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E:\JS\Projekti\25_0000\25020-00_SSRS Mirna\1 PZI\02 excel\popisi\oddaja 5.8.2026\Zaklenjeni\"/>
    </mc:Choice>
  </mc:AlternateContent>
  <xr:revisionPtr revIDLastSave="0" documentId="13_ncr:1_{B7871D4D-416D-4B11-978B-AF0396E1FEA8}" xr6:coauthVersionLast="47" xr6:coauthVersionMax="47" xr10:uidLastSave="{00000000-0000-0000-0000-000000000000}"/>
  <bookViews>
    <workbookView xWindow="28680" yWindow="-120" windowWidth="29040" windowHeight="15720" tabRatio="929" xr2:uid="{00000000-000D-0000-FFFF-FFFF00000000}"/>
  </bookViews>
  <sheets>
    <sheet name="REKAPITULACIJA" sheetId="2" r:id="rId1"/>
    <sheet name="0." sheetId="19" r:id="rId2"/>
    <sheet name="A.1." sheetId="18" r:id="rId3"/>
    <sheet name="A.2." sheetId="65" r:id="rId4"/>
    <sheet name="A.3." sheetId="41" r:id="rId5"/>
    <sheet name="A.4." sheetId="22" r:id="rId6"/>
    <sheet name="A.5." sheetId="23" r:id="rId7"/>
    <sheet name="B.1." sheetId="66" r:id="rId8"/>
    <sheet name="B.2." sheetId="67" r:id="rId9"/>
    <sheet name="B.3." sheetId="68" r:id="rId10"/>
    <sheet name="B.4." sheetId="69" r:id="rId11"/>
    <sheet name="B.5." sheetId="70" r:id="rId12"/>
    <sheet name="4.2 VODOVOD - ZUNANJI" sheetId="71" r:id="rId13"/>
  </sheets>
  <definedNames>
    <definedName name="_xlnm.Print_Area" localSheetId="1">'0.'!$A$1:$F$75</definedName>
    <definedName name="_xlnm.Print_Area" localSheetId="12">'4.2 VODOVOD - ZUNANJI'!$A$1:$F$97</definedName>
    <definedName name="_xlnm.Print_Area" localSheetId="2">'A.1.'!$A$1:$G$371</definedName>
    <definedName name="_xlnm.Print_Area" localSheetId="3">'A.2.'!$A$1:$G$149</definedName>
    <definedName name="_xlnm.Print_Area" localSheetId="4">'A.3.'!$A$1:$G$65</definedName>
    <definedName name="_xlnm.Print_Area" localSheetId="5">'A.4.'!$A$1:$G$169</definedName>
    <definedName name="_xlnm.Print_Area" localSheetId="6">'A.5.'!$A$1:$G$234</definedName>
    <definedName name="_xlnm.Print_Area" localSheetId="7">'B.1.'!$A$1:$G$371</definedName>
    <definedName name="_xlnm.Print_Area" localSheetId="8">'B.2.'!$A$1:$G$142</definedName>
    <definedName name="_xlnm.Print_Area" localSheetId="9">'B.3.'!$A$1:$G$63</definedName>
    <definedName name="_xlnm.Print_Area" localSheetId="10">'B.4.'!$A$1:$G$176</definedName>
    <definedName name="_xlnm.Print_Area" localSheetId="11">'B.5.'!$A$1:$G$246</definedName>
    <definedName name="_xlnm.Print_Area" localSheetId="0">REKAPITULACIJA!$A$1:$F$64</definedName>
    <definedName name="_xlnm.Print_Titles" localSheetId="1">'0.'!$1:$6</definedName>
    <definedName name="_xlnm.Print_Titles" localSheetId="12">'4.2 VODOVOD - ZUNANJI'!$1:$6</definedName>
    <definedName name="_xlnm.Print_Titles" localSheetId="2">'A.1.'!$1:$6</definedName>
    <definedName name="_xlnm.Print_Titles" localSheetId="3">'A.2.'!$1:$6</definedName>
    <definedName name="_xlnm.Print_Titles" localSheetId="4">'A.3.'!$1:$6</definedName>
    <definedName name="_xlnm.Print_Titles" localSheetId="5">'A.4.'!$1:$6</definedName>
    <definedName name="_xlnm.Print_Titles" localSheetId="6">'A.5.'!$1:$6</definedName>
    <definedName name="_xlnm.Print_Titles" localSheetId="7">'B.1.'!$1:$6</definedName>
    <definedName name="_xlnm.Print_Titles" localSheetId="8">'B.2.'!$1:$6</definedName>
    <definedName name="_xlnm.Print_Titles" localSheetId="9">'B.3.'!$1:$6</definedName>
    <definedName name="_xlnm.Print_Titles" localSheetId="10">'B.4.'!$1:$6</definedName>
    <definedName name="_xlnm.Print_Titles" localSheetId="11">'B.5.'!$1:$6</definedName>
    <definedName name="_xlnm.Print_Titles" localSheetId="0">REKAPITULACIJA!$1:$6</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1" i="70" l="1"/>
  <c r="A87" i="23"/>
  <c r="C7" i="70"/>
  <c r="C7" i="69"/>
  <c r="C7" i="68"/>
  <c r="C7" i="67"/>
  <c r="C7" i="66"/>
  <c r="B27" i="2" l="1"/>
  <c r="A52" i="2" l="1"/>
  <c r="B52" i="2"/>
  <c r="G9" i="71"/>
  <c r="B95" i="71"/>
  <c r="G95" i="71" s="1"/>
  <c r="G94" i="71"/>
  <c r="G93" i="71"/>
  <c r="A93" i="71"/>
  <c r="G92" i="71"/>
  <c r="F92" i="71"/>
  <c r="A92" i="71"/>
  <c r="G91" i="71"/>
  <c r="F91" i="71"/>
  <c r="A91" i="71"/>
  <c r="G90" i="71"/>
  <c r="A90" i="71"/>
  <c r="G89" i="71"/>
  <c r="A89" i="71"/>
  <c r="G88" i="71"/>
  <c r="A88" i="71"/>
  <c r="G87" i="71"/>
  <c r="A87" i="71"/>
  <c r="G86" i="71"/>
  <c r="A86" i="71"/>
  <c r="G85" i="71"/>
  <c r="A85" i="71"/>
  <c r="G84" i="71"/>
  <c r="G83" i="71"/>
  <c r="A83" i="71"/>
  <c r="G82" i="71"/>
  <c r="F82" i="71"/>
  <c r="A82" i="71"/>
  <c r="G81" i="71"/>
  <c r="A81" i="71"/>
  <c r="G80" i="71"/>
  <c r="A80" i="71"/>
  <c r="G79" i="71"/>
  <c r="A79" i="71"/>
  <c r="G78" i="71"/>
  <c r="A78" i="71"/>
  <c r="G77" i="71"/>
  <c r="A77" i="71"/>
  <c r="G76" i="71"/>
  <c r="A76" i="71"/>
  <c r="G75" i="71"/>
  <c r="A75" i="71"/>
  <c r="G74" i="71"/>
  <c r="A74" i="71"/>
  <c r="G73" i="71"/>
  <c r="A73" i="71"/>
  <c r="G72" i="71"/>
  <c r="A71" i="71"/>
  <c r="G70" i="71"/>
  <c r="F70" i="71"/>
  <c r="A70" i="71"/>
  <c r="G69" i="71"/>
  <c r="F69" i="71"/>
  <c r="A69" i="71"/>
  <c r="G68" i="71"/>
  <c r="F68" i="71"/>
  <c r="A68" i="71"/>
  <c r="G67" i="71"/>
  <c r="A67" i="71"/>
  <c r="G66" i="71"/>
  <c r="F66" i="71"/>
  <c r="A66" i="71"/>
  <c r="G65" i="71"/>
  <c r="F65" i="71"/>
  <c r="A65" i="71"/>
  <c r="G64" i="71"/>
  <c r="F64" i="71"/>
  <c r="A64" i="71"/>
  <c r="G63" i="71"/>
  <c r="F63" i="71"/>
  <c r="A63" i="71"/>
  <c r="G62" i="71"/>
  <c r="F62" i="71"/>
  <c r="A62" i="71"/>
  <c r="G61" i="71"/>
  <c r="F61" i="71"/>
  <c r="A61" i="71"/>
  <c r="G60" i="71"/>
  <c r="F60" i="71"/>
  <c r="A60" i="71"/>
  <c r="G59" i="71"/>
  <c r="F59" i="71"/>
  <c r="A59" i="71"/>
  <c r="G58" i="71"/>
  <c r="A58" i="71"/>
  <c r="G57" i="71"/>
  <c r="F57" i="71"/>
  <c r="A57" i="71"/>
  <c r="G56" i="71"/>
  <c r="F56" i="71"/>
  <c r="A56" i="71"/>
  <c r="G55" i="71"/>
  <c r="F55" i="71"/>
  <c r="A55" i="71"/>
  <c r="G54" i="71"/>
  <c r="F54" i="71"/>
  <c r="A54" i="71"/>
  <c r="G53" i="71"/>
  <c r="F53" i="71"/>
  <c r="A53" i="71"/>
  <c r="G52" i="71"/>
  <c r="F52" i="71"/>
  <c r="A52" i="71"/>
  <c r="G51" i="71"/>
  <c r="F51" i="71"/>
  <c r="A51" i="71"/>
  <c r="G50" i="71"/>
  <c r="F50" i="71"/>
  <c r="A50" i="71"/>
  <c r="G49" i="71"/>
  <c r="F49" i="71"/>
  <c r="A49" i="71"/>
  <c r="G48" i="71"/>
  <c r="F48" i="71"/>
  <c r="A48" i="71"/>
  <c r="G47" i="71"/>
  <c r="F47" i="71"/>
  <c r="A47" i="71"/>
  <c r="G46" i="71"/>
  <c r="F46" i="71"/>
  <c r="A46" i="71"/>
  <c r="G45" i="71"/>
  <c r="F45" i="71"/>
  <c r="A45" i="71"/>
  <c r="G44" i="71"/>
  <c r="A44" i="71"/>
  <c r="G43" i="71"/>
  <c r="F43" i="71"/>
  <c r="A43" i="71"/>
  <c r="G42" i="71"/>
  <c r="F42" i="71"/>
  <c r="A42" i="71"/>
  <c r="G41" i="71"/>
  <c r="A41" i="71"/>
  <c r="G40" i="71"/>
  <c r="A40" i="71"/>
  <c r="G39" i="71"/>
  <c r="A39" i="71"/>
  <c r="G38" i="71"/>
  <c r="A38" i="71"/>
  <c r="G37" i="71"/>
  <c r="A37" i="71"/>
  <c r="G36" i="71"/>
  <c r="A36" i="71"/>
  <c r="G35" i="71"/>
  <c r="A35" i="71"/>
  <c r="G34" i="71"/>
  <c r="G33" i="71"/>
  <c r="A33" i="71"/>
  <c r="G32" i="71"/>
  <c r="F32" i="71"/>
  <c r="A32" i="71"/>
  <c r="G31" i="71"/>
  <c r="A31" i="71"/>
  <c r="G30" i="71"/>
  <c r="G29" i="71"/>
  <c r="G28" i="71"/>
  <c r="G27" i="71"/>
  <c r="G26" i="71"/>
  <c r="G25" i="71"/>
  <c r="G24" i="71"/>
  <c r="G23" i="71"/>
  <c r="G22" i="71"/>
  <c r="G21" i="71"/>
  <c r="G20" i="71"/>
  <c r="G19" i="71"/>
  <c r="G18" i="71"/>
  <c r="G17" i="71"/>
  <c r="G16" i="71"/>
  <c r="G15" i="71"/>
  <c r="G14" i="71"/>
  <c r="G13" i="71"/>
  <c r="G12" i="71"/>
  <c r="G11" i="71"/>
  <c r="G10" i="71"/>
  <c r="G7" i="71"/>
  <c r="B54" i="2"/>
  <c r="B46" i="2"/>
  <c r="A46" i="2"/>
  <c r="B45" i="2"/>
  <c r="A45" i="2"/>
  <c r="B44" i="2"/>
  <c r="A44" i="2"/>
  <c r="B43" i="2"/>
  <c r="A43" i="2"/>
  <c r="B42" i="2"/>
  <c r="A42" i="2"/>
  <c r="B48" i="2"/>
  <c r="C244" i="70"/>
  <c r="A243" i="70"/>
  <c r="G242" i="70"/>
  <c r="A242" i="70"/>
  <c r="A240" i="70"/>
  <c r="G239" i="70"/>
  <c r="A239" i="70"/>
  <c r="A238" i="70"/>
  <c r="A237" i="70"/>
  <c r="A236" i="70"/>
  <c r="A235" i="70"/>
  <c r="A234" i="70"/>
  <c r="A233" i="70"/>
  <c r="A232" i="70"/>
  <c r="A231" i="70"/>
  <c r="A229" i="70"/>
  <c r="G228" i="70"/>
  <c r="A228" i="70"/>
  <c r="A226" i="70"/>
  <c r="G225" i="70"/>
  <c r="A225" i="70"/>
  <c r="A223" i="70"/>
  <c r="G222" i="70"/>
  <c r="A222" i="70"/>
  <c r="A220" i="70"/>
  <c r="G219" i="70"/>
  <c r="A219" i="70"/>
  <c r="A218" i="70"/>
  <c r="A216" i="70"/>
  <c r="G215" i="70"/>
  <c r="A215" i="70"/>
  <c r="G214" i="70"/>
  <c r="A214" i="70"/>
  <c r="A213" i="70"/>
  <c r="A212" i="70"/>
  <c r="A211" i="70"/>
  <c r="A209" i="70"/>
  <c r="G208" i="70"/>
  <c r="A208" i="70"/>
  <c r="A207" i="70"/>
  <c r="A206" i="70"/>
  <c r="A205" i="70"/>
  <c r="A203" i="70"/>
  <c r="G202" i="70"/>
  <c r="A202" i="70"/>
  <c r="G201" i="70"/>
  <c r="A201" i="70"/>
  <c r="A200" i="70"/>
  <c r="A199" i="70"/>
  <c r="A198" i="70"/>
  <c r="A196" i="70"/>
  <c r="G195" i="70"/>
  <c r="A195" i="70"/>
  <c r="G194" i="70"/>
  <c r="A194" i="70"/>
  <c r="A193" i="70"/>
  <c r="A192" i="70"/>
  <c r="A191" i="70"/>
  <c r="A190" i="70"/>
  <c r="A189" i="70"/>
  <c r="A187" i="70"/>
  <c r="G186" i="70"/>
  <c r="A186" i="70"/>
  <c r="G185" i="70"/>
  <c r="A185" i="70"/>
  <c r="A184" i="70"/>
  <c r="A183" i="70"/>
  <c r="A182" i="70"/>
  <c r="A181" i="70"/>
  <c r="A180" i="70"/>
  <c r="A178" i="70"/>
  <c r="G177" i="70"/>
  <c r="A177" i="70"/>
  <c r="A176" i="70"/>
  <c r="A174" i="70"/>
  <c r="G173" i="70"/>
  <c r="A173" i="70"/>
  <c r="G172" i="70"/>
  <c r="A172" i="70"/>
  <c r="G171" i="70"/>
  <c r="A171" i="70"/>
  <c r="A170" i="70"/>
  <c r="A168" i="70"/>
  <c r="G167" i="70"/>
  <c r="A167" i="70"/>
  <c r="G166" i="70"/>
  <c r="A166" i="70"/>
  <c r="G165" i="70"/>
  <c r="A165" i="70"/>
  <c r="G164" i="70"/>
  <c r="A164" i="70"/>
  <c r="G163" i="70"/>
  <c r="A163" i="70"/>
  <c r="G162" i="70"/>
  <c r="A162" i="70"/>
  <c r="A161" i="70"/>
  <c r="A160" i="70"/>
  <c r="A159" i="70"/>
  <c r="A158" i="70"/>
  <c r="A156" i="70"/>
  <c r="G155" i="70"/>
  <c r="A155" i="70"/>
  <c r="A154" i="70"/>
  <c r="A152" i="70"/>
  <c r="G151" i="70"/>
  <c r="A151" i="70"/>
  <c r="A149" i="70"/>
  <c r="G148" i="70"/>
  <c r="A148" i="70"/>
  <c r="A147" i="70"/>
  <c r="A146" i="70"/>
  <c r="A144" i="70"/>
  <c r="G143" i="70"/>
  <c r="A143" i="70"/>
  <c r="A142" i="70"/>
  <c r="A141" i="70"/>
  <c r="A139" i="70"/>
  <c r="G138" i="70"/>
  <c r="A138" i="70"/>
  <c r="A136" i="70"/>
  <c r="G135" i="70"/>
  <c r="A135" i="70"/>
  <c r="A133" i="70"/>
  <c r="G132" i="70"/>
  <c r="A132" i="70"/>
  <c r="A130" i="70"/>
  <c r="G129" i="70"/>
  <c r="A129" i="70"/>
  <c r="G128" i="70"/>
  <c r="A128" i="70"/>
  <c r="G127" i="70"/>
  <c r="A127" i="70"/>
  <c r="G126" i="70"/>
  <c r="A126" i="70"/>
  <c r="A124" i="70"/>
  <c r="G123" i="70"/>
  <c r="A123" i="70"/>
  <c r="A121" i="70"/>
  <c r="G120" i="70"/>
  <c r="A120" i="70"/>
  <c r="A118" i="70"/>
  <c r="G117" i="70"/>
  <c r="A117" i="70"/>
  <c r="A116" i="70"/>
  <c r="A114" i="70"/>
  <c r="G113" i="70"/>
  <c r="A113" i="70"/>
  <c r="A112" i="70"/>
  <c r="A110" i="70"/>
  <c r="G109" i="70"/>
  <c r="A109" i="70"/>
  <c r="A107" i="70"/>
  <c r="G106" i="70"/>
  <c r="A106" i="70"/>
  <c r="A104" i="70"/>
  <c r="G103" i="70"/>
  <c r="A103" i="70"/>
  <c r="A101" i="70"/>
  <c r="G100" i="70"/>
  <c r="A99" i="70"/>
  <c r="G98" i="70"/>
  <c r="A98" i="70"/>
  <c r="A97" i="70"/>
  <c r="A95" i="70"/>
  <c r="G94" i="70"/>
  <c r="A94" i="70"/>
  <c r="A90" i="70"/>
  <c r="A89" i="70"/>
  <c r="A88" i="70"/>
  <c r="A87" i="70"/>
  <c r="G84" i="70"/>
  <c r="A84" i="70"/>
  <c r="A82" i="70"/>
  <c r="A81" i="70"/>
  <c r="G78" i="70"/>
  <c r="A78" i="70"/>
  <c r="A77" i="70"/>
  <c r="A76" i="70"/>
  <c r="A74" i="70"/>
  <c r="G73" i="70"/>
  <c r="A73" i="70"/>
  <c r="A72" i="70"/>
  <c r="A70" i="70"/>
  <c r="G69" i="70"/>
  <c r="A69" i="70"/>
  <c r="A67" i="70"/>
  <c r="G66" i="70"/>
  <c r="A66" i="70"/>
  <c r="A65" i="70"/>
  <c r="A63" i="70"/>
  <c r="G62" i="70"/>
  <c r="A62" i="70"/>
  <c r="A59" i="70"/>
  <c r="A58" i="70"/>
  <c r="A57" i="70"/>
  <c r="A56" i="70"/>
  <c r="A54" i="70"/>
  <c r="G53" i="70"/>
  <c r="A53" i="70"/>
  <c r="A52" i="70"/>
  <c r="A50" i="70"/>
  <c r="G49" i="70"/>
  <c r="A49" i="70"/>
  <c r="A48" i="70"/>
  <c r="A47" i="70"/>
  <c r="A46" i="70"/>
  <c r="A44" i="70"/>
  <c r="G43" i="70"/>
  <c r="A43" i="70"/>
  <c r="A41" i="70"/>
  <c r="G40" i="70"/>
  <c r="A40" i="70"/>
  <c r="A39" i="70"/>
  <c r="A37" i="70"/>
  <c r="G36" i="70"/>
  <c r="A36" i="70"/>
  <c r="A35" i="70"/>
  <c r="G32" i="70"/>
  <c r="A32" i="70"/>
  <c r="A31" i="70"/>
  <c r="A30" i="70"/>
  <c r="C174" i="69"/>
  <c r="G172" i="69"/>
  <c r="A172" i="69"/>
  <c r="A170" i="69"/>
  <c r="G169" i="69"/>
  <c r="A169" i="69"/>
  <c r="A167" i="69"/>
  <c r="G166" i="69"/>
  <c r="A166" i="69"/>
  <c r="A164" i="69"/>
  <c r="G163" i="69"/>
  <c r="A163" i="69"/>
  <c r="A162" i="69"/>
  <c r="A161" i="69"/>
  <c r="A159" i="69"/>
  <c r="G158" i="69"/>
  <c r="A158" i="69"/>
  <c r="G157" i="69"/>
  <c r="A157" i="69"/>
  <c r="A155" i="69"/>
  <c r="G154" i="69"/>
  <c r="A154" i="69"/>
  <c r="G153" i="69"/>
  <c r="A153" i="69"/>
  <c r="G152" i="69"/>
  <c r="A152" i="69"/>
  <c r="G151" i="69"/>
  <c r="A151" i="69"/>
  <c r="G150" i="69"/>
  <c r="A150" i="69"/>
  <c r="G149" i="69"/>
  <c r="A149" i="69"/>
  <c r="A148" i="69"/>
  <c r="A147" i="69"/>
  <c r="A146" i="69"/>
  <c r="A145" i="69"/>
  <c r="A144" i="69"/>
  <c r="A143" i="69"/>
  <c r="A141" i="69"/>
  <c r="G140" i="69"/>
  <c r="A140" i="69"/>
  <c r="A139" i="69"/>
  <c r="A137" i="69"/>
  <c r="G136" i="69"/>
  <c r="A136" i="69"/>
  <c r="A135" i="69"/>
  <c r="A133" i="69"/>
  <c r="G132" i="69"/>
  <c r="A132" i="69"/>
  <c r="A130" i="69"/>
  <c r="G129" i="69"/>
  <c r="A129" i="69"/>
  <c r="A128" i="69"/>
  <c r="A126" i="69"/>
  <c r="G125" i="69"/>
  <c r="A125" i="69"/>
  <c r="A124" i="69"/>
  <c r="A122" i="69"/>
  <c r="G121" i="69"/>
  <c r="A121" i="69"/>
  <c r="A119" i="69"/>
  <c r="G118" i="69"/>
  <c r="A118" i="69"/>
  <c r="G117" i="69"/>
  <c r="A117" i="69"/>
  <c r="A115" i="69"/>
  <c r="G114" i="69"/>
  <c r="A114" i="69"/>
  <c r="A112" i="69"/>
  <c r="G111" i="69"/>
  <c r="A111" i="69"/>
  <c r="A109" i="69"/>
  <c r="G108" i="69"/>
  <c r="A108" i="69"/>
  <c r="A107" i="69"/>
  <c r="A105" i="69"/>
  <c r="G104" i="69"/>
  <c r="A104" i="69"/>
  <c r="A103" i="69"/>
  <c r="A101" i="69"/>
  <c r="G100" i="69"/>
  <c r="A100" i="69"/>
  <c r="G99" i="69"/>
  <c r="A99" i="69"/>
  <c r="A98" i="69"/>
  <c r="A96" i="69"/>
  <c r="G95" i="69"/>
  <c r="A95" i="69"/>
  <c r="A94" i="69"/>
  <c r="A93" i="69"/>
  <c r="A92" i="69"/>
  <c r="A91" i="69"/>
  <c r="A90" i="69"/>
  <c r="A89" i="69"/>
  <c r="A87" i="69"/>
  <c r="G86" i="69"/>
  <c r="A86" i="69"/>
  <c r="A85" i="69"/>
  <c r="A84" i="69"/>
  <c r="A83" i="69"/>
  <c r="A82" i="69"/>
  <c r="A81" i="69"/>
  <c r="A79" i="69"/>
  <c r="G78" i="69"/>
  <c r="A78" i="69"/>
  <c r="A77" i="69"/>
  <c r="A76" i="69"/>
  <c r="A75" i="69"/>
  <c r="A74" i="69"/>
  <c r="A73" i="69"/>
  <c r="A72" i="69"/>
  <c r="A71" i="69"/>
  <c r="A70" i="69"/>
  <c r="A69" i="69"/>
  <c r="A68" i="69"/>
  <c r="A67" i="69"/>
  <c r="A66" i="69"/>
  <c r="A65" i="69"/>
  <c r="A64" i="69"/>
  <c r="A63" i="69"/>
  <c r="A62" i="69"/>
  <c r="A61" i="69"/>
  <c r="A60" i="69"/>
  <c r="A58" i="69"/>
  <c r="G57" i="69"/>
  <c r="A57" i="69"/>
  <c r="A56" i="69"/>
  <c r="A54" i="69"/>
  <c r="G53" i="69"/>
  <c r="A53" i="69"/>
  <c r="A52" i="69"/>
  <c r="A51" i="69"/>
  <c r="A50" i="69"/>
  <c r="A49" i="69"/>
  <c r="A48" i="69"/>
  <c r="A47" i="69"/>
  <c r="A46" i="69"/>
  <c r="A45" i="69"/>
  <c r="A44" i="69"/>
  <c r="A43" i="69"/>
  <c r="A42" i="69"/>
  <c r="A41" i="69"/>
  <c r="A40" i="69"/>
  <c r="A39" i="69"/>
  <c r="A38" i="69"/>
  <c r="A37" i="69"/>
  <c r="A36" i="69"/>
  <c r="A35" i="69"/>
  <c r="A34" i="69"/>
  <c r="A33" i="69"/>
  <c r="A32" i="69"/>
  <c r="A31" i="69"/>
  <c r="A30" i="69"/>
  <c r="A29" i="69"/>
  <c r="C61" i="68"/>
  <c r="G59" i="68"/>
  <c r="A59" i="68"/>
  <c r="G58" i="68"/>
  <c r="A58" i="68"/>
  <c r="A56" i="68"/>
  <c r="G55" i="68"/>
  <c r="A54" i="68"/>
  <c r="G53" i="68"/>
  <c r="A53" i="68"/>
  <c r="A51" i="68"/>
  <c r="G50" i="68"/>
  <c r="A50" i="68"/>
  <c r="A49" i="68"/>
  <c r="A48" i="68"/>
  <c r="A46" i="68"/>
  <c r="G45" i="68"/>
  <c r="A45" i="68"/>
  <c r="G44" i="68"/>
  <c r="A44" i="68"/>
  <c r="A43" i="68"/>
  <c r="A42" i="68"/>
  <c r="A40" i="68"/>
  <c r="G39" i="68"/>
  <c r="A39" i="68"/>
  <c r="A38" i="68"/>
  <c r="A37" i="68"/>
  <c r="A36" i="68"/>
  <c r="A35" i="68"/>
  <c r="A34" i="68"/>
  <c r="A33" i="68"/>
  <c r="A30" i="68"/>
  <c r="A41" i="68" s="1"/>
  <c r="A29" i="68"/>
  <c r="C140" i="67"/>
  <c r="G138" i="67"/>
  <c r="A138" i="67"/>
  <c r="A136" i="67"/>
  <c r="G135" i="67"/>
  <c r="A135" i="67"/>
  <c r="A133" i="67"/>
  <c r="G132" i="67"/>
  <c r="A132" i="67"/>
  <c r="A131" i="67"/>
  <c r="A130" i="67"/>
  <c r="A129" i="67"/>
  <c r="A128" i="67"/>
  <c r="A127" i="67"/>
  <c r="A126" i="67"/>
  <c r="A125" i="67"/>
  <c r="A124" i="67"/>
  <c r="A123" i="67"/>
  <c r="A121" i="67"/>
  <c r="G120" i="67"/>
  <c r="A120" i="67"/>
  <c r="A119" i="67"/>
  <c r="A118" i="67"/>
  <c r="G117" i="67"/>
  <c r="A117" i="67"/>
  <c r="A116" i="67"/>
  <c r="A115" i="67"/>
  <c r="A114" i="67"/>
  <c r="A113" i="67"/>
  <c r="A112" i="67"/>
  <c r="A111" i="67"/>
  <c r="A110" i="67"/>
  <c r="A109" i="67"/>
  <c r="A108" i="67"/>
  <c r="A106" i="67"/>
  <c r="G105" i="67"/>
  <c r="A105" i="67"/>
  <c r="A103" i="67"/>
  <c r="G102" i="67"/>
  <c r="A102" i="67"/>
  <c r="A100" i="67"/>
  <c r="G99" i="67"/>
  <c r="A99" i="67"/>
  <c r="A97" i="67"/>
  <c r="G96" i="67"/>
  <c r="A96" i="67"/>
  <c r="A95" i="67"/>
  <c r="A94" i="67"/>
  <c r="A92" i="67"/>
  <c r="G91" i="67"/>
  <c r="A91" i="67"/>
  <c r="A90" i="67"/>
  <c r="A88" i="67"/>
  <c r="G87" i="67"/>
  <c r="A87" i="67"/>
  <c r="A86" i="67"/>
  <c r="A85" i="67"/>
  <c r="A84" i="67"/>
  <c r="A83" i="67"/>
  <c r="A82" i="67"/>
  <c r="A80" i="67"/>
  <c r="G79" i="67"/>
  <c r="A79" i="67"/>
  <c r="A77" i="67"/>
  <c r="G76" i="67"/>
  <c r="A76" i="67"/>
  <c r="A74" i="67"/>
  <c r="G73" i="67"/>
  <c r="A73" i="67"/>
  <c r="A71" i="67"/>
  <c r="G70" i="67"/>
  <c r="A70" i="67"/>
  <c r="A68" i="67"/>
  <c r="G67" i="67"/>
  <c r="A67" i="67"/>
  <c r="A65" i="67"/>
  <c r="G64" i="67"/>
  <c r="A64" i="67"/>
  <c r="A62" i="67"/>
  <c r="G61" i="67"/>
  <c r="A61" i="67"/>
  <c r="A60" i="67"/>
  <c r="A59" i="67"/>
  <c r="G58" i="67"/>
  <c r="A58" i="67"/>
  <c r="A57" i="67"/>
  <c r="A56" i="67"/>
  <c r="G55" i="67"/>
  <c r="A55" i="67"/>
  <c r="A54" i="67"/>
  <c r="A53" i="67"/>
  <c r="G52" i="67"/>
  <c r="A52" i="67"/>
  <c r="A51" i="67"/>
  <c r="A50" i="67"/>
  <c r="A49" i="67"/>
  <c r="A48" i="67"/>
  <c r="A47" i="67"/>
  <c r="A46" i="67"/>
  <c r="A45" i="67"/>
  <c r="A44" i="67"/>
  <c r="A43" i="67"/>
  <c r="A42" i="67"/>
  <c r="A41" i="67"/>
  <c r="A40" i="67"/>
  <c r="A39" i="67"/>
  <c r="A38" i="67"/>
  <c r="A37" i="67"/>
  <c r="A36" i="67"/>
  <c r="A35" i="67"/>
  <c r="A34" i="67"/>
  <c r="A33" i="67"/>
  <c r="A30" i="67"/>
  <c r="A63" i="67" s="1"/>
  <c r="A29" i="67"/>
  <c r="C369" i="66"/>
  <c r="G367" i="66"/>
  <c r="A366" i="66"/>
  <c r="G365" i="66"/>
  <c r="A365" i="66"/>
  <c r="A363" i="66"/>
  <c r="G362" i="66"/>
  <c r="A361" i="66"/>
  <c r="A360" i="66"/>
  <c r="A359" i="66"/>
  <c r="A358" i="66"/>
  <c r="A357" i="66"/>
  <c r="A356" i="66"/>
  <c r="A355" i="66"/>
  <c r="A353" i="66"/>
  <c r="G352" i="66"/>
  <c r="A351" i="66"/>
  <c r="A350" i="66"/>
  <c r="A349" i="66"/>
  <c r="A348" i="66"/>
  <c r="A347" i="66"/>
  <c r="A346" i="66"/>
  <c r="A345" i="66"/>
  <c r="A344" i="66"/>
  <c r="A343" i="66"/>
  <c r="A342" i="66"/>
  <c r="A341" i="66"/>
  <c r="A340" i="66"/>
  <c r="A339" i="66"/>
  <c r="A338" i="66"/>
  <c r="A337" i="66"/>
  <c r="A336" i="66"/>
  <c r="A335" i="66"/>
  <c r="A333" i="66"/>
  <c r="G332" i="66"/>
  <c r="A331" i="66"/>
  <c r="G330" i="66"/>
  <c r="A330" i="66"/>
  <c r="G329" i="66"/>
  <c r="A329" i="66"/>
  <c r="A327" i="66"/>
  <c r="G326" i="66"/>
  <c r="A326" i="66"/>
  <c r="G325" i="66"/>
  <c r="A325" i="66"/>
  <c r="G324" i="66"/>
  <c r="A324" i="66"/>
  <c r="G323" i="66"/>
  <c r="A323" i="66"/>
  <c r="G322" i="66"/>
  <c r="A322" i="66"/>
  <c r="G321" i="66"/>
  <c r="A321" i="66"/>
  <c r="A320" i="66"/>
  <c r="A318" i="66"/>
  <c r="G317" i="66"/>
  <c r="A317" i="66"/>
  <c r="G316" i="66"/>
  <c r="A316" i="66"/>
  <c r="G315" i="66"/>
  <c r="A315" i="66"/>
  <c r="G314" i="66"/>
  <c r="A314" i="66"/>
  <c r="G313" i="66"/>
  <c r="A313" i="66"/>
  <c r="G312" i="66"/>
  <c r="A312" i="66"/>
  <c r="A311" i="66"/>
  <c r="A309" i="66"/>
  <c r="G308" i="66"/>
  <c r="A308" i="66"/>
  <c r="A307" i="66"/>
  <c r="G306" i="66"/>
  <c r="A306" i="66"/>
  <c r="G305" i="66"/>
  <c r="A305" i="66"/>
  <c r="G304" i="66"/>
  <c r="A304" i="66"/>
  <c r="G303" i="66"/>
  <c r="A303" i="66"/>
  <c r="G302" i="66"/>
  <c r="A302" i="66"/>
  <c r="G301" i="66"/>
  <c r="A301" i="66"/>
  <c r="A300" i="66"/>
  <c r="A299" i="66"/>
  <c r="A298" i="66"/>
  <c r="A297" i="66"/>
  <c r="A296" i="66"/>
  <c r="A295" i="66"/>
  <c r="A294" i="66"/>
  <c r="A293" i="66"/>
  <c r="A291" i="66"/>
  <c r="G290" i="66"/>
  <c r="A290" i="66"/>
  <c r="G289" i="66"/>
  <c r="A289" i="66"/>
  <c r="G288" i="66"/>
  <c r="A288" i="66"/>
  <c r="G287" i="66"/>
  <c r="A287" i="66"/>
  <c r="G286" i="66"/>
  <c r="A286" i="66"/>
  <c r="G285" i="66"/>
  <c r="A285" i="66"/>
  <c r="A284" i="66"/>
  <c r="A283" i="66"/>
  <c r="A282" i="66"/>
  <c r="A281" i="66"/>
  <c r="A280" i="66"/>
  <c r="A279" i="66"/>
  <c r="A278" i="66"/>
  <c r="A277" i="66"/>
  <c r="A275" i="66"/>
  <c r="G274" i="66"/>
  <c r="A274" i="66"/>
  <c r="G273" i="66"/>
  <c r="A273" i="66"/>
  <c r="A271" i="66"/>
  <c r="G270" i="66"/>
  <c r="A270" i="66"/>
  <c r="A268" i="66"/>
  <c r="G267" i="66"/>
  <c r="A267" i="66"/>
  <c r="A265" i="66"/>
  <c r="G264" i="66"/>
  <c r="A264" i="66"/>
  <c r="A263" i="66"/>
  <c r="A262" i="66"/>
  <c r="G261" i="66"/>
  <c r="A261" i="66"/>
  <c r="A260" i="66"/>
  <c r="A259" i="66"/>
  <c r="A258" i="66"/>
  <c r="A257" i="66"/>
  <c r="A256" i="66"/>
  <c r="A255" i="66"/>
  <c r="A254" i="66"/>
  <c r="A252" i="66"/>
  <c r="G251" i="66"/>
  <c r="A251" i="66"/>
  <c r="A250" i="66"/>
  <c r="A249" i="66"/>
  <c r="A248" i="66"/>
  <c r="A247" i="66"/>
  <c r="A246" i="66"/>
  <c r="A245" i="66"/>
  <c r="A244" i="66"/>
  <c r="A243" i="66"/>
  <c r="A242" i="66"/>
  <c r="A241" i="66"/>
  <c r="A240" i="66"/>
  <c r="A239" i="66"/>
  <c r="A238" i="66"/>
  <c r="A236" i="66"/>
  <c r="G235" i="66"/>
  <c r="A235" i="66"/>
  <c r="A233" i="66"/>
  <c r="G232" i="66"/>
  <c r="A232" i="66"/>
  <c r="A231" i="66"/>
  <c r="A230" i="66"/>
  <c r="A228" i="66"/>
  <c r="G227" i="66"/>
  <c r="A227" i="66"/>
  <c r="A226" i="66"/>
  <c r="A225" i="66"/>
  <c r="A223" i="66"/>
  <c r="G222" i="66"/>
  <c r="A222" i="66"/>
  <c r="G221" i="66"/>
  <c r="A221" i="66"/>
  <c r="E220" i="66"/>
  <c r="G220" i="66" s="1"/>
  <c r="A220" i="66"/>
  <c r="A218" i="66"/>
  <c r="G217" i="66"/>
  <c r="A217" i="66"/>
  <c r="A215" i="66"/>
  <c r="G214" i="66"/>
  <c r="A214" i="66"/>
  <c r="G213" i="66"/>
  <c r="A213" i="66"/>
  <c r="G212" i="66"/>
  <c r="A212" i="66"/>
  <c r="G211" i="66"/>
  <c r="A211" i="66"/>
  <c r="G210" i="66"/>
  <c r="A210" i="66"/>
  <c r="G209" i="66"/>
  <c r="A209" i="66"/>
  <c r="G208" i="66"/>
  <c r="A208" i="66"/>
  <c r="A206" i="66"/>
  <c r="G205" i="66"/>
  <c r="A205" i="66"/>
  <c r="A203" i="66"/>
  <c r="G202" i="66"/>
  <c r="A202" i="66"/>
  <c r="A200" i="66"/>
  <c r="G199" i="66"/>
  <c r="A199" i="66"/>
  <c r="A197" i="66"/>
  <c r="G196" i="66"/>
  <c r="A196" i="66"/>
  <c r="A194" i="66"/>
  <c r="G193" i="66"/>
  <c r="A193" i="66"/>
  <c r="A191" i="66"/>
  <c r="G190" i="66"/>
  <c r="A190" i="66"/>
  <c r="A188" i="66"/>
  <c r="G187" i="66"/>
  <c r="A187" i="66"/>
  <c r="A185" i="66"/>
  <c r="G184" i="66"/>
  <c r="A184" i="66"/>
  <c r="A182" i="66"/>
  <c r="G181" i="66"/>
  <c r="A181" i="66"/>
  <c r="G180" i="66"/>
  <c r="A180" i="66"/>
  <c r="A179" i="66"/>
  <c r="A178" i="66"/>
  <c r="A177" i="66"/>
  <c r="A176" i="66"/>
  <c r="A175" i="66"/>
  <c r="A173" i="66"/>
  <c r="G172" i="66"/>
  <c r="A172" i="66"/>
  <c r="A171" i="66"/>
  <c r="A170" i="66"/>
  <c r="A169" i="66"/>
  <c r="A168" i="66"/>
  <c r="A167" i="66"/>
  <c r="A166" i="66"/>
  <c r="A164" i="66"/>
  <c r="G163" i="66"/>
  <c r="A163" i="66"/>
  <c r="A162" i="66"/>
  <c r="A161" i="66"/>
  <c r="A160" i="66"/>
  <c r="A159" i="66"/>
  <c r="A158" i="66"/>
  <c r="A157" i="66"/>
  <c r="A155" i="66"/>
  <c r="G154" i="66"/>
  <c r="A154" i="66"/>
  <c r="A152" i="66"/>
  <c r="G151" i="66"/>
  <c r="A151" i="66"/>
  <c r="G150" i="66"/>
  <c r="A150" i="66"/>
  <c r="A149" i="66"/>
  <c r="A147" i="66"/>
  <c r="G146" i="66"/>
  <c r="A146" i="66"/>
  <c r="G145" i="66"/>
  <c r="A145" i="66"/>
  <c r="A144" i="66"/>
  <c r="A142" i="66"/>
  <c r="G141" i="66"/>
  <c r="A141" i="66"/>
  <c r="G140" i="66"/>
  <c r="A140" i="66"/>
  <c r="A139" i="66"/>
  <c r="A137" i="66"/>
  <c r="G136" i="66"/>
  <c r="A136" i="66"/>
  <c r="G133" i="66"/>
  <c r="A133" i="66"/>
  <c r="A131" i="66"/>
  <c r="G130" i="66"/>
  <c r="A130" i="66"/>
  <c r="A128" i="66"/>
  <c r="G127" i="66"/>
  <c r="A127" i="66"/>
  <c r="A125" i="66"/>
  <c r="G124" i="66"/>
  <c r="A124" i="66"/>
  <c r="A122" i="66"/>
  <c r="G121" i="66"/>
  <c r="A119" i="66"/>
  <c r="A118" i="66"/>
  <c r="A117" i="66"/>
  <c r="A116" i="66"/>
  <c r="A115" i="66"/>
  <c r="A114" i="66"/>
  <c r="A113" i="66"/>
  <c r="A112" i="66"/>
  <c r="A111" i="66"/>
  <c r="A110" i="66"/>
  <c r="A109" i="66"/>
  <c r="A108" i="66"/>
  <c r="A107" i="66"/>
  <c r="A106" i="66"/>
  <c r="A105" i="66"/>
  <c r="A104" i="66"/>
  <c r="A103" i="66"/>
  <c r="A102" i="66"/>
  <c r="A101" i="66"/>
  <c r="A100" i="66"/>
  <c r="A99" i="66"/>
  <c r="A98" i="66"/>
  <c r="A97" i="66"/>
  <c r="A96" i="66"/>
  <c r="A95" i="66"/>
  <c r="A94" i="66"/>
  <c r="A93" i="66"/>
  <c r="A92" i="66"/>
  <c r="A91" i="66"/>
  <c r="A90" i="66"/>
  <c r="A89" i="66"/>
  <c r="A88" i="66"/>
  <c r="A87" i="66"/>
  <c r="A86" i="66"/>
  <c r="A85" i="66"/>
  <c r="A84" i="66"/>
  <c r="A83" i="66"/>
  <c r="A82" i="66"/>
  <c r="A81" i="66"/>
  <c r="A80" i="66"/>
  <c r="A79" i="66"/>
  <c r="A77" i="66"/>
  <c r="G76" i="66"/>
  <c r="A76" i="66"/>
  <c r="A75" i="66"/>
  <c r="A74" i="66"/>
  <c r="A73" i="66"/>
  <c r="A72" i="66"/>
  <c r="A71" i="66"/>
  <c r="A70" i="66"/>
  <c r="A69" i="66"/>
  <c r="A68" i="66"/>
  <c r="A67" i="66"/>
  <c r="A66" i="66"/>
  <c r="A65" i="66"/>
  <c r="A64" i="66"/>
  <c r="A63" i="66"/>
  <c r="A62" i="66"/>
  <c r="A61" i="66"/>
  <c r="A60" i="66"/>
  <c r="A59" i="66"/>
  <c r="A58" i="66"/>
  <c r="A57" i="66"/>
  <c r="A56" i="66"/>
  <c r="A55" i="66"/>
  <c r="A54" i="66"/>
  <c r="A53" i="66"/>
  <c r="A52" i="66"/>
  <c r="A51" i="66"/>
  <c r="A50" i="66"/>
  <c r="A49" i="66"/>
  <c r="A48" i="66"/>
  <c r="A47" i="66"/>
  <c r="A46" i="66"/>
  <c r="A45" i="66"/>
  <c r="A44" i="66"/>
  <c r="A43" i="66"/>
  <c r="A42" i="66"/>
  <c r="A41" i="66"/>
  <c r="A40" i="66"/>
  <c r="A39" i="66"/>
  <c r="A38" i="66"/>
  <c r="A37" i="66"/>
  <c r="A36" i="66"/>
  <c r="A35" i="66"/>
  <c r="A34" i="66"/>
  <c r="A33" i="66"/>
  <c r="A30" i="66"/>
  <c r="A29" i="66"/>
  <c r="G71" i="19"/>
  <c r="F71" i="19"/>
  <c r="A71" i="19"/>
  <c r="G70" i="19"/>
  <c r="A70" i="19"/>
  <c r="G69" i="19"/>
  <c r="F69" i="19"/>
  <c r="A69" i="19"/>
  <c r="G68" i="19"/>
  <c r="A68" i="19"/>
  <c r="G67" i="19"/>
  <c r="A67" i="19"/>
  <c r="G66" i="19"/>
  <c r="F66" i="19"/>
  <c r="A66" i="19"/>
  <c r="G65" i="19"/>
  <c r="A65" i="19"/>
  <c r="G64" i="19"/>
  <c r="F64" i="19"/>
  <c r="A64" i="19"/>
  <c r="G63" i="19"/>
  <c r="A63" i="19"/>
  <c r="G62" i="19"/>
  <c r="F62" i="19"/>
  <c r="A62" i="19"/>
  <c r="G61" i="19"/>
  <c r="A61" i="19"/>
  <c r="G60" i="19"/>
  <c r="F60" i="19"/>
  <c r="A60" i="19"/>
  <c r="G59" i="19"/>
  <c r="A59" i="19"/>
  <c r="G58" i="19"/>
  <c r="F58" i="19"/>
  <c r="A58" i="19"/>
  <c r="G57" i="19"/>
  <c r="A57" i="19"/>
  <c r="G56" i="19"/>
  <c r="A56" i="19"/>
  <c r="G55" i="19"/>
  <c r="F55" i="19"/>
  <c r="A55" i="19"/>
  <c r="G54" i="19"/>
  <c r="A54" i="19"/>
  <c r="G53" i="19"/>
  <c r="A53" i="19"/>
  <c r="G52" i="19"/>
  <c r="A52" i="19"/>
  <c r="G51" i="19"/>
  <c r="A51" i="19"/>
  <c r="A50" i="19"/>
  <c r="G47" i="19"/>
  <c r="A47" i="19"/>
  <c r="F95" i="71" l="1"/>
  <c r="G244" i="70"/>
  <c r="G140" i="67"/>
  <c r="G61" i="68"/>
  <c r="G174" i="69"/>
  <c r="A34" i="71"/>
  <c r="A72" i="71" s="1"/>
  <c r="G369" i="66"/>
  <c r="A55" i="69"/>
  <c r="A78" i="66"/>
  <c r="A59" i="69"/>
  <c r="A34" i="70"/>
  <c r="A47" i="68"/>
  <c r="A66" i="67"/>
  <c r="A69" i="67" s="1"/>
  <c r="F97" i="71" l="1"/>
  <c r="F52" i="2"/>
  <c r="F54" i="2" s="1"/>
  <c r="G246" i="70"/>
  <c r="F46" i="2"/>
  <c r="G371" i="66"/>
  <c r="F42" i="2"/>
  <c r="G142" i="67"/>
  <c r="F43" i="2"/>
  <c r="A52" i="68"/>
  <c r="G63" i="68"/>
  <c r="F44" i="2"/>
  <c r="G176" i="69"/>
  <c r="F45" i="2"/>
  <c r="A84" i="71"/>
  <c r="A72" i="67"/>
  <c r="A80" i="69"/>
  <c r="A123" i="66"/>
  <c r="A38" i="70"/>
  <c r="A42" i="70" s="1"/>
  <c r="A75" i="67" l="1"/>
  <c r="A78" i="67" s="1"/>
  <c r="F48" i="2"/>
  <c r="A55" i="68"/>
  <c r="A57" i="68" s="1"/>
  <c r="A126" i="66"/>
  <c r="A129" i="66"/>
  <c r="A45" i="70"/>
  <c r="A88" i="69"/>
  <c r="A81" i="67" l="1"/>
  <c r="A93" i="67" s="1"/>
  <c r="A89" i="67"/>
  <c r="A98" i="67" s="1"/>
  <c r="A101" i="67" s="1"/>
  <c r="A132" i="66"/>
  <c r="A97" i="69"/>
  <c r="A51" i="70"/>
  <c r="A104" i="67" l="1"/>
  <c r="A107" i="67" s="1"/>
  <c r="A122" i="67" s="1"/>
  <c r="A134" i="67" s="1"/>
  <c r="A137" i="67" s="1"/>
  <c r="A55" i="70"/>
  <c r="A64" i="70"/>
  <c r="A102" i="69"/>
  <c r="A135" i="66"/>
  <c r="A138" i="66" s="1"/>
  <c r="A143" i="66" l="1"/>
  <c r="A106" i="69"/>
  <c r="A68" i="70"/>
  <c r="A148" i="66" l="1"/>
  <c r="A153" i="66" s="1"/>
  <c r="A156" i="66" s="1"/>
  <c r="A165" i="66" s="1"/>
  <c r="A174" i="66" s="1"/>
  <c r="A183" i="66" s="1"/>
  <c r="A186" i="66" s="1"/>
  <c r="A189" i="66" s="1"/>
  <c r="A192" i="66" s="1"/>
  <c r="A195" i="66" s="1"/>
  <c r="A198" i="66" s="1"/>
  <c r="A201" i="66" s="1"/>
  <c r="A204" i="66" s="1"/>
  <c r="A207" i="66" s="1"/>
  <c r="A216" i="66" s="1"/>
  <c r="A219" i="66" s="1"/>
  <c r="A224" i="66" s="1"/>
  <c r="A229" i="66" s="1"/>
  <c r="A234" i="66" s="1"/>
  <c r="A237" i="66" s="1"/>
  <c r="A253" i="66" s="1"/>
  <c r="A266" i="66" s="1"/>
  <c r="A269" i="66" s="1"/>
  <c r="A272" i="66" s="1"/>
  <c r="A276" i="66" s="1"/>
  <c r="A110" i="69"/>
  <c r="A71" i="70"/>
  <c r="A75" i="70" s="1"/>
  <c r="A80" i="70" s="1"/>
  <c r="A86" i="70" s="1"/>
  <c r="A96" i="70" s="1"/>
  <c r="A100" i="70" l="1"/>
  <c r="A292" i="66"/>
  <c r="A113" i="69"/>
  <c r="A116" i="69" s="1"/>
  <c r="A120" i="69" s="1"/>
  <c r="A123" i="69" s="1"/>
  <c r="A127" i="69" s="1"/>
  <c r="A131" i="69" s="1"/>
  <c r="A134" i="69" s="1"/>
  <c r="A138" i="69" s="1"/>
  <c r="A142" i="69" s="1"/>
  <c r="A156" i="69" s="1"/>
  <c r="A160" i="69" s="1"/>
  <c r="A165" i="69" s="1"/>
  <c r="A168" i="69" s="1"/>
  <c r="A171" i="69" s="1"/>
  <c r="A102" i="70" l="1"/>
  <c r="A105" i="70" s="1"/>
  <c r="A108" i="70"/>
  <c r="A310" i="66"/>
  <c r="A319" i="66" s="1"/>
  <c r="A111" i="70" l="1"/>
  <c r="A115" i="70" s="1"/>
  <c r="A119" i="70" s="1"/>
  <c r="A122" i="70" s="1"/>
  <c r="A125" i="70" s="1"/>
  <c r="A131" i="70" s="1"/>
  <c r="A134" i="70" s="1"/>
  <c r="A137" i="70" s="1"/>
  <c r="A140" i="70" s="1"/>
  <c r="A145" i="70" s="1"/>
  <c r="A150" i="70" s="1"/>
  <c r="A153" i="70" s="1"/>
  <c r="A157" i="70" s="1"/>
  <c r="A169" i="70"/>
  <c r="A175" i="70" s="1"/>
  <c r="A328" i="66"/>
  <c r="A334" i="66"/>
  <c r="A354" i="66" s="1"/>
  <c r="A332" i="66"/>
  <c r="A364" i="66" s="1"/>
  <c r="A367" i="66" s="1"/>
  <c r="A179" i="70" l="1"/>
  <c r="A188" i="70" s="1"/>
  <c r="A197" i="70" s="1"/>
  <c r="A204" i="70" s="1"/>
  <c r="A210" i="70" s="1"/>
  <c r="A217" i="70" s="1"/>
  <c r="A221" i="70" s="1"/>
  <c r="A224" i="70" s="1"/>
  <c r="A227" i="70" s="1"/>
  <c r="A230" i="70" s="1"/>
  <c r="A241" i="70"/>
  <c r="A86" i="23"/>
  <c r="G32" i="23"/>
  <c r="G36" i="23"/>
  <c r="G40" i="23"/>
  <c r="G43" i="23"/>
  <c r="G49" i="23"/>
  <c r="G53" i="23"/>
  <c r="G62" i="23"/>
  <c r="G65" i="23"/>
  <c r="G69" i="23"/>
  <c r="G74" i="23"/>
  <c r="G80" i="23"/>
  <c r="G90" i="23"/>
  <c r="G94" i="23"/>
  <c r="G96" i="23"/>
  <c r="G99" i="23"/>
  <c r="G102" i="23"/>
  <c r="G105" i="23"/>
  <c r="G109" i="23"/>
  <c r="G113" i="23"/>
  <c r="G116" i="23"/>
  <c r="G122" i="23"/>
  <c r="G121" i="23"/>
  <c r="G120" i="23"/>
  <c r="G119" i="23"/>
  <c r="G125" i="23"/>
  <c r="G128" i="23"/>
  <c r="G131" i="23"/>
  <c r="G136" i="23"/>
  <c r="G148" i="23"/>
  <c r="G147" i="23"/>
  <c r="G146" i="23"/>
  <c r="G145" i="23"/>
  <c r="G144" i="23"/>
  <c r="G143" i="23"/>
  <c r="G154" i="23"/>
  <c r="G153" i="23"/>
  <c r="G152" i="23"/>
  <c r="G161" i="23"/>
  <c r="G160" i="23"/>
  <c r="G159" i="23"/>
  <c r="G158" i="23"/>
  <c r="G165" i="23"/>
  <c r="G174" i="23"/>
  <c r="G173" i="23"/>
  <c r="G183" i="23"/>
  <c r="G182" i="23"/>
  <c r="G190" i="23"/>
  <c r="G189" i="23"/>
  <c r="G196" i="23"/>
  <c r="G203" i="23"/>
  <c r="G202" i="23"/>
  <c r="G207" i="23"/>
  <c r="G210" i="23"/>
  <c r="G213" i="23"/>
  <c r="G216" i="23"/>
  <c r="G227" i="23"/>
  <c r="G230" i="23"/>
  <c r="G53" i="22"/>
  <c r="G57" i="22"/>
  <c r="G78" i="22"/>
  <c r="G86" i="22"/>
  <c r="G95" i="22"/>
  <c r="G100" i="22"/>
  <c r="G99" i="22"/>
  <c r="G104" i="22"/>
  <c r="G108" i="22"/>
  <c r="G111" i="22"/>
  <c r="G114" i="22"/>
  <c r="G119" i="22"/>
  <c r="G118" i="22"/>
  <c r="G117" i="22"/>
  <c r="G122" i="22"/>
  <c r="G125" i="22"/>
  <c r="G129" i="22"/>
  <c r="G133" i="22"/>
  <c r="G147" i="22"/>
  <c r="G146" i="22"/>
  <c r="G145" i="22"/>
  <c r="G144" i="22"/>
  <c r="G143" i="22"/>
  <c r="G142" i="22"/>
  <c r="G151" i="22"/>
  <c r="G150" i="22"/>
  <c r="G156" i="22"/>
  <c r="G159" i="22"/>
  <c r="G162" i="22"/>
  <c r="G165" i="22"/>
  <c r="G39" i="41"/>
  <c r="G45" i="41"/>
  <c r="G44" i="41"/>
  <c r="G50" i="41"/>
  <c r="G53" i="41"/>
  <c r="G55" i="41"/>
  <c r="G57" i="41"/>
  <c r="G61" i="41"/>
  <c r="G60" i="41"/>
  <c r="G52" i="65"/>
  <c r="G55" i="65"/>
  <c r="G58" i="65"/>
  <c r="G61" i="65"/>
  <c r="G64" i="65"/>
  <c r="G67" i="65"/>
  <c r="G70" i="65"/>
  <c r="G73" i="65"/>
  <c r="G76" i="65"/>
  <c r="G79" i="65"/>
  <c r="G82" i="65"/>
  <c r="G90" i="65"/>
  <c r="G94" i="65"/>
  <c r="G99" i="65"/>
  <c r="G102" i="65"/>
  <c r="G105" i="65"/>
  <c r="G108" i="65"/>
  <c r="G120" i="65"/>
  <c r="G123" i="65"/>
  <c r="G135" i="65"/>
  <c r="G139" i="65"/>
  <c r="G138" i="65"/>
  <c r="G142" i="65"/>
  <c r="G145" i="65"/>
  <c r="G76" i="18"/>
  <c r="G121" i="18"/>
  <c r="G124" i="18"/>
  <c r="G127" i="18"/>
  <c r="G130" i="18"/>
  <c r="G133" i="18"/>
  <c r="G136" i="18"/>
  <c r="G141" i="18"/>
  <c r="G140" i="18"/>
  <c r="G146" i="18"/>
  <c r="G145" i="18"/>
  <c r="G151" i="18"/>
  <c r="G150" i="18"/>
  <c r="G154" i="18"/>
  <c r="G163" i="18"/>
  <c r="G172" i="18"/>
  <c r="G181" i="18"/>
  <c r="G180" i="18"/>
  <c r="G184" i="18"/>
  <c r="G187" i="18"/>
  <c r="G190" i="18"/>
  <c r="G193" i="18"/>
  <c r="G196" i="18"/>
  <c r="G199" i="18"/>
  <c r="G202" i="18"/>
  <c r="G205" i="18"/>
  <c r="G214" i="18"/>
  <c r="G213" i="18"/>
  <c r="G212" i="18"/>
  <c r="G211" i="18"/>
  <c r="G210" i="18"/>
  <c r="G209" i="18"/>
  <c r="G208" i="18"/>
  <c r="G217" i="18"/>
  <c r="G222" i="18"/>
  <c r="G221" i="18"/>
  <c r="G227" i="18"/>
  <c r="G232" i="18"/>
  <c r="G235" i="18"/>
  <c r="G251" i="18"/>
  <c r="G261" i="18"/>
  <c r="G264" i="18"/>
  <c r="G267" i="18"/>
  <c r="G270" i="18"/>
  <c r="G274" i="18"/>
  <c r="G273" i="18"/>
  <c r="G290" i="18"/>
  <c r="G289" i="18"/>
  <c r="G288" i="18"/>
  <c r="G287" i="18"/>
  <c r="G286" i="18"/>
  <c r="G285" i="18"/>
  <c r="G306" i="18"/>
  <c r="G305" i="18"/>
  <c r="G304" i="18"/>
  <c r="G303" i="18"/>
  <c r="G302" i="18"/>
  <c r="G301" i="18"/>
  <c r="G308" i="18"/>
  <c r="G317" i="18"/>
  <c r="G316" i="18"/>
  <c r="G315" i="18"/>
  <c r="G314" i="18"/>
  <c r="G313" i="18"/>
  <c r="G312" i="18"/>
  <c r="G327" i="18"/>
  <c r="G326" i="18"/>
  <c r="G325" i="18"/>
  <c r="G324" i="18"/>
  <c r="G323" i="18"/>
  <c r="G322" i="18"/>
  <c r="G321" i="18"/>
  <c r="G331" i="18"/>
  <c r="G330" i="18"/>
  <c r="G333" i="18"/>
  <c r="G353" i="18"/>
  <c r="G363" i="18"/>
  <c r="G366" i="18"/>
  <c r="G368" i="18"/>
  <c r="F13" i="19"/>
  <c r="F16" i="19"/>
  <c r="F18" i="19"/>
  <c r="F19" i="19"/>
  <c r="F28" i="19"/>
  <c r="F31" i="19"/>
  <c r="F33" i="19"/>
  <c r="F35" i="19"/>
  <c r="F37" i="19"/>
  <c r="F39" i="19"/>
  <c r="F41" i="19"/>
  <c r="F44" i="19"/>
  <c r="F46" i="19"/>
  <c r="A90" i="23"/>
  <c r="A85" i="23"/>
  <c r="A84" i="23"/>
  <c r="A83" i="23"/>
  <c r="A79" i="23" l="1"/>
  <c r="A204" i="23"/>
  <c r="A203" i="23"/>
  <c r="A268" i="18"/>
  <c r="A149" i="23"/>
  <c r="A164" i="23"/>
  <c r="A165" i="23"/>
  <c r="A166" i="23"/>
  <c r="A168" i="23"/>
  <c r="A169" i="23"/>
  <c r="A170" i="23"/>
  <c r="A171" i="23"/>
  <c r="A172" i="23"/>
  <c r="A173" i="23"/>
  <c r="A174" i="23"/>
  <c r="A175" i="23"/>
  <c r="A177" i="23"/>
  <c r="A178" i="23"/>
  <c r="A179" i="23"/>
  <c r="A180" i="23"/>
  <c r="A181" i="23"/>
  <c r="A182" i="23"/>
  <c r="A183" i="23"/>
  <c r="A184" i="23"/>
  <c r="A186" i="23"/>
  <c r="A187" i="23"/>
  <c r="A188" i="23"/>
  <c r="A189" i="23"/>
  <c r="A190" i="23"/>
  <c r="A191" i="23"/>
  <c r="A193" i="23"/>
  <c r="A194" i="23"/>
  <c r="A195" i="23"/>
  <c r="A196" i="23"/>
  <c r="A197" i="23"/>
  <c r="A199" i="23"/>
  <c r="A200" i="23"/>
  <c r="A201" i="23"/>
  <c r="A202" i="23"/>
  <c r="A206" i="23"/>
  <c r="A207" i="23"/>
  <c r="A208" i="23"/>
  <c r="A210" i="23"/>
  <c r="A211" i="23"/>
  <c r="A213" i="23"/>
  <c r="A214" i="23"/>
  <c r="A216" i="23"/>
  <c r="A217" i="23"/>
  <c r="A219" i="23"/>
  <c r="A220" i="23"/>
  <c r="A221" i="23"/>
  <c r="A222" i="23"/>
  <c r="A223" i="23"/>
  <c r="A224" i="23"/>
  <c r="A225" i="23"/>
  <c r="A226" i="23"/>
  <c r="A227" i="23"/>
  <c r="A228" i="23"/>
  <c r="A161" i="23"/>
  <c r="A160" i="23"/>
  <c r="A159" i="23"/>
  <c r="A158" i="23"/>
  <c r="A157" i="23"/>
  <c r="A155" i="23"/>
  <c r="A137" i="23"/>
  <c r="A148" i="23"/>
  <c r="A147" i="23"/>
  <c r="E220" i="18"/>
  <c r="G220" i="18" s="1"/>
  <c r="A367" i="18"/>
  <c r="A366" i="18"/>
  <c r="A56" i="41" l="1"/>
  <c r="A54" i="41"/>
  <c r="A236" i="18"/>
  <c r="A356" i="18"/>
  <c r="A357" i="18"/>
  <c r="A358" i="18"/>
  <c r="A359" i="18"/>
  <c r="A360" i="18"/>
  <c r="A361" i="18"/>
  <c r="A362" i="18"/>
  <c r="A363" i="18"/>
  <c r="A364" i="18"/>
  <c r="A145" i="65" l="1"/>
  <c r="A143" i="65"/>
  <c r="A94" i="23" l="1"/>
  <c r="A95" i="23"/>
  <c r="A97" i="23"/>
  <c r="A62" i="23" l="1"/>
  <c r="A59" i="23"/>
  <c r="A114" i="23"/>
  <c r="A113" i="23"/>
  <c r="A112" i="23"/>
  <c r="A110" i="23"/>
  <c r="A109" i="23"/>
  <c r="A108" i="23"/>
  <c r="A106" i="23"/>
  <c r="A123" i="22" l="1"/>
  <c r="A122" i="22"/>
  <c r="A120" i="22"/>
  <c r="A118" i="22"/>
  <c r="A117" i="22"/>
  <c r="A81" i="22"/>
  <c r="A20" i="19"/>
  <c r="A165" i="22"/>
  <c r="A163" i="22"/>
  <c r="A152" i="22" l="1"/>
  <c r="A142" i="22"/>
  <c r="A82" i="22" l="1"/>
  <c r="A83" i="22"/>
  <c r="A84" i="22"/>
  <c r="A85" i="22"/>
  <c r="A86" i="22"/>
  <c r="A87" i="22"/>
  <c r="A79" i="22"/>
  <c r="A151" i="22" l="1"/>
  <c r="A150" i="22"/>
  <c r="A148" i="22"/>
  <c r="A143" i="22"/>
  <c r="A115" i="22"/>
  <c r="A308" i="18"/>
  <c r="A309" i="18"/>
  <c r="A307" i="18"/>
  <c r="G46" i="19"/>
  <c r="A46" i="19"/>
  <c r="G45" i="19"/>
  <c r="A45" i="19"/>
  <c r="G44" i="19"/>
  <c r="A44" i="19"/>
  <c r="G43" i="19"/>
  <c r="A43" i="19"/>
  <c r="G42" i="19"/>
  <c r="A42" i="19"/>
  <c r="A157" i="22"/>
  <c r="A144" i="22"/>
  <c r="A145" i="22"/>
  <c r="A126" i="22"/>
  <c r="G41" i="19"/>
  <c r="A41" i="19"/>
  <c r="G40" i="19"/>
  <c r="A40" i="19"/>
  <c r="A38" i="19"/>
  <c r="G39" i="19"/>
  <c r="A39" i="19"/>
  <c r="G38" i="19"/>
  <c r="G37" i="19"/>
  <c r="A37" i="19"/>
  <c r="G36" i="19"/>
  <c r="A36" i="19"/>
  <c r="G35" i="19"/>
  <c r="A35" i="19"/>
  <c r="G34" i="19"/>
  <c r="A34" i="19"/>
  <c r="G33" i="19"/>
  <c r="A33" i="19"/>
  <c r="G32" i="19"/>
  <c r="A32" i="19"/>
  <c r="A30" i="19"/>
  <c r="G31" i="19"/>
  <c r="A31" i="19"/>
  <c r="G30" i="19"/>
  <c r="A331" i="18" l="1"/>
  <c r="A320" i="18"/>
  <c r="A330" i="18"/>
  <c r="A318" i="18"/>
  <c r="A327" i="18"/>
  <c r="A328" i="18"/>
  <c r="A332" i="18"/>
  <c r="A334" i="18"/>
  <c r="A336" i="18"/>
  <c r="A337" i="18"/>
  <c r="A291" i="18" l="1"/>
  <c r="A270" i="18"/>
  <c r="A271" i="18"/>
  <c r="A273" i="18"/>
  <c r="A274" i="18"/>
  <c r="A275" i="18"/>
  <c r="A218" i="18"/>
  <c r="A220" i="18"/>
  <c r="A221" i="18"/>
  <c r="A222" i="18"/>
  <c r="A199" i="18"/>
  <c r="A200" i="18"/>
  <c r="A190" i="18"/>
  <c r="A191" i="18"/>
  <c r="A142" i="18"/>
  <c r="A141" i="18" l="1"/>
  <c r="A140" i="18"/>
  <c r="A139" i="18"/>
  <c r="A58" i="65" l="1"/>
  <c r="A57" i="65"/>
  <c r="A56" i="65"/>
  <c r="A55" i="65"/>
  <c r="A58" i="41"/>
  <c r="A60" i="41"/>
  <c r="A61" i="41"/>
  <c r="A162" i="22"/>
  <c r="A160" i="22"/>
  <c r="A162" i="23"/>
  <c r="A152" i="23"/>
  <c r="A153" i="23"/>
  <c r="A154" i="23"/>
  <c r="A151" i="23"/>
  <c r="A143" i="23" l="1"/>
  <c r="A144" i="23"/>
  <c r="A145" i="23"/>
  <c r="A146" i="23"/>
  <c r="A140" i="23"/>
  <c r="A142" i="23" l="1"/>
  <c r="A141" i="23"/>
  <c r="A139" i="23"/>
  <c r="A132" i="23"/>
  <c r="A131" i="23"/>
  <c r="A129" i="23"/>
  <c r="A91" i="23"/>
  <c r="A80" i="23"/>
  <c r="A78" i="23"/>
  <c r="A77" i="23"/>
  <c r="A63" i="23" l="1"/>
  <c r="A24" i="19"/>
  <c r="A25" i="19"/>
  <c r="A26" i="19"/>
  <c r="A27" i="19"/>
  <c r="A28" i="19"/>
  <c r="A29" i="19"/>
  <c r="G29" i="19"/>
  <c r="A23" i="19"/>
  <c r="G28" i="19"/>
  <c r="G27" i="19"/>
  <c r="G26" i="19"/>
  <c r="G25" i="19"/>
  <c r="G24" i="19"/>
  <c r="G20" i="19"/>
  <c r="A53" i="41" l="1"/>
  <c r="A51" i="41"/>
  <c r="A58" i="23" l="1"/>
  <c r="A57" i="23"/>
  <c r="A56" i="23"/>
  <c r="A54" i="23"/>
  <c r="A53" i="23"/>
  <c r="A52" i="23"/>
  <c r="A50" i="23"/>
  <c r="A49" i="23"/>
  <c r="A48" i="23"/>
  <c r="A47" i="23"/>
  <c r="A46" i="23"/>
  <c r="A44" i="23"/>
  <c r="A100" i="65" l="1"/>
  <c r="A101" i="22" l="1"/>
  <c r="A152" i="18" l="1"/>
  <c r="A70" i="65" l="1"/>
  <c r="A71" i="65"/>
  <c r="A73" i="65"/>
  <c r="A74" i="65"/>
  <c r="A77" i="65"/>
  <c r="A80" i="65"/>
  <c r="A151" i="18"/>
  <c r="A150" i="18"/>
  <c r="A149" i="18"/>
  <c r="A147" i="18"/>
  <c r="A128" i="18" l="1"/>
  <c r="A127" i="18"/>
  <c r="A125" i="18"/>
  <c r="A140" i="65" l="1"/>
  <c r="A139" i="65"/>
  <c r="A138" i="65"/>
  <c r="A136" i="65"/>
  <c r="A65" i="23"/>
  <c r="A66" i="23"/>
  <c r="A68" i="23"/>
  <c r="A69" i="23"/>
  <c r="A70" i="23"/>
  <c r="A96" i="22" l="1"/>
  <c r="A197" i="18"/>
  <c r="A265" i="18"/>
  <c r="A264" i="18"/>
  <c r="A263" i="18"/>
  <c r="A262" i="18"/>
  <c r="A261" i="18"/>
  <c r="A260" i="18"/>
  <c r="A259" i="18"/>
  <c r="A258" i="18"/>
  <c r="A257" i="18"/>
  <c r="A256" i="18"/>
  <c r="A255" i="18"/>
  <c r="A254" i="18"/>
  <c r="A252" i="18"/>
  <c r="A100" i="22" l="1"/>
  <c r="A235" i="18"/>
  <c r="A238" i="18"/>
  <c r="A239" i="18"/>
  <c r="A240" i="18"/>
  <c r="A241" i="18"/>
  <c r="A242" i="18"/>
  <c r="A243" i="18"/>
  <c r="A244" i="18"/>
  <c r="A245" i="18"/>
  <c r="A246" i="18"/>
  <c r="A247" i="18"/>
  <c r="A248" i="18"/>
  <c r="A249" i="18"/>
  <c r="A250" i="18"/>
  <c r="A251" i="18"/>
  <c r="A40" i="23" l="1"/>
  <c r="A41" i="23"/>
  <c r="A39" i="23"/>
  <c r="A105" i="22" l="1"/>
  <c r="A104" i="22"/>
  <c r="A103" i="22"/>
  <c r="A147" i="22"/>
  <c r="A119" i="22"/>
  <c r="A114" i="22"/>
  <c r="A111" i="22"/>
  <c r="A112" i="22"/>
  <c r="A35" i="22" l="1"/>
  <c r="A354" i="18"/>
  <c r="A352" i="18"/>
  <c r="A351" i="18"/>
  <c r="A350" i="18"/>
  <c r="A349" i="18"/>
  <c r="A348" i="18"/>
  <c r="A347" i="18"/>
  <c r="A346" i="18"/>
  <c r="A345" i="18"/>
  <c r="A344" i="18"/>
  <c r="A343" i="18"/>
  <c r="A342" i="18"/>
  <c r="A341" i="18"/>
  <c r="A340" i="18"/>
  <c r="A339" i="18"/>
  <c r="A338" i="18"/>
  <c r="A76" i="18"/>
  <c r="A77" i="18"/>
  <c r="A79" i="18"/>
  <c r="A56" i="22"/>
  <c r="A57" i="22"/>
  <c r="A58" i="22"/>
  <c r="A60" i="22"/>
  <c r="A61" i="22"/>
  <c r="A62" i="22"/>
  <c r="A63" i="22"/>
  <c r="A64" i="22"/>
  <c r="A65" i="22"/>
  <c r="A66" i="22"/>
  <c r="A67" i="22"/>
  <c r="A68" i="22"/>
  <c r="A69" i="22"/>
  <c r="A70" i="22"/>
  <c r="A71" i="22"/>
  <c r="A72" i="22"/>
  <c r="A73" i="22"/>
  <c r="A74" i="22"/>
  <c r="A75" i="22"/>
  <c r="A76" i="22"/>
  <c r="A77" i="22"/>
  <c r="A78" i="22"/>
  <c r="A89" i="22"/>
  <c r="A90" i="22"/>
  <c r="A91" i="22"/>
  <c r="A92" i="22"/>
  <c r="A93" i="22"/>
  <c r="A94" i="22"/>
  <c r="A95" i="22"/>
  <c r="A98" i="22"/>
  <c r="A99" i="22"/>
  <c r="A107" i="22"/>
  <c r="A108" i="22"/>
  <c r="A109" i="22"/>
  <c r="A125" i="22"/>
  <c r="A128" i="22"/>
  <c r="A129" i="22"/>
  <c r="A130" i="22"/>
  <c r="A132" i="22"/>
  <c r="A133" i="22"/>
  <c r="A134" i="22"/>
  <c r="A136" i="22"/>
  <c r="A137" i="22"/>
  <c r="A138" i="22"/>
  <c r="A139" i="22"/>
  <c r="A140" i="22"/>
  <c r="A141" i="22"/>
  <c r="A146" i="22"/>
  <c r="A154" i="22"/>
  <c r="A155" i="22"/>
  <c r="A156" i="22"/>
  <c r="A159" i="22"/>
  <c r="A19" i="19"/>
  <c r="A91" i="65"/>
  <c r="A36" i="23"/>
  <c r="A35" i="23"/>
  <c r="A117" i="23"/>
  <c r="A116" i="23"/>
  <c r="A50" i="41" l="1"/>
  <c r="A49" i="41"/>
  <c r="A48" i="41"/>
  <c r="A46" i="41"/>
  <c r="A45" i="41"/>
  <c r="A44" i="41"/>
  <c r="A43" i="41"/>
  <c r="A42" i="41"/>
  <c r="A40" i="41"/>
  <c r="A72" i="23" l="1"/>
  <c r="A73" i="23"/>
  <c r="A74" i="23"/>
  <c r="A93" i="23"/>
  <c r="A99" i="23"/>
  <c r="A100" i="23"/>
  <c r="A102" i="23"/>
  <c r="A103" i="23"/>
  <c r="A105" i="23"/>
  <c r="A119" i="23"/>
  <c r="A120" i="23"/>
  <c r="A121" i="23"/>
  <c r="A122" i="23"/>
  <c r="A123" i="23"/>
  <c r="A125" i="23"/>
  <c r="A126" i="23"/>
  <c r="A128" i="23"/>
  <c r="A134" i="23"/>
  <c r="A135" i="23"/>
  <c r="A136" i="23"/>
  <c r="A65" i="65" l="1"/>
  <c r="A67" i="65"/>
  <c r="A68" i="65"/>
  <c r="A82" i="65" l="1"/>
  <c r="A326" i="18"/>
  <c r="A325" i="18"/>
  <c r="A324" i="18"/>
  <c r="A323" i="18"/>
  <c r="A322" i="18"/>
  <c r="A321" i="18"/>
  <c r="A267" i="18"/>
  <c r="A108" i="65"/>
  <c r="A109" i="65"/>
  <c r="A111" i="65"/>
  <c r="A135" i="65"/>
  <c r="A134" i="65"/>
  <c r="A133" i="65"/>
  <c r="A132" i="65"/>
  <c r="A131" i="65"/>
  <c r="A130" i="65"/>
  <c r="A129" i="65"/>
  <c r="A128" i="65"/>
  <c r="A127" i="65"/>
  <c r="A126" i="65"/>
  <c r="A124" i="65"/>
  <c r="A123" i="65"/>
  <c r="A122" i="65"/>
  <c r="A121" i="65"/>
  <c r="A120" i="65"/>
  <c r="A119" i="65"/>
  <c r="A118" i="65"/>
  <c r="A117" i="65"/>
  <c r="A116" i="65"/>
  <c r="A115" i="65"/>
  <c r="A114" i="65"/>
  <c r="A113" i="65"/>
  <c r="A112" i="65"/>
  <c r="A187" i="18"/>
  <c r="A144" i="18"/>
  <c r="A145" i="18"/>
  <c r="A146" i="18"/>
  <c r="A154" i="18"/>
  <c r="A155" i="18"/>
  <c r="A157" i="18"/>
  <c r="A158" i="18"/>
  <c r="A159" i="18"/>
  <c r="A160" i="18"/>
  <c r="A161" i="18"/>
  <c r="A162" i="18"/>
  <c r="A163" i="18"/>
  <c r="A164" i="18"/>
  <c r="A166" i="18"/>
  <c r="A167" i="18"/>
  <c r="A168" i="18"/>
  <c r="A169" i="18"/>
  <c r="A170" i="18"/>
  <c r="A171" i="18"/>
  <c r="A172" i="18"/>
  <c r="A173" i="18"/>
  <c r="A175" i="18"/>
  <c r="A176" i="18"/>
  <c r="A177" i="18"/>
  <c r="A178" i="18"/>
  <c r="A179" i="18"/>
  <c r="A180" i="18"/>
  <c r="A181" i="18"/>
  <c r="A182" i="18"/>
  <c r="A184" i="18"/>
  <c r="A185" i="18"/>
  <c r="A137" i="18"/>
  <c r="A136" i="18"/>
  <c r="A133" i="18"/>
  <c r="A131" i="18"/>
  <c r="A130" i="18"/>
  <c r="A124" i="18"/>
  <c r="A122" i="18"/>
  <c r="A73" i="18"/>
  <c r="A74" i="18"/>
  <c r="A75" i="18"/>
  <c r="A83" i="65"/>
  <c r="A48" i="65"/>
  <c r="A76" i="65"/>
  <c r="A79" i="65"/>
  <c r="A93" i="65"/>
  <c r="A94" i="65"/>
  <c r="A95" i="65"/>
  <c r="A97" i="65"/>
  <c r="A98" i="65"/>
  <c r="A99" i="65"/>
  <c r="A102" i="65"/>
  <c r="A103" i="65"/>
  <c r="A105" i="65"/>
  <c r="A106" i="65"/>
  <c r="A85" i="65"/>
  <c r="A86" i="65"/>
  <c r="A87" i="65"/>
  <c r="A88" i="65"/>
  <c r="A89" i="65"/>
  <c r="A90" i="65"/>
  <c r="A142" i="65"/>
  <c r="A34" i="65"/>
  <c r="A35" i="65"/>
  <c r="A36" i="65"/>
  <c r="A37" i="65"/>
  <c r="A38" i="65"/>
  <c r="A39" i="65"/>
  <c r="A40" i="65"/>
  <c r="A41" i="65"/>
  <c r="A42" i="65"/>
  <c r="A43" i="65"/>
  <c r="A44" i="65"/>
  <c r="A45" i="65"/>
  <c r="A46" i="65"/>
  <c r="A47" i="65"/>
  <c r="A49" i="65"/>
  <c r="A50" i="65"/>
  <c r="A51" i="65"/>
  <c r="A52" i="65"/>
  <c r="A53" i="65"/>
  <c r="A54" i="65"/>
  <c r="A59" i="65"/>
  <c r="A60" i="65"/>
  <c r="A61" i="65"/>
  <c r="A62" i="65"/>
  <c r="A63" i="65"/>
  <c r="A64" i="65"/>
  <c r="A305" i="18" l="1"/>
  <c r="A306" i="18"/>
  <c r="A311" i="18"/>
  <c r="A312" i="18"/>
  <c r="A313" i="18"/>
  <c r="A314" i="18"/>
  <c r="A315" i="18"/>
  <c r="A316" i="18"/>
  <c r="A317" i="18"/>
  <c r="A277" i="18"/>
  <c r="A278" i="18"/>
  <c r="A279" i="18"/>
  <c r="A280" i="18"/>
  <c r="A281" i="18"/>
  <c r="A282" i="18"/>
  <c r="A283" i="18"/>
  <c r="A284" i="18"/>
  <c r="A285" i="18"/>
  <c r="A286" i="18"/>
  <c r="A287" i="18"/>
  <c r="A288" i="18"/>
  <c r="A289" i="18"/>
  <c r="A290" i="18"/>
  <c r="A293" i="18"/>
  <c r="A294" i="18"/>
  <c r="A295" i="18"/>
  <c r="A296" i="18"/>
  <c r="A297" i="18"/>
  <c r="A298" i="18"/>
  <c r="A299" i="18"/>
  <c r="A300" i="18"/>
  <c r="A301" i="18"/>
  <c r="A302" i="18"/>
  <c r="A303" i="18"/>
  <c r="A304" i="18"/>
  <c r="A32" i="23" l="1"/>
  <c r="A43" i="23"/>
  <c r="A51" i="22" l="1"/>
  <c r="A52" i="22"/>
  <c r="A53" i="22"/>
  <c r="A54" i="22"/>
  <c r="A50" i="22"/>
  <c r="B34" i="2"/>
  <c r="A34" i="2"/>
  <c r="C147" i="65"/>
  <c r="A33" i="65"/>
  <c r="A30" i="65"/>
  <c r="A29" i="65"/>
  <c r="C7" i="65"/>
  <c r="A66" i="65" l="1"/>
  <c r="A69" i="65" s="1"/>
  <c r="G147" i="65"/>
  <c r="F34" i="2" l="1"/>
  <c r="G149" i="65"/>
  <c r="A72" i="65"/>
  <c r="A75" i="65" s="1"/>
  <c r="A78" i="65" s="1"/>
  <c r="A81" i="65" l="1"/>
  <c r="A34" i="41"/>
  <c r="A35" i="41"/>
  <c r="A36" i="41"/>
  <c r="A37" i="41"/>
  <c r="A38" i="41"/>
  <c r="A39" i="41"/>
  <c r="A30" i="41"/>
  <c r="A29" i="41"/>
  <c r="A33" i="41"/>
  <c r="A214" i="18"/>
  <c r="A215" i="18"/>
  <c r="A217" i="18"/>
  <c r="A206" i="18"/>
  <c r="A208" i="18"/>
  <c r="A209" i="18"/>
  <c r="A210" i="18"/>
  <c r="A193" i="18"/>
  <c r="A194" i="18"/>
  <c r="A196" i="18"/>
  <c r="A202" i="18"/>
  <c r="A203" i="18"/>
  <c r="A205" i="18"/>
  <c r="A115" i="18"/>
  <c r="A117" i="18"/>
  <c r="A116" i="18"/>
  <c r="A118" i="18"/>
  <c r="A30" i="18"/>
  <c r="A29" i="18"/>
  <c r="A108" i="18"/>
  <c r="A107" i="18"/>
  <c r="A98" i="18"/>
  <c r="A94" i="18"/>
  <c r="A82" i="18"/>
  <c r="A81" i="18"/>
  <c r="A119" i="18"/>
  <c r="A114" i="18"/>
  <c r="A113" i="18"/>
  <c r="A112" i="18"/>
  <c r="A111" i="18"/>
  <c r="A110" i="18"/>
  <c r="A109" i="18"/>
  <c r="A106" i="18"/>
  <c r="A105" i="18"/>
  <c r="A104" i="18"/>
  <c r="A103" i="18"/>
  <c r="A102" i="18"/>
  <c r="A101" i="18"/>
  <c r="A100" i="18"/>
  <c r="A99" i="18"/>
  <c r="A97" i="18"/>
  <c r="A96" i="18"/>
  <c r="A95" i="18"/>
  <c r="A93" i="18"/>
  <c r="A92" i="18"/>
  <c r="A91" i="18"/>
  <c r="A90" i="18"/>
  <c r="A89" i="18"/>
  <c r="A88" i="18"/>
  <c r="A87" i="18"/>
  <c r="A86" i="18"/>
  <c r="A85" i="18"/>
  <c r="A84" i="18"/>
  <c r="A83" i="18"/>
  <c r="A80" i="18"/>
  <c r="A33" i="18"/>
  <c r="A41" i="41" l="1"/>
  <c r="A72" i="18"/>
  <c r="A71" i="18"/>
  <c r="A70" i="18"/>
  <c r="A63" i="18"/>
  <c r="A54" i="18"/>
  <c r="A50" i="18"/>
  <c r="A36" i="18"/>
  <c r="A35" i="18"/>
  <c r="A34" i="18"/>
  <c r="A69" i="18"/>
  <c r="A68" i="18"/>
  <c r="A67" i="18"/>
  <c r="A66" i="18"/>
  <c r="A65" i="18"/>
  <c r="A64" i="18"/>
  <c r="A62" i="18"/>
  <c r="A61" i="18"/>
  <c r="A60" i="18"/>
  <c r="A59" i="18"/>
  <c r="A58" i="18"/>
  <c r="A57" i="18"/>
  <c r="A56" i="18"/>
  <c r="A55" i="18"/>
  <c r="A53" i="18"/>
  <c r="A52" i="18"/>
  <c r="A51" i="18"/>
  <c r="A49" i="18"/>
  <c r="A48" i="18"/>
  <c r="A47" i="18"/>
  <c r="A46" i="18"/>
  <c r="A45" i="18"/>
  <c r="A44" i="18"/>
  <c r="A43" i="18"/>
  <c r="A42" i="18"/>
  <c r="A47" i="41" l="1"/>
  <c r="A52" i="41" s="1"/>
  <c r="A188" i="18"/>
  <c r="A211" i="18"/>
  <c r="A212" i="18"/>
  <c r="A213" i="18"/>
  <c r="A223" i="18"/>
  <c r="A225" i="18"/>
  <c r="A226" i="18"/>
  <c r="A227" i="18"/>
  <c r="A228" i="18"/>
  <c r="A230" i="18"/>
  <c r="A231" i="18"/>
  <c r="A232" i="18"/>
  <c r="A233" i="18"/>
  <c r="A55" i="41" l="1"/>
  <c r="A49" i="22"/>
  <c r="A47" i="22"/>
  <c r="A57" i="41" l="1"/>
  <c r="A59" i="41" s="1"/>
  <c r="A34" i="22"/>
  <c r="A33" i="22"/>
  <c r="A41" i="18" l="1"/>
  <c r="A40" i="18"/>
  <c r="A17" i="19"/>
  <c r="A31" i="23"/>
  <c r="B37" i="2" l="1"/>
  <c r="A37" i="2"/>
  <c r="A39" i="18" l="1"/>
  <c r="A38" i="18"/>
  <c r="A231" i="23" l="1"/>
  <c r="A230" i="23"/>
  <c r="A46" i="22"/>
  <c r="A45" i="22"/>
  <c r="A43" i="22"/>
  <c r="A42" i="22"/>
  <c r="A41" i="22"/>
  <c r="A40" i="22"/>
  <c r="A39" i="22"/>
  <c r="A38" i="22"/>
  <c r="A37" i="22"/>
  <c r="A36" i="22"/>
  <c r="A32" i="22"/>
  <c r="A31" i="22"/>
  <c r="A30" i="22"/>
  <c r="B39" i="2" l="1"/>
  <c r="A16" i="19"/>
  <c r="A14" i="19"/>
  <c r="A13" i="19"/>
  <c r="A12" i="19"/>
  <c r="G19" i="19"/>
  <c r="G18" i="19"/>
  <c r="G17" i="19"/>
  <c r="A30" i="23" l="1"/>
  <c r="A29" i="22"/>
  <c r="C370" i="18"/>
  <c r="B7" i="19"/>
  <c r="G7" i="19" s="1"/>
  <c r="C7" i="23"/>
  <c r="C7" i="22"/>
  <c r="C7" i="41"/>
  <c r="C7" i="18"/>
  <c r="A34" i="23" l="1"/>
  <c r="A44" i="22"/>
  <c r="A38" i="23" l="1"/>
  <c r="A48" i="22"/>
  <c r="A42" i="23" l="1"/>
  <c r="A35" i="2"/>
  <c r="A33" i="2"/>
  <c r="B33" i="2"/>
  <c r="B35" i="2"/>
  <c r="C63" i="41"/>
  <c r="A29" i="2"/>
  <c r="B29" i="2"/>
  <c r="G16" i="19"/>
  <c r="A45" i="23" l="1"/>
  <c r="G63" i="41"/>
  <c r="G15" i="19"/>
  <c r="G14" i="19"/>
  <c r="F35" i="2" l="1"/>
  <c r="G65" i="41"/>
  <c r="A51" i="23"/>
  <c r="G10" i="19"/>
  <c r="A55" i="23" l="1"/>
  <c r="G12" i="19"/>
  <c r="A64" i="23" l="1"/>
  <c r="A67" i="23" s="1"/>
  <c r="A71" i="23" s="1"/>
  <c r="A76" i="23" s="1"/>
  <c r="G72" i="19"/>
  <c r="A82" i="23" l="1"/>
  <c r="A92" i="23" s="1"/>
  <c r="A96" i="23" s="1"/>
  <c r="A98" i="23" s="1"/>
  <c r="G13" i="19"/>
  <c r="G11" i="19"/>
  <c r="A101" i="23" l="1"/>
  <c r="A104" i="23" s="1"/>
  <c r="A107" i="23" s="1"/>
  <c r="A111" i="23" s="1"/>
  <c r="A37" i="18"/>
  <c r="A115" i="23" l="1"/>
  <c r="A118" i="23" s="1"/>
  <c r="A124" i="23" s="1"/>
  <c r="A127" i="23" s="1"/>
  <c r="A78" i="18"/>
  <c r="A11" i="19"/>
  <c r="A36" i="2"/>
  <c r="B36" i="2"/>
  <c r="C232" i="23"/>
  <c r="C167" i="22"/>
  <c r="A130" i="23" l="1"/>
  <c r="A15" i="19"/>
  <c r="G232" i="23"/>
  <c r="G167" i="22"/>
  <c r="F37" i="2" l="1"/>
  <c r="G234" i="23"/>
  <c r="F36" i="2"/>
  <c r="G169" i="22"/>
  <c r="A133" i="23"/>
  <c r="A138" i="23" s="1"/>
  <c r="A18" i="19"/>
  <c r="A22" i="19" s="1"/>
  <c r="B73" i="19"/>
  <c r="G73" i="19" s="1"/>
  <c r="G9" i="19"/>
  <c r="B30" i="2"/>
  <c r="A49" i="19" l="1"/>
  <c r="A150" i="23"/>
  <c r="G370" i="18"/>
  <c r="F33" i="2" l="1"/>
  <c r="F39" i="2" s="1"/>
  <c r="G372" i="18"/>
  <c r="A156" i="23"/>
  <c r="A163" i="23" s="1"/>
  <c r="F73" i="19" l="1"/>
  <c r="F75" i="19" s="1"/>
  <c r="A167" i="23"/>
  <c r="A176" i="23" s="1"/>
  <c r="A185" i="23" s="1"/>
  <c r="F29" i="2" l="1"/>
  <c r="F30" i="2"/>
  <c r="F56" i="2" s="1"/>
  <c r="A192" i="23"/>
  <c r="A198" i="23" s="1"/>
  <c r="F57" i="2" l="1"/>
  <c r="F58" i="2" s="1"/>
  <c r="A205" i="23"/>
  <c r="A55" i="22"/>
  <c r="A209" i="23" l="1"/>
  <c r="A212" i="23" s="1"/>
  <c r="A215" i="23" s="1"/>
  <c r="A218" i="23" s="1"/>
  <c r="A229" i="23" s="1"/>
  <c r="A123" i="18"/>
  <c r="A126" i="18" s="1"/>
  <c r="A59" i="22"/>
  <c r="A80" i="22" s="1"/>
  <c r="A88" i="22" s="1"/>
  <c r="A129" i="18" l="1"/>
  <c r="A97" i="22" l="1"/>
  <c r="A102" i="22" s="1"/>
  <c r="A132" i="18"/>
  <c r="A106" i="22" l="1"/>
  <c r="A110" i="22" s="1"/>
  <c r="A135" i="18"/>
  <c r="A138" i="18" s="1"/>
  <c r="A143" i="18" s="1"/>
  <c r="A148" i="18" l="1"/>
  <c r="A153" i="18" s="1"/>
  <c r="A156" i="18" s="1"/>
  <c r="A165" i="18" s="1"/>
  <c r="A174" i="18" s="1"/>
  <c r="A183" i="18" s="1"/>
  <c r="A186" i="18" s="1"/>
  <c r="A113" i="22"/>
  <c r="A116" i="22" l="1"/>
  <c r="A121" i="22" s="1"/>
  <c r="A189" i="18"/>
  <c r="A192" i="18" l="1"/>
  <c r="A195" i="18" s="1"/>
  <c r="A124" i="22"/>
  <c r="A127" i="22" s="1"/>
  <c r="A131" i="22" s="1"/>
  <c r="A135" i="22" s="1"/>
  <c r="A84" i="65"/>
  <c r="A92" i="65" l="1"/>
  <c r="A96" i="65" s="1"/>
  <c r="A149" i="22"/>
  <c r="A153" i="22" s="1"/>
  <c r="A198" i="18"/>
  <c r="A201" i="18" l="1"/>
  <c r="A204" i="18" s="1"/>
  <c r="A207" i="18" s="1"/>
  <c r="A216" i="18" s="1"/>
  <c r="A219" i="18" s="1"/>
  <c r="A224" i="18" l="1"/>
  <c r="A229" i="18" s="1"/>
  <c r="A234" i="18" s="1"/>
  <c r="A237" i="18" s="1"/>
  <c r="A253" i="18" s="1"/>
  <c r="A266" i="18" s="1"/>
  <c r="A269" i="18" s="1"/>
  <c r="A272" i="18" s="1"/>
  <c r="A276" i="18" s="1"/>
  <c r="A158" i="22"/>
  <c r="A161" i="22" s="1"/>
  <c r="A101" i="65"/>
  <c r="A104" i="65" s="1"/>
  <c r="A164" i="22" l="1"/>
  <c r="A107" i="65"/>
  <c r="A110" i="65" s="1"/>
  <c r="A292" i="18" l="1"/>
  <c r="A310" i="18" s="1"/>
  <c r="A125" i="65"/>
  <c r="A137" i="65" s="1"/>
  <c r="A141" i="65" s="1"/>
  <c r="A144" i="65" l="1"/>
  <c r="A319" i="18"/>
  <c r="A329" i="18" s="1"/>
  <c r="A333" i="18" s="1"/>
  <c r="A335" i="18" l="1"/>
  <c r="A355" i="18" s="1"/>
  <c r="A365" i="18" l="1"/>
  <c r="A368" i="18" s="1"/>
</calcChain>
</file>

<file path=xl/sharedStrings.xml><?xml version="1.0" encoding="utf-8"?>
<sst xmlns="http://schemas.openxmlformats.org/spreadsheetml/2006/main" count="2363" uniqueCount="836">
  <si>
    <t>ŠT.</t>
  </si>
  <si>
    <t>POSTAVKA</t>
  </si>
  <si>
    <t>E</t>
  </si>
  <si>
    <t>KOL</t>
  </si>
  <si>
    <t>CENA(€)</t>
  </si>
  <si>
    <t>VREDNOST(€)</t>
  </si>
  <si>
    <t>SPLOŠNO</t>
  </si>
  <si>
    <t>kpl</t>
  </si>
  <si>
    <t>SPLOŠNE ZAHTEVE</t>
  </si>
  <si>
    <t>SKUPAJ</t>
  </si>
  <si>
    <t>OBJEKT:</t>
  </si>
  <si>
    <t>REKAPITULACIJA:</t>
  </si>
  <si>
    <t>KRAJ IN DATUM:</t>
  </si>
  <si>
    <t>INVESTITOR:</t>
  </si>
  <si>
    <t>© Copyright Savaprojekt d.d.</t>
  </si>
  <si>
    <t>verzija: SPK_01</t>
  </si>
  <si>
    <t>št.z.</t>
  </si>
  <si>
    <t xml:space="preserve">  ter preveriti dejanske izmere na objektu!</t>
  </si>
  <si>
    <t>OPOMBE</t>
  </si>
  <si>
    <t>0.</t>
  </si>
  <si>
    <t>- Pred pričetkom del je treba vse opise, mere, količine in obdelave</t>
  </si>
  <si>
    <t xml:space="preserve">  kontrolirati po veljavnih načrtih, detajlih in opisih</t>
  </si>
  <si>
    <t>Pri vseh napravah je potrebno upoštevati stroške vseh preizkusov, izpiranja in polnjenja cevnih sistemov,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</si>
  <si>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transportne, zavarovalne in ostale splošne stroške.</t>
  </si>
  <si>
    <t>Evidentiranje odstopanj z vrisom sprememb ter grafičnim in tekstualnim prikazom, s sprotno predajo nadzorniku v pisni obliki.</t>
  </si>
  <si>
    <t>Izdelava označb cevnih vodov ter vgrajenih elementov in naprav.</t>
  </si>
  <si>
    <t>Pri vseh elementih je potrebno upoštevati ves montažni in tesnilni material.</t>
  </si>
  <si>
    <t>Vse naprave in elementi v popisu materiala in del so navedeni samo primeroma (kot npr.). S privolitvijo investitorja se lahko vse naprave nadomesti z ustreznimi.</t>
  </si>
  <si>
    <t>Opomba:</t>
  </si>
  <si>
    <t>Izvajalec SI del skompletira celotno gradivo vključno z gradivom ostalih strok in jih preda projektantskem podjetju.</t>
  </si>
  <si>
    <t>Priprava dokumentacije z registracijo sprememb za potrebe izdelave PID-a (strojne inštalacije) vključno z vsemi vrisanimi shemami, spremembami,… in seznamom z opisom sprememb.</t>
  </si>
  <si>
    <t>- podloge, potrebne za pripravo PID</t>
  </si>
  <si>
    <t>Izvleček shem iz PID dokumentacije za potrebe namestitve na objektu, komplet s plastificiranjem in izobešanjem.</t>
  </si>
  <si>
    <t>- izvleček shem iz PID</t>
  </si>
  <si>
    <t>1.</t>
  </si>
  <si>
    <t>STROJNOINŠTALACIJSKA DELA</t>
  </si>
  <si>
    <t>2.</t>
  </si>
  <si>
    <t>VODOVOD - OBJEKT</t>
  </si>
  <si>
    <t>3.</t>
  </si>
  <si>
    <t xml:space="preserve">Izvajalec mora imeti potrdilo o strokovnem usposabljanju (SZPV).
Rešitev mora biti odobrena in pregledana s </t>
  </si>
  <si>
    <t>strani izdelovalca požarnega izkaza.</t>
  </si>
  <si>
    <t>kom</t>
  </si>
  <si>
    <t>Pločevinasti (ali iz umetne mase) umivalnik s prednjo steno (tehnični prostor), komplet s sifonom, opremljen z izpustno pipo DN20 s holender nastavkom za gumi cev, s podometnim ventilom z okrasno kapo in rozeto</t>
  </si>
  <si>
    <t>s tesnilnim materialom</t>
  </si>
  <si>
    <t>(vse po izbiri investitorja ali arhitekta)</t>
  </si>
  <si>
    <t>ali enakovredno</t>
  </si>
  <si>
    <t>s šparovno dvodelno aktivirno tipko (max. 6 l za polno splakovanje in max.3 l za delno splakovanje),aktiviranje spredaj, z 
montažnim materialom za vgradnjo</t>
  </si>
  <si>
    <t>Termostatska stenska baterija za tuš z možnostjo izvedbe termične dezinfekcije, kot 
na primer Grohtherm Special THM art.</t>
  </si>
  <si>
    <t>34667000 ali enakovredno, z gibljivim tušem 
in pomično konzolo na zidu Tempesta 100 art. 27853001, ali enakovredno (barva in tip po izbiri</t>
  </si>
  <si>
    <t>investitorja ali arhitekta)</t>
  </si>
  <si>
    <t>Priključna oprema za pomivalni stroj, v sestavi:
- 1x priključna pipa NO15 s kotnim ventilom</t>
  </si>
  <si>
    <t>- zidni sifon za pomivalni stroj</t>
  </si>
  <si>
    <t>Priključna oprema za pralni stroj, v sestavi:
- 1x priključna pipa NO15 s kotnim ventilom</t>
  </si>
  <si>
    <t>- zidni sifon za pralni stroj</t>
  </si>
  <si>
    <t>Izdelava montažnih skic za izdelovalca knauf 
sten za namestitev podkonstr. za sanitarne</t>
  </si>
  <si>
    <t>elemente, držal itd.</t>
  </si>
  <si>
    <t>Splošno:</t>
  </si>
  <si>
    <t>Komplet naprava z vsem internim ožičenjem in elektro meritvami znotraj naprave (napajanje do naprave izvede elektro izvajalec).</t>
  </si>
  <si>
    <t>- DN 15</t>
  </si>
  <si>
    <t>Ravni krogelni navojni ventil, za sanitarno vodo
PN16, komplet</t>
  </si>
  <si>
    <t>- DN 20</t>
  </si>
  <si>
    <t>- DN 25</t>
  </si>
  <si>
    <t>- DN 32</t>
  </si>
  <si>
    <t>- DN 40</t>
  </si>
  <si>
    <t>- DN 50</t>
  </si>
  <si>
    <t>Lovilec nesnage za sanitarno vodo navojni z
nerjavečo mrežico, NP16, komplet</t>
  </si>
  <si>
    <t>Pretočni PP talni sifon, z odvodom in dovodom
fi 50, z masivnejšo inox zgornjo ploščo
dim. 150*150 mm, komplet z gradbenim
opornim okvirjem in gradbeno zaščito, ustreza
kot npr. tip HL 300 ali enakovredno,</t>
  </si>
  <si>
    <t>komplet z montažnim materialom.</t>
  </si>
  <si>
    <t>Ročni gasilni aparat na prah, kpl s šobo,
 gibljivo cevjo, zaplombiran, z ustrezno tipsko</t>
  </si>
  <si>
    <t>omarico pričvrščeno na zid na ustrezni višini in
 na predv. mestu po Načrtu požarne varnosti, polnjen z vsebino prahu (prah A,B,C), z oznako</t>
  </si>
  <si>
    <t>vrste gasilnega aparata nad njim v obliki nalepke (velikost,barva,višina montaže itd. po SIST 1013 (Požarna zaščita...)</t>
  </si>
  <si>
    <t>Vodovodna cev za hladno sanitarno vodo iz
nerjavnih sistemskih cevi (AISI 316L), kot npr. Sanpress Viega, ("Štern d.o.o.", Komenda) vodena v ogrevanih prostorih v tlaku, zidu, vidno, nad sp. stropom, dobava v palicah,</t>
  </si>
  <si>
    <t>bar, z vsemi fitingi, spojnimi in prehodnimi kosi 
za armature in medsebojno povezavo.</t>
  </si>
  <si>
    <t>Spoje obvezno zaščititi pred stikom 
z gradbenimi materiali! Potrebno je  zagotoviti možnost toplotne dilatacije cevi (po potrebi izvedba lir, dodatna izolacija na spremembah smeri),skladno s tehn. navodili proizvajalca!</t>
  </si>
  <si>
    <t>V ceni upoštevati izdelavo vseh potrebnih
utorov, prebojev, vrtanj, pritrditev instalacij na gradb. konstr. preko gumi - izolac. podlog (prepreč. prenosa hrupa in vibracij)</t>
  </si>
  <si>
    <t>- DN 15 (fi 18x1,0)</t>
  </si>
  <si>
    <t>m</t>
  </si>
  <si>
    <t>- DN 20 (fi 22x1,2)</t>
  </si>
  <si>
    <t>- DN 25 (fi 28x1,2)</t>
  </si>
  <si>
    <t>- DN 32 (fi 35x1,5)</t>
  </si>
  <si>
    <t>- DN 40 (fi 42x1,5)</t>
  </si>
  <si>
    <t>- DN 50 (fi 54x1,5)</t>
  </si>
  <si>
    <t>PP kanalizacijska cev z visokim dušenjem 
zvoka (po DIN 4109), z vsemi fazoni, čistlinimi</t>
  </si>
  <si>
    <t>kosi, vgradnja po navodilu proizvajalca cevi, s tesnilnim in pritrdilnim materialom (cevi v tlaku, 
v zidu,za mavčnokarton. masko in nad 
spuščenim stropom)</t>
  </si>
  <si>
    <t>- fi 50</t>
  </si>
  <si>
    <t>- fi 75</t>
  </si>
  <si>
    <t xml:space="preserve">- fi 110  </t>
  </si>
  <si>
    <t>- fi 32</t>
  </si>
  <si>
    <t>Strešna kapica za zaključek kanalizacijskih odduhov, izdelana iz pločevine, komplet</t>
  </si>
  <si>
    <t>- za fi 110</t>
  </si>
  <si>
    <t>Inox revizijska vratca pri čistilnem komadu, komplet z vzidnim okvirjem, s pritrdilnim materialom (v vznožju kanalizacijskih vertikal)</t>
  </si>
  <si>
    <t>- dim: 300x300 mm</t>
  </si>
  <si>
    <t>vodovodnega omrežja s klornim šokom.</t>
  </si>
  <si>
    <t>OPOMBA:</t>
  </si>
  <si>
    <t>Sodelovanje z elektro izvajalcem pri montaži in priklopu naprave s pripadajočimi elementi (jaki tok, šibki tok, CNS).</t>
  </si>
  <si>
    <t>Krmilnoregulacijska oprema je
povezljiva po standardnem komunikacijskem protokolu
(Modbus za povezavo na CNS).</t>
  </si>
  <si>
    <t>proizvod: Kamstrup
          ("Enerkon", Lj.)</t>
  </si>
  <si>
    <t>kg</t>
  </si>
  <si>
    <t>m2</t>
  </si>
  <si>
    <t>Estrih plastifikator kot npr.
Rehau tip P, za doseganje višje kvalitete strukture estriha, komplet</t>
  </si>
  <si>
    <t>PVC cev Ø20 mm, dolžine cca 10 m, komplet z MS spojkami DN15, za polnjenje sistema, komplet</t>
  </si>
  <si>
    <t>PE-Xa cevi za talno ogrevanje kot npr. Uponor tip Comfort Pipe PLUS (''DOM Titan, Kamnik) ali enakovredno, z difuzijsko zaporo po DIN 4726. Ustreza standardu EN ISO 15875.
Požarni razred: E v skladu s standardom DIN EN 13501-1.</t>
  </si>
  <si>
    <t>Komplet z vsem dilatacijskim, montažnim in pritrdilnim materialom, komplet</t>
  </si>
  <si>
    <t>Zaščitna cev za cev talnega ogrevanja kot npr. Uponor tip Multi (''DOM Titan, Kamnik) ali enakovredno,, komplet</t>
  </si>
  <si>
    <t>- Multi obložna folija PE 50m 150x10mm</t>
  </si>
  <si>
    <t>Obrobna obložna folija kot npr. sistem
Uponor tip Multi (''DOM-Titan'', Kamnik) ali
enakovredno, zaprtocelični polietilen PE-LD, komplet</t>
  </si>
  <si>
    <t>- Multi zaščitna cev max 20mm 300x5mm,
 (za cev 17,0x2,0 mm)</t>
  </si>
  <si>
    <t>Estrih plastifikator kot npr. Uponor tip
VD (''DOM-Titan'', Kamnik) ali enakovredno, za doseganje višje kvalitete strukture estriha, komplet</t>
  </si>
  <si>
    <t>proizvod: WILO ("WILO", Lj.)</t>
  </si>
  <si>
    <t>Dušilnik vibracij, medprirobnični</t>
  </si>
  <si>
    <t>Krmilnoregulacijska oprema je povezljiva po standardnem komunikacijskem protokolu (Modbus za povezavo na CNS).</t>
  </si>
  <si>
    <t>- DN 65</t>
  </si>
  <si>
    <t>Odzračni lonec, komplet z materialom za privaritev na cev</t>
  </si>
  <si>
    <t>- V = 2 l</t>
  </si>
  <si>
    <t>Avtomatski odzračevalni ventil kot npr. IMI tip Zeparo ZUT ("IMI Hydronic, Brežice) ali enakovredno, komplet z vsem pritrdilnim materialom</t>
  </si>
  <si>
    <t>- tip: Zeparo ZUT 15, DN 15</t>
  </si>
  <si>
    <t>Manometer bimetalne izvedbe v okroglem
ohišju, z zapornim ventilom DN15 z gumbom, komplet</t>
  </si>
  <si>
    <t>Termometer bimetalne izvedbe v okroglem ohišju, komplet</t>
  </si>
  <si>
    <t>Ravni krogelni navojni ventil, PN16, komplet</t>
  </si>
  <si>
    <t>- DN 10</t>
  </si>
  <si>
    <t>Medprirobnična loputa, PN16, komplet</t>
  </si>
  <si>
    <t>Krogelni ventil z nastavkom za polnjenje, PN16, komplet</t>
  </si>
  <si>
    <t>Ventil ima proporcionalno karakteristiko dušenja, merilne priključke za instrument za nastavljanje pretoka, ročno nastavitveno kolo z numerično skalo, funkcijo zapornega elementa.</t>
  </si>
  <si>
    <t>Komplet z nastavitvijo pretoka s pomočjo merilnega instrumenta in izdelavo zapisnika o doseženih pretokih.</t>
  </si>
  <si>
    <t>- tip: STAD 50, DN 50</t>
  </si>
  <si>
    <t>Prelivni regulator - regulator diferenčnega tlaka, za vodo temperature do 110°C, kot npr. IMI tip BPV ("IMI Hydronics, Brežice) ali enakovredno, ravni, navojni, PN10, skupaj s tesnilnim materialom, komplet</t>
  </si>
  <si>
    <t>Nepovratna prirobnična loputa, PN16, komplet</t>
  </si>
  <si>
    <t>Obtočna črpalka, z elektronsko regulacijo za vodo do 110°C, NP6, komplet s CIF modulom, z vsem pritrdilnim in tesnilnim materialom, naslednjih karakteristik:</t>
  </si>
  <si>
    <t>- tip: DLV 20, DN 20</t>
  </si>
  <si>
    <t>Lovilna posoda za odpadne odzračne vode, (za 8 odtokov), iz pocinkane pločevine s sifonom in odtokom fi 50, komplet z pritrdilnim materialom</t>
  </si>
  <si>
    <t xml:space="preserve">- dim. 700x150x250 mm </t>
  </si>
  <si>
    <t>Poševnosedežni ventil za hidravlično uravnoteženje, kot npr. IMI tip STAD
("IMI Hydronics", Brežice) ali enakovredno, navojni, PN25, za delovno temperaturo
od –20°C do 120°C, toplotno izoliran.</t>
  </si>
  <si>
    <t>Poševnosedežni ventil za hidravlično uravnoteženje, kot npr. IMI tip STAF
("IMI Hydronics", Brežice) ali enakovredno, prirobnični, PN16, za delovno temperaturo
od –20°C do 120°C, toplotno izoliran.</t>
  </si>
  <si>
    <t>- tip: Zeparo ZIO 65F, DN 65 + ZUTX + ZHI</t>
  </si>
  <si>
    <t>Izločevalnik nečistoč kot npr. IMI tip Zeparo ZIO ("IMI Hydronic, Brežice) ali enakovredno, prirobnični, z izločevalnikom zraka ZUTX in izpustnim krogličnim ventilom, komplet s protiprirobnicami, toplotno izolacijo ZHI ter vsem pritrdilnim materialom</t>
  </si>
  <si>
    <t>- območje: 0 ÷ 6 bar</t>
  </si>
  <si>
    <t>Mehanski regulator pretoka, za vstavljanje v prezračevalne sisteme, z nastavljivo količino za
vzdrževanje konstantnega pretoka zraka, brez</t>
  </si>
  <si>
    <t>pomožne energije, z reglacijsko loputo, ohišjem 
iz plastike, kot npr tip TROX VFL ("Bossplast d.o.o.", Grosuplje) ali enakovredno, komplet z 
materialom za montažo.</t>
  </si>
  <si>
    <t>Prezračevalni ventil za odvod zraka, kot npr. tip ZOV ("Klimaoprema", Logatec) ali enakovredno, 
z vsem montažnim materialom, finalno obarvan 
v barvi po izbiri arhitekta</t>
  </si>
  <si>
    <t>- tip: ZOV, Ø125</t>
  </si>
  <si>
    <t>Prezračevalni ventil za dovod zraka, kot npr. tip ZOT ("Klimaoprema", Logatec) ali enakovredno, 
z vsem montažnim materialom, finalno obarvan 
v barvi po izbiri arhitekta</t>
  </si>
  <si>
    <t>- tip: ZOT, Ø125</t>
  </si>
  <si>
    <t>Prezračevalna vratna rešetka kot npr. tip OAS-R ("Klimaoprema", Logatec) ali enakovredno, 
z vsem montažnim in pritrdilnim materialom 
(izrez izdela mizar), finalno obarvan v barvi po izbiri arhitekta</t>
  </si>
  <si>
    <t>- Ø100</t>
  </si>
  <si>
    <t>- Ø125</t>
  </si>
  <si>
    <t>- Ø160</t>
  </si>
  <si>
    <t>- Ø200</t>
  </si>
  <si>
    <t>Prezračevalni kanali iz pocinkane pločevine predpisane debeline po DIN 1946 in DIN 24190, tesnost prezračevalnih kanalov skladno s TSG-1-004:2010, ustrezati morajo vsem zahtevam skladno s TSG-12640-001:2008,</t>
  </si>
  <si>
    <t>okrogle in spiro oblike, z ojačitvami, s smerniki, s fazonskimi komadi, s čistilnimi odprtinami na vsakih 5m, evrorazred A1 ali A2 skladno s SIST EN 13501, vsem obešalnim in montažnim materialom</t>
  </si>
  <si>
    <t>Zračna tesnost prez. kanalov:
- znotraj topl. ovoja: min. razred A
- zunaj topl. ovoja: min. razred B</t>
  </si>
  <si>
    <t>Atestiran obešalni in pritrdilni material, kot npr. sistem HILTI ali enakovredno, z drsniki in fiksnimi točkami ter gumiranimi profili in obešali, z vsem montažnim in
pritrdilnim materialom, vključno</t>
  </si>
  <si>
    <t>z izdelavo delavniške dokumentacije v sklopu priprave dela, komplet</t>
  </si>
  <si>
    <t>V postavko je vključena tudi izdelava odprtin oz. prebojev v zidovih oz. ploščah za vodenje kanalskih razvodov</t>
  </si>
  <si>
    <t>Izolacija kanalov z izolacijo na osnovi umetnega kavčuka ali sintetične gume z zaprto celično strukturo ognjeodporno in samougasljivo</t>
  </si>
  <si>
    <t>(SIST EN 13501-1 - evrorazred B - 
težko vnetljiv, ne širi ognja, ne kaplja),</t>
  </si>
  <si>
    <t>Vsa krmilnoregulacijska oprema za strojne naprave je povezljiva po BacNet protokolu oz. alternativno Modbus protokolu s primerno dograditvijo za potrebe CNS.</t>
  </si>
  <si>
    <t>Vse naprave in elemente se mora dobaviti z vsemi ustreznimi certifikati, atesti, garancijami, navodili za obratovanje, vzdrževanje, posluževanje in servisiranje ter funkcionalno shemo izvedenega stanja
(v slovenskem jeziku).</t>
  </si>
  <si>
    <t>ca</t>
  </si>
  <si>
    <t>Pri spajanju cevovodov uporabljati le orodje proizvajalca cevovodov.</t>
  </si>
  <si>
    <t>Pri spajanju cevovodov upoštevati navodila proizvajalca cevovodov.</t>
  </si>
  <si>
    <t>Pri daljših cevovodih je potrebno izvesti dodatne lire zaradi raztezkov cevi.</t>
  </si>
  <si>
    <t>- DN 32 - Je fi 35 x 1,5</t>
  </si>
  <si>
    <t>- DN 40 - Je fi 42 x 1,5</t>
  </si>
  <si>
    <t>- DN 50 - Je fi 54 x 1,5</t>
  </si>
  <si>
    <t>- DN 65 - Je fi 76,1 x 1,5</t>
  </si>
  <si>
    <t>Atestiran obešalni in pritrdilni material, kot npr. sistem HILTI ali enakovredno, z drsniki in fiksnimi točkami ter gumiranimi profili in
obešali, z vsem montažnim in pritrdilnim</t>
  </si>
  <si>
    <t>materialom, vključno z izdelavo delavniške dokumentacije v sklopu priprave dela, komplet</t>
  </si>
  <si>
    <t>- tip: STAF 65, DN 65</t>
  </si>
  <si>
    <t>4.</t>
  </si>
  <si>
    <t>dokumentacije v sklopu priprave dela, komplet.</t>
  </si>
  <si>
    <t>- Comfort Pipe PLUS 16,0x2,0 mm</t>
  </si>
  <si>
    <t>DN15 in enim DN20, z okrasnimi kapami in</t>
  </si>
  <si>
    <t>Keramični trokadero, opremljen z enoročno mešalno zidno baterijo DN15 z ročnim tušem,
z izpiralcem DN20, s podometnima ventilom</t>
  </si>
  <si>
    <t>rozetami, s pripadajočo inox rešetko za</t>
  </si>
  <si>
    <t>vedro (vse po izbiri investitorja ali arhitekta)</t>
  </si>
  <si>
    <t>5.</t>
  </si>
  <si>
    <t>Stanovanjski sklad Republike Slovenije, javni sklad</t>
  </si>
  <si>
    <t>Poljanska cesta 31, 1000 Ljubljana</t>
  </si>
  <si>
    <t>Večstanovanjski stavbi v Mirni</t>
  </si>
  <si>
    <t>Objekt A</t>
  </si>
  <si>
    <t>- pretok talnega ogrevanja do 600 l/h</t>
  </si>
  <si>
    <r>
      <t xml:space="preserve">- vmesni kos za toplotni števec </t>
    </r>
    <r>
      <rPr>
        <sz val="10"/>
        <color theme="1"/>
        <rFont val="Myriad"/>
      </rPr>
      <t>¾</t>
    </r>
    <r>
      <rPr>
        <sz val="10"/>
        <color theme="1"/>
        <rFont val="Arial"/>
        <family val="2"/>
      </rPr>
      <t>"x110mm</t>
    </r>
  </si>
  <si>
    <r>
      <t xml:space="preserve">- vmesni kos za vodni števec </t>
    </r>
    <r>
      <rPr>
        <sz val="10"/>
        <color theme="1"/>
        <rFont val="Myriad"/>
      </rPr>
      <t>¾</t>
    </r>
    <r>
      <rPr>
        <sz val="10"/>
        <color theme="1"/>
        <rFont val="Arial"/>
        <family val="2"/>
      </rPr>
      <t>"x110mm</t>
    </r>
  </si>
  <si>
    <t>- z izolacijskim ohišjem in pokrovom, ki zagotavlja letne toplotne izgube pod 150 kWh</t>
  </si>
  <si>
    <t>- s termostatskim poletnim by-passom za hiter odziv tople sanitarne vode</t>
  </si>
  <si>
    <t>- podometna omarica VxŠxG 1350x610x150mm</t>
  </si>
  <si>
    <t>- lakiran okvir in vrata bela barva RAL9016</t>
  </si>
  <si>
    <t>- z visokotemperaturnim izvodom za priklop kopalniškega radiatorja</t>
  </si>
  <si>
    <t>- za 7 krogov talnega ogrevanja</t>
  </si>
  <si>
    <r>
      <t xml:space="preserve">brez pomožne energije in brez dodatnega mešalnega ventila 33kW pri 55/25-10/50°C, </t>
    </r>
    <r>
      <rPr>
        <sz val="10"/>
        <color theme="1"/>
        <rFont val="Symbol"/>
        <family val="1"/>
        <charset val="2"/>
      </rPr>
      <t>D</t>
    </r>
    <r>
      <rPr>
        <sz val="10"/>
        <color theme="1"/>
        <rFont val="Arial"/>
        <family val="2"/>
      </rPr>
      <t>pSTV 60kPa</t>
    </r>
  </si>
  <si>
    <t>za podometno vgradnjo, za nizkotemperaturno 
ogrevanje in pretočno pripravo sanitarne tople 
vode s pretočno kompenziranim in tlačno 
vodenim regulatorjem priprave STV,</t>
  </si>
  <si>
    <t>- z varnostnim ventilom in pogonom, ki zapira 
pri prekoračenju temperautre ogrevne vode za talno ogrevanje</t>
  </si>
  <si>
    <t>priključkov v kompletu na podstavku in 
električno ožičeno, s krogličnima ventiloma, izpustni pipici in odzračevalna ventila</t>
  </si>
  <si>
    <t>- z možnostjo nadgradnje z Zigbee Gateway-om za oddaljeno krmiljenje s pametnim telefonom ali storitvijo v oblaku</t>
  </si>
  <si>
    <t>kot npr.</t>
  </si>
  <si>
    <t>Toplotna postaja Danfoss Evoflat FSF 3, 4 pipe version, w/bypass, w/1 CW meter, with EPP front, w/HTC, w/SGCi 7, w/icon 24V</t>
  </si>
  <si>
    <t xml:space="preserve">podometna omarica VxŠxG 1350x610x150mm </t>
  </si>
  <si>
    <t xml:space="preserve">lakiran okvir in vrata 662x1230x10mm bela barva RAL9016 </t>
  </si>
  <si>
    <t>Vključno z:</t>
  </si>
  <si>
    <t>Visoka učinkovitost (HE).</t>
  </si>
  <si>
    <t>Protizmrzovalna zaščita z vklopom obtočne črpalke preko krmilnika.</t>
  </si>
  <si>
    <t>Victaulic priključki s prirobnico in protikosom.</t>
  </si>
  <si>
    <t>Vmesnik za povezavo na CNS: Modbus TCP/RTU ali Bacnet IP.</t>
  </si>
  <si>
    <t>Analogni input (AI) za eksterni setpoint (signal 2-10V DC ali 4-20mA). </t>
  </si>
  <si>
    <t>Tiha izvedba (LN): zvočna izolacija na kompresorjih in podaljšani difuzorji na ventilatorjih.</t>
  </si>
  <si>
    <t>Antivibracijske neoprenske podloge (izolacija med ohišjem in podlago).</t>
  </si>
  <si>
    <t>Under/Over voltage protection (Zaščita pred pre-visoko/nizko napetostjo).</t>
  </si>
  <si>
    <t>Čistilni kos.</t>
  </si>
  <si>
    <t>Stikalo pretoka.</t>
  </si>
  <si>
    <t>EC ventilatorji.</t>
  </si>
  <si>
    <t>Hidromodul v sestavi: enojna frekvenčno vodena obtočna črpalka (tlačni padec na uporabniški strani: 140 kPa), ekspanzijska posoda, varnostni ventil.</t>
  </si>
  <si>
    <t>Tehnične karakteristike medija</t>
  </si>
  <si>
    <t>medij: voda</t>
  </si>
  <si>
    <t>hladivo: R454B</t>
  </si>
  <si>
    <t>GWP hladiva po AR6 (teq CO2): &lt;=531</t>
  </si>
  <si>
    <t>Obratovalna točka 1 - Ogrevanje:</t>
  </si>
  <si>
    <t>kapaciteta: 88,38 (kW)</t>
  </si>
  <si>
    <t>temperaturni režim, vstopna / izstopna temperatura medija: 30/35 (°C)</t>
  </si>
  <si>
    <t>ambientna temperatura: -13 (°C)</t>
  </si>
  <si>
    <t>električna priključna moč: 29,86 (kW)</t>
  </si>
  <si>
    <t>COP &gt;= 2,95 (kW/kW)</t>
  </si>
  <si>
    <t>SCOP (35°C) &gt;= 3,2 (kW/kW)</t>
  </si>
  <si>
    <t>pretok skozi kondenzator: 4,20 (L/s)</t>
  </si>
  <si>
    <t>tlačni padec skozi kondenzator: 22,3 (kPa)</t>
  </si>
  <si>
    <t xml:space="preserve">Osnovni tehnični podatki: </t>
  </si>
  <si>
    <t>moč pri maksimalnemu električnemu toku: 55 (kW)</t>
  </si>
  <si>
    <t>zagonski električni tok: 160 (A)</t>
  </si>
  <si>
    <t>zvočna moč na viru &lt;= 84 dB(A)</t>
  </si>
  <si>
    <t>zvočni tlak na razdalji 10m &lt;= 52 dB(A)</t>
  </si>
  <si>
    <t>Dimenzije (DxŠxV): 2327 x 2250 x 1747 (mm)</t>
  </si>
  <si>
    <t>Delovna teža: 1119 (kg)</t>
  </si>
  <si>
    <t>Zagon in poskusno obratovanje</t>
  </si>
  <si>
    <t>Toplotna črpalka zrak-voda je tovarniško sestavljena in testirana za proizvodnjo tople ali hladne vode.</t>
  </si>
  <si>
    <t>Toplotna črpalka ima 4x spiralne kompresorje, 
2x hladilna kroga in elektronski ekspanzijski 
ventil za vsak krog posebej.</t>
  </si>
  <si>
    <t>Zasnovana je za zunanjo uporabo, strogo v 
skladu s specifikacijami in poslana s polno obratovalno polnitvijo hladilnega sredstva R454B
in mazalnega olja.</t>
  </si>
  <si>
    <t>Zagotovilo kvalitete: Naprava je zasnovana in izdelana v skladu s sistemom za zagotavljanje kakovosti in okoljskih standardov ISO 9001 in 14001</t>
  </si>
  <si>
    <t>Direktiva strojne opreme “Machinery Directive (MD) 2006/42/CE”, Nizko-napetostna direktiva “Low Voltage Directive (LV) 2006/95/CE”, Direktiva o elektro-magnetni kompatibilnosti “ElectroMagnetic Compatibility Directive (EMC) 2004/108/CE”</t>
  </si>
  <si>
    <t>kot npr. Trane CXAX 040 SE LN R454B</t>
  </si>
  <si>
    <t>Opomba: Garancija proizvoda 5 let, izdani certifikati proizvajalca o usposobljenosti za najmanj tri pooblaščene serviserje v vozni 
razdalji 100 km od mesta gradnje</t>
  </si>
  <si>
    <t>Toplotna črpalka zrak-voda je tovarniško sestavljena in testirana za proizvodnjo tople 
vode. Zasnovana je za zunanjo uporabo, strogo 
v skladu s specifikacijami in poslana s polno obratovalno polnitvijo hladilnega sredstva 
R454B in mazalnega olja.</t>
  </si>
  <si>
    <t>Toplotna črpalka zrak-voda za proizvodnjo 
tople vode za potrebe talnega gretja.</t>
  </si>
  <si>
    <t>Toplotna črpalka zrak-voda za proizvodnjo 
tople vode za potrebe ogrevanja sanitarne vode</t>
  </si>
  <si>
    <t>Obremenjevanje/razbremenjevanje kompresorja: frekvenčni pretvornik (AFD).</t>
  </si>
  <si>
    <t>Standardna učinkovitost (HE).</t>
  </si>
  <si>
    <t>Zelo tiha izvedba (LN): zvočna izolacija na kompresorjih.</t>
  </si>
  <si>
    <t>hladivo: R290</t>
  </si>
  <si>
    <t>GWP hladiva po AR6 (teq CO2): &lt;=1</t>
  </si>
  <si>
    <t>kapaciteta: 33,6 (kW)</t>
  </si>
  <si>
    <t>temperaturni režim, vstopna / izstopna temperatura medija: 60/65 (°C)</t>
  </si>
  <si>
    <t>električna priključna moč: 23,9 (kW)</t>
  </si>
  <si>
    <t>COP &gt;= 1,4 (kW/kW)</t>
  </si>
  <si>
    <t>SCOP (55°C) &gt;= 3,44 (kW/kW)</t>
  </si>
  <si>
    <t>pretok skozi kondenzator: 1,6 (L/s)</t>
  </si>
  <si>
    <t>tlačni padec skozi kondenzator: 13,4 (kPa)</t>
  </si>
  <si>
    <t>Toplotna črpalka mora omogočati proizvodnjo 65°C ogrevne vode tudi pri Ta = 35°C (celoletna raba TSV)!</t>
  </si>
  <si>
    <t>zagonski električni tok: 53 (A)</t>
  </si>
  <si>
    <t>zvočna moč na viru &lt;= 63 dB(A)</t>
  </si>
  <si>
    <t>zvočni tlak na razdalji 10m &lt;= 35 dB(A)</t>
  </si>
  <si>
    <t>Dimenzije (DxŠxV): 2895 x 1120 x 1805 (mm)</t>
  </si>
  <si>
    <t>Delovna teža: 999 (kg)</t>
  </si>
  <si>
    <t>Električni grelec na ploščnem prenosniku 
toplote.</t>
  </si>
  <si>
    <t>Zasnovana je za zunanjo uporabo, strogo v 
skladu s specifikacijami in poslana s polno obratovalno polnitvijo hladilnega sredstva R290 
in mazalnega olja.</t>
  </si>
  <si>
    <t>Vmesnik za povezavo na CNS: 
Modbus TCP/RTU ali Bacnet IP.</t>
  </si>
  <si>
    <t>Antivibracijske neoprenske podloge 
(izolacija med ohišjem in podlago).</t>
  </si>
  <si>
    <t>moč pri maksimalnemu električnemu toku: 
34 (kW)</t>
  </si>
  <si>
    <t>Ključna in investicijsko intenzivna oprema,
kot so generatorji toplote, generatorji hladu, prezračevalne naprave, obtočne črpalke in podobno, mora imeti garancijsko dobo proizvajalca (ne izvajalca) za čas 5 let,</t>
  </si>
  <si>
    <t>ter izdan certifikat proizvajalca o 
usposobljenosti za najmanj tri pooblaščene serviserje v vozni razdalji 100 km od mesta gradnje.</t>
  </si>
  <si>
    <t>Direktiva elektro opreme in povezane varnosti “Electrical Machinery Safety Standard 
EN 60204-1”.</t>
  </si>
  <si>
    <t>Hidromodul v sestavi: enojna frekvenčno 
vodena obtočna črpalka (tlačni padec na uporabniški strani: 111 kPa), ekspanzijska posoda, varnostni ventil.</t>
  </si>
  <si>
    <t>kot npr. Trane LEAF 019 SE XLN R290</t>
  </si>
  <si>
    <t>Čg.02 (OKg.02, ogrevanje TSV)
Qč= 5,4 m3/h,
Hč= 9,3 m,
Pel = 0,64 kW (1x 240V/50Hz)
tip: Stratos MAXO 40/0,5-14 + CIF modul;
     ali enakovredno</t>
  </si>
  <si>
    <t>- območje: 0 ÷ 80°C</t>
  </si>
  <si>
    <t>HLAJENJE</t>
  </si>
  <si>
    <t>PREZRAČEVANJE</t>
  </si>
  <si>
    <t>OGREVANJE - STANOVANJA</t>
  </si>
  <si>
    <t>Lokalna prezračevalna naprava SmartFan PRO</t>
  </si>
  <si>
    <t>Decentralizirana prezračevalna enota z rekuperacijo do 90 % toplote</t>
  </si>
  <si>
    <t>•	Visoko učinkovita, decentralna in zelo kompaktna prezračevalna enota, ki deluje po principu regenerativne rekuperacije toplote (princip push/pull)</t>
  </si>
  <si>
    <t>•	Višja zvočna izolacija z dušenjem zvoka iz zunanjosti v notranjost do 61 dB
•	Zunanja kovinska rešetka z optimiziranim pretokom z robom za kapljanje kondenzata
•	162 mm vrtina jedra</t>
  </si>
  <si>
    <t>•	Uporaben tudi pri debelini toplotno izolacijskega kompozitnega sistema le 60 mm
•	Od debeline stene 350 mm*
•	Primerno za levo in desno namestitev zaradi izmenljivega Neopor® elementa</t>
  </si>
  <si>
    <t>Komponente:
•	Ventilatorska enota z reverzibilnim aksialnim ventilatorjem in zaščitno rešetko
•	Keramična enota toplotnega izmenjevalnika s šesterokotno strukturo in filtrom proti mrčesu</t>
  </si>
  <si>
    <t>•	Odprta rešetka z robom za kapljanje
•	PPS - montažna cev (Ø 160 mm) 
vključno z 2 pokrovoma za čiščenje
•	G3 filter za prah
Komponente se vstavijo ena v drugo brez orodja
in se samodejno pritrdijo s pritiskom.</t>
  </si>
  <si>
    <t>Tehnični podatki</t>
  </si>
  <si>
    <t>Temperaturni izkoristek: 82 - 87%</t>
  </si>
  <si>
    <t>Pretok zraka [m³/h]: 17 - 55 m³/h (v paru)</t>
  </si>
  <si>
    <t>Poraba [W]: 1,6- 6,9 W</t>
  </si>
  <si>
    <t>Raven zvočnega tlaka [dB(A)]:   10 - 33 dB(A); Dn,e,w 43 - 64 dB(A); (merjeno na razdalji 2m)</t>
  </si>
  <si>
    <t xml:space="preserve">Dušenje zvoka iz zun. v notranjost [dB(A)]:min. SilentAir / silentAir + zvočna izolacija: min. 49 / min. 61 dB(A) </t>
  </si>
  <si>
    <t>Napajanje: 12V</t>
  </si>
  <si>
    <t>Razred zaščite:IP 42</t>
  </si>
  <si>
    <t>Skladnost:CE</t>
  </si>
  <si>
    <t>Garancija proizvajalca: 2 leti
*ETICS &gt; 80 mm, saj mora biti odprti kanal izoliran za 20 mm.
**delujejo v paru</t>
  </si>
  <si>
    <t>• 4 stopnje zmogljivosti od 16 – 43 m³/h*</t>
  </si>
  <si>
    <t>• Poraba energije 0,9 - 2,8 W</t>
  </si>
  <si>
    <t>• 162 mm premer preboja</t>
  </si>
  <si>
    <t>• Končna montaža brez orodja (od debeline stene 270 mm)</t>
  </si>
  <si>
    <t>• Opremljen s filtrom za prah G3, ki ga je mogoče zamenjati brez orodja</t>
  </si>
  <si>
    <t>(dobavitelj Bossplast, Grouplje)</t>
  </si>
  <si>
    <t>kot npr. proizvod:  easyFan (GetAir GMBH),</t>
  </si>
  <si>
    <t>•	Visokozmogljiv keramični izmenjevalnik
 toplote z izkoristkom do 90 %
•	Keramični izmenjevalnik z optimizirano
obliko, opremljeno s filtrom za prah G3, ki ga je
mogoče zamenjati brez orodja
•	Pritrditev sobnega pokrova brez orodja</t>
  </si>
  <si>
    <t>Pel&lt; 1W (12V),
z napajalnikom 230V/12V</t>
  </si>
  <si>
    <t>Krmilnik loklalnih naprav, z izbiro hitrosti,
za montažo do 7 naprav, z relejem za izklop
prezračevalnih naprav ob vklopu sanitarnega
odvodnega ventilatorja, z obvodom rekuperacije, načinom mirovanja, indikatorjem zamazanosti filtra:</t>
  </si>
  <si>
    <t>kot npr. Push Control (GetAir)</t>
  </si>
  <si>
    <t>po izbiri investitorja ali arhitekta )</t>
  </si>
  <si>
    <t>Priključek za pomivalno korito, s kotnima ventiloma DN15 za hladno in toplo vodo, in odtočnim priključkom Φ 50 s čepom, komplet s</t>
  </si>
  <si>
    <t xml:space="preserve"> tesnilnim ter montažnim materailom.  </t>
  </si>
  <si>
    <t xml:space="preserve">WC školjka konzolne izvedbe s podometnim kotličkom, srednjega cenovnega razreda, z 
montažnim elementom za stenski WC,  </t>
  </si>
  <si>
    <t>s podometnim ventilom z okrasno kapo in 
rozeto, z vsemi pripadajočimi elementi po</t>
  </si>
  <si>
    <t>ali arhitekta</t>
  </si>
  <si>
    <t>Enoročna mešalna baterija stoječe izvedbe 
za montažo pri koritih, s krmilnim vložkom,</t>
  </si>
  <si>
    <t>arhitekta).</t>
  </si>
  <si>
    <t xml:space="preserve">kot npr. Grohe ali enakovredno, komplet s kotnima ventiloma z okrasno kapo in rozeto, 
z veznimi cevkami, z montažnim in tesnilnim
materialom (tip po izbiri investitorja ali </t>
  </si>
  <si>
    <t>konturo, tesnilni element v fitingu EPDM,
za PRESS sistem kot npr. Viega tip 
Prestabo ("Štern", Lj.) ali enakovredno,</t>
  </si>
  <si>
    <t>vodena v zidu, vidno, v jaških, dobava v palicah,</t>
  </si>
  <si>
    <t>Cevi za ogrevanje STV
Sistemska cev za zaprte instalacije ogrevanja in hlajenja, iz ogljikovega (nelegiranega) jekla št. 1.0308 po DIN EN 10088-2, zunaj pocinkana,
z vsemi spojkami, koleni, T-kosi, 
izogibnimi kosi, odcepi, itd., s sigurnostno</t>
  </si>
  <si>
    <t>- DN 25 - Je fi 28 x 1,5</t>
  </si>
  <si>
    <t>- DN 20 - Je fi 22 x 1,5</t>
  </si>
  <si>
    <t>Ultrazvočni kalorimeter za ogrevanje, 
PN25, T:[2°C-130°C], z vsemi tipali, vgradnim kompletom, pritrdilnim in tesnilnim materialom</t>
  </si>
  <si>
    <t>Neobčitljiv na umazanije in magnetit, IP68
odobren razred 2 po EN 1434</t>
  </si>
  <si>
    <t>Komplet s komunikacijskim modulom za žično odčitavanje, baterijo s 16 letno življensko dobo.</t>
  </si>
  <si>
    <t>Komplet naprava z vsem internim ožičenjem in elektro meritvami znotraj naprave. Komplet z označevanjem naprav glede na stanovanje.</t>
  </si>
  <si>
    <t>tip: Multical 303 + Računska enota, DN15
     ali enakovredno</t>
  </si>
  <si>
    <t>A01TS1-A53TS1 (talno)
- DN15, navojni, L= 110 mm
  - qp=  1,5 m3/h (nazivni),
  - qs= 3,0 m3/h,
  - ql= 6 l/h,</t>
  </si>
  <si>
    <t>A01TS2-A53TS12 (sanitarna voda)
- DN15, navojni, L= 110 mm
  - qp=  1,5 m3/h (nazivni),
  - qs= 3,0 m3/h,
  - ql= 6 l/h,</t>
  </si>
  <si>
    <t>Centralna enota za zajemanje podatkov
stanovanjskih kalorimetrov in vodomerov</t>
  </si>
  <si>
    <t xml:space="preserve">Prilagodljiva LTE MBus Master centralna enota. Pripravljena je za uporabo z vsemi števci, ki uporabljajo standarden M-Bus protokol. 
Uporaba standardnih odprtokodnih protokolov 
za hitro in enostavno integracijo v sistem. </t>
  </si>
  <si>
    <t xml:space="preserve">Možne komunikacije preko: SMS, HTTP, FTP, GSM CSD, Telnet </t>
  </si>
  <si>
    <t>Nadgradnja strojno-programske opreme je možna na daljavo. Primerna za samodejno avtomatsko odčitavanje števcev.</t>
  </si>
  <si>
    <t>proizvod: Elvaco ("Enerkon", Lj.)</t>
  </si>
  <si>
    <t>Krmilnoregulacijska oprema je
povezljiva po standardnem komunikacijskem protokolu (M-Bus).</t>
  </si>
  <si>
    <t>Vključno z razširitvenim modulom za 128 naprav</t>
  </si>
  <si>
    <t>tip: CMe2100 LTE/GPRS M-Bus Master +
CMeX12S (centralna enota + razširitev)
ali enakovredno</t>
  </si>
  <si>
    <t>V zagonu sistema zajeta:
-priklop števcev na M-Bus
-popis števcev
-montaža centralnle enote
-kreiranje seznama naprav
-testno odčitavanje</t>
  </si>
  <si>
    <t>Vodovodna cev za hladno sanitarno vodo iz
večplastnih sistemskih cevi za tlak 10 bar, kot npr. Uni Pipe PLUS, Uponor, ("DOM-Titan d.d.", Kamnik) vodena v ogrevanih prostorih v tlaku, zidu, vidno, nad sp. stropom, dobava v palicah,</t>
  </si>
  <si>
    <t>z vsemi fitingi, spojnimi in prehodnimi kosi 
za armature in medsebojno povezavo.</t>
  </si>
  <si>
    <t>Vodovodna cev za toplo sanitarno vodo iz
večplastnih sistemskih cevi za tlak 10 bar, kot npr. Uni Pipe PLUS, Uponor, ("DOM-Titan d.d.", Kamnik) vodena v ogrevanih prostorih v tlaku, zidu, vidno, nad sp. stropom, dobava v palicah,</t>
  </si>
  <si>
    <t>PP kanalizacijska cev z vsemi fazoni,</t>
  </si>
  <si>
    <t>vgradnja po navodilu proizvajalca cevi, 
s tesnilnim in pritrdilnim materialom 
(cevi v tlaku)</t>
  </si>
  <si>
    <t>- montažna letev s krogelnimi pipami za predhodno izvedbo grobe instalacije z omogočanjem tlačnega testa vgrajna v ohišje</t>
  </si>
  <si>
    <t>- za 5 krogov talnega ogrevanja</t>
  </si>
  <si>
    <t>- za 6 krogov talnega ogrevanja</t>
  </si>
  <si>
    <t>Cevi za talno ogrevanje (do STP)
Sistemska cev za zaprte instalacije ogrevanja in hlajenja, iz ogljikovega (nelegiranega) jekla št. 1.0308 po DIN EN 10088-2, zunaj pocinkana,
z vsemi spojkami, koleni, T-kosi, 
izogibnimi kosi, odcepi, itd., s sigurnostno</t>
  </si>
  <si>
    <t>- DN 15 (fi 20x2,25)</t>
  </si>
  <si>
    <t>- DN 20 (fi 25x2,5)</t>
  </si>
  <si>
    <t>Ogrevalna cev (priklopi radiatorjev) iz 
večplastnih sistemskih cevi za tlak 10 bar, kot npr. Uni Pipe PLUS, Uponor, ("DOM-Titan d.d.", Kamnik) vodena v ogrevanih prostorih v tlaku, zidu, dobava v palicah,</t>
  </si>
  <si>
    <t>OGREVANJE - TOPLOTNA POSTAJA IN GLAVNI RAZVODI</t>
  </si>
  <si>
    <t xml:space="preserve">Demontaža radiatorjev in ponovna montaža </t>
  </si>
  <si>
    <t xml:space="preserve"> zaradi finalnega opleska</t>
  </si>
  <si>
    <t>- RA-N 15</t>
  </si>
  <si>
    <t>Termostatska glava kot npr. tip Aero
("DANFOSS", Lj.) ali enakovredno, 
z vgrajenim tipalom, komplet</t>
  </si>
  <si>
    <t>- Termostatska glava</t>
  </si>
  <si>
    <t>Razdelilnik/zbiralnik iz jeklene cevi, brezšivne izvedbe po DIN 2448, toplotno izoliran 10cm, 
z izolacijo iz sintetične gume z zaprto celično strukturo (SIST EN 13501-1 -evrorazred B - samougasljiv, ne širi ognja, ne kaplja),</t>
  </si>
  <si>
    <t>kot npr. Armacell tip Armaflex AC ("Štern", Lj.) 
ali enakovredno, z vsem montažnim materialom 
z naslednjimi priključki:</t>
  </si>
  <si>
    <t>Zaprta ekspanzijska posod, kot npr. PNEUMATEX tip statico ("IMI International, Brežice) ali enakovredno, komplet z vsem montažnim materialom</t>
  </si>
  <si>
    <t>tlak odpiranja 3,0 bar (4,0 bar abs)</t>
  </si>
  <si>
    <t>- KAH 20, DN 20</t>
  </si>
  <si>
    <t>Krogelni navojni ventil kot npr. PNEUMATEX tip KAH ("TA Hydronics", Brežice) ali enakovredno,
z vsem tesnilnim materialom, plombiran v 
odprtem položaju (za cevno povezavo z ekspanzijsko posodo)</t>
  </si>
  <si>
    <t>Krogelni navojni ventil kot npr. IMI tip DLV 
("IMI Hydronic", Brežice) ali enakovredno, 
z vsem tesnilnim materialom, plombiran v 
odprtem položaju (za cevno povezavo z ekspanzijsko posodo), komplet</t>
  </si>
  <si>
    <t>komplet z vsem montažnim materialom z naslednjimi priključki:</t>
  </si>
  <si>
    <t xml:space="preserve">- 1 x DN15 </t>
  </si>
  <si>
    <t xml:space="preserve">- 1 x DN25 </t>
  </si>
  <si>
    <t>Posoda mora imeti v notranjosti vgrajene  perforirane nerjavne pločevine, z perforacijo 
40%, za ustvarjanje laminarnega toka vode 
in s tem preprečitev mešanja tople in 
hladne vode v posodi.</t>
  </si>
  <si>
    <t>Akumulacijska posoda iz emajlirane pločevine
za toplo vodo (max. 80st.C), komplet z vsemi potrebnimi priključki po shemi (dovodi, povratki, izpust, ter vsa potrebna tipala - temperaturna,</t>
  </si>
  <si>
    <t>manometer, termometer), na nogah iz jeklenih profilov, protikorozijsko zaščitena, toplotno izolirana s ploščno toplotno d= 100 mm 
izolacijo iz sintetičnega kavčuka z zaprto 
celično strukturo (AF/Armaflex M)</t>
  </si>
  <si>
    <t>- V= 2000 l,</t>
  </si>
  <si>
    <t>Tripotni elektromotorni regulacijski ventil z navojnim priključkom (kot npr. "Danfoss", Lj.) ali enakovredno, PN16, 110 st.C, s pritrdilnim in tesnilnim materialom</t>
  </si>
  <si>
    <t>- za DN 40, debeline 40mm</t>
  </si>
  <si>
    <t>- za DN 50, debeline 40mm</t>
  </si>
  <si>
    <t>- za DN 20, debeline 40mm</t>
  </si>
  <si>
    <t>- za DN 25, debeline 40mm</t>
  </si>
  <si>
    <t>- za DN 40, debeline 50mm</t>
  </si>
  <si>
    <t>- za DN 32, debeline 40mm</t>
  </si>
  <si>
    <t>- za DN 50, debeline 50mm</t>
  </si>
  <si>
    <t>- 4 x DN65</t>
  </si>
  <si>
    <t>- za DN 65, debeline 100mm + Aluminij</t>
  </si>
  <si>
    <t>Toplotna izolacija za ogrevalne cevi zunaj in v  strojnici, z mineralno volno dodatno oplaščeno 
z Al pločevino, vključno z izolacijo armatur</t>
  </si>
  <si>
    <t>Ventil za izpust vode v primeru prenizke temperature (za zaščito TČ v primeru izpada elektrike), DN40, kot npr. Caleffi iStop serija 108801 ali enakovredno</t>
  </si>
  <si>
    <t>- izpustni ventil s termostatom DN40</t>
  </si>
  <si>
    <t>Prirobnice z navojnim priključkom za priključitev
ventila za izpust DN40 (zgornja postavka)</t>
  </si>
  <si>
    <t>- prirobnica DN80</t>
  </si>
  <si>
    <t>- prirobnica DN65</t>
  </si>
  <si>
    <t>Sobni termostati za regulacijo zank talnega 
gretja, komplet z ožičenjem 24 V od termičnih pogonov v omarici do termostata, kot npr. Icon</t>
  </si>
  <si>
    <t>(Danfoss) ali enakovredno</t>
  </si>
  <si>
    <t>PVC-U trda kanalizacijska cev za odvod kondenza, z vsemi fazoni, vgradnja po navodilu</t>
  </si>
  <si>
    <t>proizvajalca cevi, s tesnilnim in pritrdilnim materialom (cevi v zidu, za mavčnokartonsko masko, cevi v tlaku in nad spuščenim stropom)</t>
  </si>
  <si>
    <t>DN20</t>
  </si>
  <si>
    <r>
      <t xml:space="preserve">- tovarniško sestavljen INOX razdelilnik SGCi, inteligentni ICON2 krmilnik, z </t>
    </r>
    <r>
      <rPr>
        <sz val="10"/>
        <color rgb="FFFF0000"/>
        <rFont val="Arial"/>
        <family val="2"/>
      </rPr>
      <t>230V</t>
    </r>
    <r>
      <rPr>
        <sz val="10"/>
        <color theme="1"/>
        <rFont val="Arial"/>
        <family val="2"/>
      </rPr>
      <t xml:space="preserve"> elektro termičnimi pogoni za talno ogrevanje s povezavo</t>
    </r>
  </si>
  <si>
    <t>s cevnimi in elektro povezavami med notranjo in zunanjo enoto do 50 m, za montažo zunanje</t>
  </si>
  <si>
    <t>- FTXM35A (notranja enota)
- RZAG35B (zunanja enota)
  Qh= 3,50 kW, Qg= 4,00 kW
  Qe= 0,80/0,93 kW (1x 230V/50Hz)
Zvočna tlak (notranja enota): 29 dBA (low)
Zvočna tlak (zunanja enota): 48 dBA (nom.)</t>
  </si>
  <si>
    <t>Bakrene predizolirane cevi v kolutih za razvod hladiva, kot npr. Armacell tip TUBOLIT SPLIT (Štern d.o.o.,Goriče), izdelane v skladu z EN 12735,očiščene, razmaščene, obojestransko zaprte, z izolacijo iz sintetične gume z zaprto</t>
  </si>
  <si>
    <t>celično strukturo (SIST EN 13501 - B-s1,d0 - samougasljiv, ne širi ognja, ne kaplja), za temperaturno območje -50st C do +110st C z</t>
  </si>
  <si>
    <t>vsemi fitingi, z okrasnimi rozetami na prehodu 
iz tlaka, zida in stropa, z vsem spojnim in 
pritrdilnim materialom, komplet</t>
  </si>
  <si>
    <t>- Cu 6,4</t>
  </si>
  <si>
    <t>- Cu 9,5</t>
  </si>
  <si>
    <t>Stenska klima naprava "SPLIT, inverter" kot npr. DAIKIN tip Sky Air Alpha ("Harting", Lj.) ali enakovredno, za velike razdalje med notranjo in zunanjo enoto, sestavljena iz notranje in 
zunanje enote, daljinskim upravljalnikom,</t>
  </si>
  <si>
    <t xml:space="preserve">Signalne in močnostne elektropovezave med </t>
  </si>
  <si>
    <t>notranjo in zunanjo enoto split klima enot</t>
  </si>
  <si>
    <t>vodeno skupaj s freonskim razvodom v zaščitni</t>
  </si>
  <si>
    <t>cevi</t>
  </si>
  <si>
    <t>U = 230 V / 50 Hz, kot npr.</t>
  </si>
  <si>
    <t>Centralna prezračevalna naprava z rekuperacijo</t>
  </si>
  <si>
    <t>- Ø75</t>
  </si>
  <si>
    <t>Prezračevalni kanali iz gibljive cevi,
iz modificiranega HDPE, za stik z živili,
z visoko udarno trdnostjo in mehansko
odpornostjo, mehanska trdnost 500N (PN-EN 61386-24), okrogle oblike, antistatična,</t>
  </si>
  <si>
    <t>antibakterijski sloj (ISO 22196:2011), 
protiglivični sloj (PN-EN ISO 846:2019),z vsem montažnim materialom, s tesnili in spojnimi 
kosi, kot npr. PE-FLEX cev SPECTRA-1000,
(Bossplast, Grosuplje) ali enakovredno.</t>
  </si>
  <si>
    <t>za priključitev 3x cev fi75 na en ventil fi125,
kot npr. PE-FLEX komore (Bossplast, 
Grosuplje), ali enakovredno.</t>
  </si>
  <si>
    <t>Umirjevalne komore za priključitev 
prezračevalnih ventilov na fleksibilne cevi fi75, stenska/stropna izvedba.</t>
  </si>
  <si>
    <t xml:space="preserve">- komora 3x Ø75 na Ø125 </t>
  </si>
  <si>
    <t>Profilno železo za izdelavo podstavkov in 
podpor za naprave (prezračevalne naprave), 
z vsem montažnim materialom, v pocinkani izvedbi, vključno z izdelavo delavniške</t>
  </si>
  <si>
    <t>Električni tlačni grelnik V=30l, Pel=2,0 kW,</t>
  </si>
  <si>
    <t>za montažo na steno.</t>
  </si>
  <si>
    <t>- tip: OAS-R, 400 x 100</t>
  </si>
  <si>
    <t>V= 400 m3/h
dp= 200 Pa</t>
  </si>
  <si>
    <t>EC ventilatorji SPI od 0,26 W/m3/h</t>
  </si>
  <si>
    <t>s poletnim bypassom za nočno pohlajevanje</t>
  </si>
  <si>
    <t>plastični toplotni izmenjevalnik, učinkovitost
rekuperacije do 91% (EU 1253/2014 / 85 % (Pasivhaus), protitočni</t>
  </si>
  <si>
    <t>Zrakotesnost razred A1</t>
  </si>
  <si>
    <t>Ohišje termično in akustično izolirano iz EPP
debelne 20-30mm, galvanizirana jeklena 
plošča, zunanjost prašno barvana, razred 
rjavenja C3</t>
  </si>
  <si>
    <t>Groba filtra (G4/G4)</t>
  </si>
  <si>
    <t>Skupaj s priključki z gumijastim tesnilom, nogami, rezervnimi filtri (par) in krmilno ploščo.</t>
  </si>
  <si>
    <t>ERP 2018 skladna</t>
  </si>
  <si>
    <t>Brez grelcev, samo rekuperator</t>
  </si>
  <si>
    <t>s pametno zaščito proti zmrzovanju</t>
  </si>
  <si>
    <t>Zvočna moč 54 dB(A)
Zvočni tlak 48 dB(A), pri 406 m3/h, 50Pa</t>
  </si>
  <si>
    <t>dimenzije: šxgxv 599x538x900</t>
  </si>
  <si>
    <t>Pel=1230 W (230 V)</t>
  </si>
  <si>
    <t>teža: 39 kg</t>
  </si>
  <si>
    <t>kot npr. proizvod:  SALDA, Smarty 4x V 1.1),</t>
  </si>
  <si>
    <t>(dobavitelj Bossplast, Grouplje) ali enakovredno</t>
  </si>
  <si>
    <t>Krmilni panel z zaslonom na dotik in možnostjo vezave na CNS (Modbus).</t>
  </si>
  <si>
    <t>Krmilnik in upravljalnik toplotnih črpalk</t>
  </si>
  <si>
    <t>Upravljalnik toplotnih črpalk z zaslonom na
dotik in grafičnim vmesnikom za montažo na
oddaljeno mesto znotraj strojnice.</t>
  </si>
  <si>
    <t>ECY-450-C3, krmilnik</t>
  </si>
  <si>
    <t>ECY-Display-10, display 10"</t>
  </si>
  <si>
    <t>ECY-Display 24V Power Adapter, napajalnik za display</t>
  </si>
  <si>
    <t>NC-EISK8-GT/H, Switch RJ45 8 port</t>
  </si>
  <si>
    <t>Rele 12V, 4x digitalni izhodi</t>
  </si>
  <si>
    <t>Temperaturno tipalo 100mm + tulka</t>
  </si>
  <si>
    <t>PW-HDR-100-24, napajalnik za krmilnik in 
switch</t>
  </si>
  <si>
    <t>Vključno s programiranjem in integracijo:</t>
  </si>
  <si>
    <t>Število virtualnih točk: 50</t>
  </si>
  <si>
    <t>Izdelava grafike, zagon displaya, testiranje signalov</t>
  </si>
  <si>
    <t>Krmilnik CNS, kot npr. ali enakovredno:
Mikroprocesorski krmilnik Distech Controls Eclypse, montiran v elektro omari strojnice.</t>
  </si>
  <si>
    <t xml:space="preserve">Pomoč pri izdelavi vezalnega načrta, šolanje </t>
  </si>
  <si>
    <t>uporabnika, navodila za uporabo</t>
  </si>
  <si>
    <t>USAV AV 200 ALU, Ø200</t>
  </si>
  <si>
    <t>Fiksna okrogla zaščitna aluminjasta zračna rešetka, skupaj z zaščitno mrežo in montažnim materialom, prirejena za montažo v zid, 
kot npr. USAV AV ALU, Bossplast Grosuplje 
ali enakovredno</t>
  </si>
  <si>
    <t>- Ø315</t>
  </si>
  <si>
    <t>Požarni ventil, kot npr. FV-EU Trox (Bossplast, Grosuplje) ali enakovredno, komplet z</t>
  </si>
  <si>
    <t>materialom za montažo in tesnjenjem</t>
  </si>
  <si>
    <t>Toplotna izolacija za cevi kondenza (prvih 10m cevovoda), z izolacijo iz sintetične gume z 
zaprto celično strukturo (SIST EN 13501-1 - evrorazred B - samougasljiv, ne širi ognja,</t>
  </si>
  <si>
    <t xml:space="preserve">ne kaplja), kot npr. Armacell tip Armaflex AC ("Štern", Lj.) ali enakovredno, toplotna 
prevodnost manj ali enaka 0,035W/mK, </t>
  </si>
  <si>
    <t>Vključno z izolacijo cevi debeline 6mm,
SIST EN 1988-200</t>
  </si>
  <si>
    <t>Z dajalnikom dobaviti še:</t>
  </si>
  <si>
    <t>dušilce sunkov tlaka</t>
  </si>
  <si>
    <t>2 kom navojna spojnika z obročem v skladu z DIN 3862 Ød = 6 mm</t>
  </si>
  <si>
    <t>2 kotna navojna spojnika R 1/8 x Ød = 6 mm</t>
  </si>
  <si>
    <t>TEHNIČNI PODATKI:</t>
  </si>
  <si>
    <t>Delovna napetost : 24 V
Maks. obratovalna napetost : 15 - 30 V DC
Stopnja zaščite : IP 54
Merilno območje min. : 0 MPa
Merilno območje maks. : 0,1 MPa
Nadtlačna zaščita : 1,6 Mpa</t>
  </si>
  <si>
    <t>Maks. temperatura okolice : 70 °C</t>
  </si>
  <si>
    <t>Maks. temperatura medija : 70 °C</t>
  </si>
  <si>
    <t>Izhodni signal : 4 - 20 mA</t>
  </si>
  <si>
    <t>Dolžina : do 230 mm</t>
  </si>
  <si>
    <t>Širina : do 140 mm</t>
  </si>
  <si>
    <t>Višina : do 100 mm</t>
  </si>
  <si>
    <t>kot npr. DDG 60-1 (2-10 V)</t>
  </si>
  <si>
    <t>oklopljen) za priključitev na stikalno napravo (obtočno črpalko v strojnici).
Vključno z signalno povezavo.</t>
  </si>
  <si>
    <t>Elastični izolirani kanali kot npr. DEC tip
SONODEC-25 ("Systemair", Lj.) ali
enakovredno, z vsem montažnim materialom,
za priklop požarnih loput</t>
  </si>
  <si>
    <t xml:space="preserve">Keramični umivalnik dim. cca 500*400, 
srednjega cenovnega razreda, pritrjen na zid ali podkonstrukcijo, s kromano izvedbo sifona, opremljen z enoročno stoječo mešalno baterijo, </t>
  </si>
  <si>
    <t>- tip ABC (9 EG)</t>
  </si>
  <si>
    <t>Dajalnik diferenčnega tlaka (signala) za 
montažo na zid za brezstopenjsko regulacijo števila vrtljajev v odvisnosti od tlačne razlike. 
S 45 m priključnega kabla (3 x 1,5 mm2,</t>
  </si>
  <si>
    <t>1x UTP CAT6 od toplotne črpalke do switch-a (el. omara)</t>
  </si>
  <si>
    <t>1x UTP CAT6 od display-a do switch-a (display montiran na zunanji strani el. omare)</t>
  </si>
  <si>
    <t>1x UTP CAT6 od krmilnika do switch-a</t>
  </si>
  <si>
    <t xml:space="preserve">vodnik 2x0,75 mm2 od krmilnika do tipala </t>
  </si>
  <si>
    <t>vodnik 2x0,75 mm2 od krmilnika do ventila (krmilni signal 0-10V)</t>
  </si>
  <si>
    <t>vodnik 2x0,75 mm2 od krmilnika do obtočne črpalke (krmilni signal 0-10V)</t>
  </si>
  <si>
    <t>vodnik 4x0,75 mm2 od krmilnika do obtočne črpalke (digitalni krmilni signal ON/OFF, alarm)</t>
  </si>
  <si>
    <t>komplet zgoraj naštetega</t>
  </si>
  <si>
    <t>Ožičenje in priklop krmilnika in krmiljenjih elementov v sestavi:</t>
  </si>
  <si>
    <t>enote na streho in notranje na steno, s pomožnimi gradbenimi deli (vrtanje, dolbljenje), komplet z vsem montažnim materialom in antivibracijskimi podstavki</t>
  </si>
  <si>
    <t>- PKIR3G Ø160</t>
  </si>
  <si>
    <t>Ultrazvočni kalorimeter za ogrevanje, PN25, 130°C, z vsemi tipali in pripadajočimi tulkami, vgradnim kompletom, pritrdilnim in tesnilnim materialom</t>
  </si>
  <si>
    <t>Komplet s komunikacijskim modulom za radijsko odčitavanje.</t>
  </si>
  <si>
    <t>tip: Multical 603 + Ultraflow 54, DN32
     ali enakovredno</t>
  </si>
  <si>
    <t>TŠg.1
- DN50, prirobnični, L= 270 mm
  - q=  15,58 m3/h,
  - qp= 15,0 m3/h,
  - qs= 30,0 m3/h</t>
  </si>
  <si>
    <t>tip: Multical 603 + Ultraflow 54, DN50
     ali enakovredno</t>
  </si>
  <si>
    <t>TŠg.2- DN32, prirobnični, L= 260 mm
  - q=  5,38 m3/h,
  - qp= 6,0 m3/h,
  - qs= 12,0 m3/h</t>
  </si>
  <si>
    <t>Krmilnoregulacijska oprema je
povezljiva po standardnem komunikacijskem protokolu (Mbus za povezavo na el.krmilnik).</t>
  </si>
  <si>
    <t>Varnostni termostat, limiter kot npr. ST-2</t>
  </si>
  <si>
    <t>- območje: 30 ÷ 90 °C</t>
  </si>
  <si>
    <t>V = 70 m3/h</t>
  </si>
  <si>
    <t>Radialni ventilator za prezračevanje kopalnic in</t>
  </si>
  <si>
    <t>pritrdilnim in montažnim materialom</t>
  </si>
  <si>
    <t>kos</t>
  </si>
  <si>
    <t>Pel = 1000 W</t>
  </si>
  <si>
    <t>Pel = 500 W</t>
  </si>
  <si>
    <t>Električni radiator, višine 600mm, 230V</t>
  </si>
  <si>
    <t>Toplotna izolacija / cevaki za ogrevalne cevi (za distribucijo do talnega ogrevanja), z izolacijo
iz kamene volne, kot npr. Thermo-teK PS Pro</t>
  </si>
  <si>
    <t>AluR ali enakovredno, toplotna prevodnost manj ali enaka 0,035W/mK</t>
  </si>
  <si>
    <t>Toplotna izolacija / cevaki za ogrevalne cevi (za distribucijo do ogrevanja STV), z izolacijo
iz kamene volne, kot npr. Thermo-teK PS Pro</t>
  </si>
  <si>
    <t>- za DN 65, debeline 80mm</t>
  </si>
  <si>
    <t>- za DN 20, debeline 30mm</t>
  </si>
  <si>
    <t>- za DN 25, debeline 30mm</t>
  </si>
  <si>
    <t>- za DN 32, debeline 30mm</t>
  </si>
  <si>
    <t>Z dodatnim mehkim zagonom.</t>
  </si>
  <si>
    <t>Ožičenje M-bus zajeto v ločeni postavki v EI</t>
  </si>
  <si>
    <t>Unimag PE Q3=2,5, DN15 R50, L=110</t>
  </si>
  <si>
    <t>Vodomer za hladno sanitarno vodo za 
stanovanje, DN15, Qn=2,5 m3/h z M-BUS
modulom, za horizontalno ali vertikalno 
montažo, vključno s spojnicami, kot npr.</t>
  </si>
  <si>
    <t>A01VH1-A53TVH1
- DN15, navojni, L= 110 mm
  - q3=  1,5 m3/h</t>
  </si>
  <si>
    <t>tip: PE DN15 + M-BUS Modul BM+m
     ali enakovredno</t>
  </si>
  <si>
    <t>- VRG3 50/40 - AME435/230, DN50</t>
  </si>
  <si>
    <t>-SU 300.3 (V=300 l; p_pol= 1,4 bar)</t>
  </si>
  <si>
    <t>-SU 140.3 (V=140 l; p_pol= 1,4 bar)</t>
  </si>
  <si>
    <t>Membranski varnostni ventil, kot npr. PNEUMATEX tip DSV H ("IMI International, Brežice) ali enakovredno, komplet 
- DSV 20-3.0 H DN 20/25,</t>
  </si>
  <si>
    <t>- V= 1000 l,</t>
  </si>
  <si>
    <t>- DN 125
- dolžina: ca. 1.000 mm
- priključki:
  - 3 x DN 15 (navojni)
  - 1 x DN 20 (navojni)
  - 2 x DN 65 (prirobnični)</t>
  </si>
  <si>
    <t>VM DION 1134-600</t>
  </si>
  <si>
    <t>Pločevinasti kopalniški radiator kot
npr. VOGEL&amp;NOOT tip DION ali enakovredno, kpl. s čepom, odzračnim ventilom, rozeto in 
konzolami, komplet z vsem montažnim  materialom</t>
  </si>
  <si>
    <t>Termostatski ventil za kopalniške 
in univerzalne radiatorje kot npr. RA-N ("DANFOSS", Lj.) ali enakovredno, kotna 
izvedba, za dvocevni sistem, komplet z materialom za tesnenje in montažo na 
bakrene oz. alumplast cevi</t>
  </si>
  <si>
    <t>- RLV-S 15</t>
  </si>
  <si>
    <t>Radiatorski zaporni ventil, priključek za radiator 
z vgrajenim ventilom kot  npr. RLV-S ("DANFOSS", Lj.), kotna izvedba, za dvocevni sistem, komplet z materialom za tesnenje in montažo na bakrene oz. alumplast  cevi</t>
  </si>
  <si>
    <t>Čg.01 (OKg.01, talno ogrevanje)
Qč= 9,85 m3/h,
Hč= 14,5 m,
Pel = 1,47 kW (1x 240V/50Hz)
tip: Stratos MAXO 50/0,5-16 + CIF modul;
     ali enakovredno</t>
  </si>
  <si>
    <t>- FV-EU 100</t>
  </si>
  <si>
    <t>Za prezračevanje skupnih prostorov (PN.01)</t>
  </si>
  <si>
    <t>- PKIR3G Ø125</t>
  </si>
  <si>
    <t>Požarna loputa, okrogle izvedbe kot npr. tip PKIR3G ("Systemair", Lj.) ali enakovredno,
 s požarno odpornostjo 90 min., s termičnim prožilom za aktiviranje pri 74 st.C,</t>
  </si>
  <si>
    <t>dolžine L=435 mm, skupaj s materialom za montažo in požarno odpornim kitom za 
tesnjenje, komplet</t>
  </si>
  <si>
    <t>Tacker transparentna foliija z označenim 
rastrom, vključno z montažnim in pritrdilnim materialom (selotejp in tacker pritrdilec), kot npr. Uponor tip Tacker (''DOM Titan, Kamnik) ali enakovredno, komplet</t>
  </si>
  <si>
    <t>- Tacker transparentna folija + pritrdilec za fi16</t>
  </si>
  <si>
    <t>talna izolacija je zajeta v gradbenem popisu</t>
  </si>
  <si>
    <r>
      <t xml:space="preserve">za suhomontažno vgradnjo (sistem mavčno kartonskih plošč z nosilnimi profili), za predstensko montažo ali vgradnjo v opečni zid, 
</t>
    </r>
    <r>
      <rPr>
        <i/>
        <sz val="10"/>
        <color theme="1"/>
        <rFont val="Arial"/>
        <family val="2"/>
      </rPr>
      <t xml:space="preserve">s pripadajočim montažnim okvirjem, z izplakovalnim kotličkom </t>
    </r>
    <r>
      <rPr>
        <sz val="10"/>
        <color theme="1"/>
        <rFont val="Arial"/>
        <family val="2"/>
        <charset val="238"/>
      </rPr>
      <t>s priključitvijo za vodo</t>
    </r>
  </si>
  <si>
    <t>WC školjka konzolne izvedbe, srednjega cenovnega razreda, komplet z montažnim</t>
  </si>
  <si>
    <t>vse po izbiri investitorja ali arhitekta</t>
  </si>
  <si>
    <t>vgradnjo (sistem mavčno kartonskih plošč 
z nosilnimi profili), za predstensko montažo 
ali vgradnjo v opečni zid, s pripadajočim montažnim okvirjem,kot npr.</t>
  </si>
  <si>
    <t xml:space="preserve">Duofix, s poizplakovalnim kotličkom s 
priključkom za vodo, z vsemi pripadajočimi elementi po specifikacijah proizvajalca </t>
  </si>
  <si>
    <t>Betonski podstavki za klima naprave na ravni
strehi</t>
  </si>
  <si>
    <t>Zaprte elektropolice za vodenje instalacij klima
naprav po ravni strehi</t>
  </si>
  <si>
    <t>Prepripravni set za vgradnjo klime z lovilcem</t>
  </si>
  <si>
    <t>kondenza in pokrovom</t>
  </si>
  <si>
    <t>Vgrajeni material za tesnenje mora  imeti enako požarno odpornost kot material, skozi katerega poteka!</t>
  </si>
  <si>
    <t>Dobava in vgradnja materiala za tesnenje prehodov med požarnima sektorjema, komplet 
s potrebnim materialom in deli (požarno odporni kit, polnila, tesnilne mase, pena,  objemke ali požarna malta - proizvodi kot. npr Hilti, Promat).</t>
  </si>
  <si>
    <t>s požarno tesnilno maso</t>
  </si>
  <si>
    <t>Tesnjenje cevi klima instalacij skozi
betonske etažne plošče debeline 20cm
bakrena cev fi10 in fi6 z 9mm izolacije,</t>
  </si>
  <si>
    <t>Pršna kad dim. 90x90 cm iz mineralnega kompozitnega materiala s protizdrsno površino (razred C), visoke odpornosti in antibakterijsko,</t>
  </si>
  <si>
    <t>PP talni sifon, z odvodom fi 50, z inox zgornjo ploščo dim. 123*123 mm, komplet z gradbenim
opornim okvirjem in gradbeno zaščito, ustreza
kot npr. tip HL 80 ali enakovredno,</t>
  </si>
  <si>
    <t>Spoje obvezno zaščititi pred stikom 
z gradbenimi materiali! Potrebno je zagotoviti možnost toplotne dilatacije cevi (po potrebi izvedba lir, dodatna izolacija na spremembah smeri),skladno s tehn. navodili proizvajalca!</t>
  </si>
  <si>
    <t>Toplotna izolacija / cevaki za cevi hladne vode,
z izolacijo iz kamene volne, kaširan z močnejšo
Alu folijo za hladne cevi v sistemu, odziv na 
ogenj A2L-s1, za premer do 300mm in A2-s1
za večji premer, toplotna prevodnost manjša</t>
  </si>
  <si>
    <t>ali enaka 0,037 W/mK, kot npr. Thermo-teK
PS Cld ALS ali enakovredno</t>
  </si>
  <si>
    <t>ne kaplja), kot npr. Armacell tip Armaflex ACE 
Plus ("Štern", Lj.) ali enakovredno, toplotna prevodnost manj ali enaka 0,035W/mK</t>
  </si>
  <si>
    <t>Toplotna izolacija za priključke na stanovanjske toplotne postaje, izolacija iz sintetične gume z zaprto celično strukturo (SIST EN 13501-1 - evrorazred B - samougasljiv, ne širi ognja,</t>
  </si>
  <si>
    <t>- za DN 20, debeline 9mm</t>
  </si>
  <si>
    <t>Vključno z izolacijo cevi debeline 9mm,
SIST EN 1988-200</t>
  </si>
  <si>
    <t>Inox revizijska vratca pri požarni loputi komplet 
z vzidnim okvirjem, s pritrdilnim materialom (pod stropom prezračevalnih vertikal), vratca za požarno odpornost 90min</t>
  </si>
  <si>
    <t>polica 500/60 + pokrov</t>
  </si>
  <si>
    <t>polica 200/60 + pokrov</t>
  </si>
  <si>
    <t>- za 3 kroge talnega ogrevanja</t>
  </si>
  <si>
    <t>- za 8 krogov talnega ogrevanja</t>
  </si>
  <si>
    <t>Profilno železo za izdelavo nosilcev in 
podstavkov za naprave (STP, …), z vsem montažnim materialom, v pocinkani izvedbi, vključno z izdelavo delavniške dokumentacije v</t>
  </si>
  <si>
    <t>sklopu priprave dela, komplet</t>
  </si>
  <si>
    <t>Vključno z izolacijo cevi debeline 13mm,</t>
  </si>
  <si>
    <t>Polnjenje ogrevalnega sistema s prenosno</t>
  </si>
  <si>
    <t>mehčalno napravo</t>
  </si>
  <si>
    <t>nizkotemperaturni režim (4000 l)</t>
  </si>
  <si>
    <t>visoskotemperaturni režim (3300 l)</t>
  </si>
  <si>
    <t>- za DN 65, debeline 100mm + Aluminij (talno)</t>
  </si>
  <si>
    <t>- za DN 65, debeline 100mm + Aluminij (STV)</t>
  </si>
  <si>
    <t>tesnilno maso</t>
  </si>
  <si>
    <t>Tesnjenje ogrevalnih instalacij skozi
betonske etažne plošče debeline 20cm
(cevi so izolirane s cevaki iz kamene volne):</t>
  </si>
  <si>
    <t>-jeklena cev DN40 z izolacijo 40mm, s požarno</t>
  </si>
  <si>
    <t>-jeklena cev DN32 z izolacijo 40mm, s požarno</t>
  </si>
  <si>
    <t>-jeklena cev DN32 z izolacijo 25mm, s požarno</t>
  </si>
  <si>
    <t>-jeklena cev DN25 z izolacijo 25mm, s požarno</t>
  </si>
  <si>
    <t>-jeklena cev DN20 z izolacijo 25mm, s požarno</t>
  </si>
  <si>
    <t>Limodor F/M ali enakovredno</t>
  </si>
  <si>
    <t>shramb, s setom za nadometno montažo, protipovratno loputo, termičnim varovalom proti preobremenitvi, modulom za zakasnitev izklopa,</t>
  </si>
  <si>
    <t>H = 125 Pa</t>
  </si>
  <si>
    <t>P = 23 W</t>
  </si>
  <si>
    <t>modulom za zakasnitev vklopa, skupaj s pritrdilnim in montažnim materialom. 
Vklop preko stikala v prostoru.</t>
  </si>
  <si>
    <t>Tesnjenje ogrevalnih instalacij skozi
betonsko steno debeline 20cm
(cevi so izolirane s cevaki iz kamene volne):</t>
  </si>
  <si>
    <t>-jeklena cev DN40 z izolacijo 50mm, s požarno</t>
  </si>
  <si>
    <t>-jeklena cev DN50 z izolacijo 50mm, s požarno</t>
  </si>
  <si>
    <t>-jeklena cev DN65 z izolacijo 80mm, s požarno</t>
  </si>
  <si>
    <t>Število naprav za komunikacijo: 3</t>
  </si>
  <si>
    <t>Število fizičnih vhodov: 6</t>
  </si>
  <si>
    <t>Število fizičnih izhodov: 7</t>
  </si>
  <si>
    <t>Krmilnik omogoča krmiljenje obeh toplotnih črpalk, obtočnih črpalk (2x), mešalnega ventila 230V (2x), montiran v elektroomari strojnice,
dolžine 186mm, vključno z napajalnikom in switchem.</t>
  </si>
  <si>
    <t>ene od TČ)</t>
  </si>
  <si>
    <t>- DN 65 - Je fi 76,1 x 1,5
(povezava med sistemoma za primer odpovedi</t>
  </si>
  <si>
    <t>- VFL 125</t>
  </si>
  <si>
    <t>V = 100 m3/h</t>
  </si>
  <si>
    <t>KV100 (Systemair) ali enakovredno</t>
  </si>
  <si>
    <t>H = 90 Pa</t>
  </si>
  <si>
    <t>P = 29 W</t>
  </si>
  <si>
    <t>DDV (9,5%)</t>
  </si>
  <si>
    <t>SKUPAJ Z DDV (9,5%)</t>
  </si>
  <si>
    <t>- Ø80</t>
  </si>
  <si>
    <t xml:space="preserve">Zunanja pipa, protizmrzna, DN20, z praznjenjem
vode ob vsakem zapiranju, kot npr. Frosti, Kemper ali enakovredno, z vsem </t>
  </si>
  <si>
    <t>za vgradnjov ravnini s tlemi, UV in temperaturno odporna, z odstranljivim pokrovom odtoka,</t>
  </si>
  <si>
    <t>Inox revizijska vratca pri mehanskem 
regulatorju komplet z vzidnim okvirjem, s pritrdilnim materialom (pod stropom prezračevalnih vertikal), vratca za požarno odpornost 90min</t>
  </si>
  <si>
    <t>Zidarska dela in gradbena pomoč instalaterjem:
- kronsko vrtanje lukenj do Ø200 in do 200x200</t>
  </si>
  <si>
    <t>-utor za priključke vodovoda (2x voda, odtok)
pri koritu na betonski steni, globine 10cm,
in zametavanje</t>
  </si>
  <si>
    <t>Okrogli kanalski ventilator V.01 za montažo na
steno za prezračevanje strojnice, z AC</t>
  </si>
  <si>
    <t>motorjem, vklop na timer (zajeto v EI) v 
elektro omari</t>
  </si>
  <si>
    <t>USAV AV 160 ALU, Ø160</t>
  </si>
  <si>
    <t>Fiksna zaščitna aluminjasta zračna rešetka, skupaj z zaščitno mrežo in montažnim materialom, prirejena za montažo v zid, 
kot npr. B AZR, Bossplast Grosuplje 
ali enakovredno</t>
  </si>
  <si>
    <t>B AZR 400x250</t>
  </si>
  <si>
    <t xml:space="preserve">Keramični umivalnik dim. 700*480, 
srednjega cenovnega razreda, pritrjen na zid ali podkonstrukcijo, s kromano izvedbo sifona, opremljen z enoročno stoječo mešalno baterijo, </t>
  </si>
  <si>
    <r>
      <t xml:space="preserve">Keramični umivalnik za gibalno ovirane,
dim. cca 660x550, srednjega cenovnega 
razreda, pritrjen na zid ali podkonstrukcijo, 
</t>
    </r>
    <r>
      <rPr>
        <b/>
        <sz val="10"/>
        <color theme="1"/>
        <rFont val="Arial"/>
        <family val="2"/>
      </rPr>
      <t>z vgradno izvedbo sifona</t>
    </r>
    <r>
      <rPr>
        <sz val="10"/>
        <color theme="1"/>
        <rFont val="Arial"/>
        <family val="2"/>
        <charset val="238"/>
      </rPr>
      <t xml:space="preserve">, opremljen z 
enoročno stoječo mešalno baterijo, </t>
    </r>
  </si>
  <si>
    <t>Toaletni komplet v kopalnicah</t>
  </si>
  <si>
    <t>-ogledalo dimenzije minimalno 60x100cm nad</t>
  </si>
  <si>
    <t>umivalnikom</t>
  </si>
  <si>
    <t>Toaletni komplet v kopalnicah za gibalno ovirane</t>
  </si>
  <si>
    <t>umivalnikom, ki omogoča nagibanje</t>
  </si>
  <si>
    <t>vključno z poklopnimi držali za hendikepirane,
ter horizontalnim in vertikalnim držalom</t>
  </si>
  <si>
    <t>Vgradnja cilindričnih ključavnic na vratca
omaric toplotnih postaj, vključno z odstranitvijo</t>
  </si>
  <si>
    <t>tipskih, vgrajenih</t>
  </si>
  <si>
    <t>Antivibracijski vzmetni nosilci za zunanji enoti
TČ, min. nosilnost 200kg</t>
  </si>
  <si>
    <t>- tip: BPV 15, DN 15</t>
  </si>
  <si>
    <t>USAV AV 315 ALU, Ø315</t>
  </si>
  <si>
    <t>Sifon za klime s kroglico, kot npr. HL-138</t>
  </si>
  <si>
    <t>Stanovanjska toplotna postaja (STP), 4 cevna,</t>
  </si>
  <si>
    <t>Montažni sistem za namestitev naprav 
ogrevanja in klim, na ravno streho s prodcem, vključno z podstavki, z vroče cinkanimi (po EN ISO 1461:2022) montažnimi profili, podnožji in pritrdilinm materilaom, višine podstavkov 40cm,</t>
  </si>
  <si>
    <t>kot npr. Siframo (Sikla) ali enakovredno</t>
  </si>
  <si>
    <t>toplotna prevodnost manj ali enaka 0,038W/mK, z difuzijsko odpornostjo več kot 5000, debeline 19mm, komplet z vsem pomožnim  materialom (vsi dovodni kanali in vsi kanali za odvodni zrak,</t>
  </si>
  <si>
    <t>če so vodeni skozi neogrevane prostore)</t>
  </si>
  <si>
    <t>Toplotna izolacija za galvni razvod hladne vode v tleh, izolacija iz sintetične gume z zaprto celično strukturo (SIST EN 13501-1 - evrorazred B - samougasljiv, ne širi ognja,</t>
  </si>
  <si>
    <t>- za DN 32, debeline 19mm</t>
  </si>
  <si>
    <t>- za DN 40, debeline 25mm</t>
  </si>
  <si>
    <t>- za DN 50, debeline 32mm</t>
  </si>
  <si>
    <t>- za fi32, debeline 6mm</t>
  </si>
  <si>
    <t>- fi 40</t>
  </si>
  <si>
    <t>s sifonom, kot npr Laufen Pro Marbond 90x90 ali enakovredno (barva in tip po izbiri investitorja ali arhitekta).</t>
  </si>
  <si>
    <t>ALU pritrdila in okovja.</t>
  </si>
  <si>
    <t>Fiksno oprijemalo, Kot npr. ACCESS DRŽALO ZA GIBALNO OVIRANE OSEBE L 90° BELA</t>
  </si>
  <si>
    <t>Dvižno oprijemalo, Kot npr. ACCESS DVIŽNODRŽALO ZA GIBALNO OVIRANE</t>
  </si>
  <si>
    <t>Vključno z antibakterijsko zaveso na vodilu, višine 200cm, montaža kotno v steno.</t>
  </si>
  <si>
    <t xml:space="preserve">Zavesa s premazom proti plesni, kot npr. Wenko, 180 x 200 cm </t>
  </si>
  <si>
    <t>Vključno s stekleno tuš kabino - tipski izdelek. Zasteklitev višine 200cm, bočna in čelna stena. V čelni steni krilna vrata.
Zasteklitev s kaljenim varnostnim steklom, prozornim, kot npr. Kolpa san VENUS Q</t>
  </si>
  <si>
    <t>Sedež za tuš za gibalno ovirane.
Stol iz aluminijastega okvirja in plastičnega sedala z ročaji, ki so fiksirani na ogrodje.
Opremljen s proti-drsnimi natiki. Kot npr. DMA 539 L/A,</t>
  </si>
  <si>
    <t>kotnima ventiloma DN15 z okrasno kapo in rozeto, z veznima cevkama, s pritrdilnim materialom, kot npr. Hansgrohe Xanuia ali enakovredno (tip umivalnika in mešalne baterije</t>
  </si>
  <si>
    <t>kotnima ventiloma DN15 z okrasno kapo in rozeto, z veznima cevkama, s pritrdilnim materialom, kot npr. Laufen Rehab ali enakovredno (tip umivalnika in mešalne baterije</t>
  </si>
  <si>
    <t>kotnima ventiloma DN15 z okrasno kapo in rozeto, z veznima cevkama, s pritrdilnim materialom, kot npr. Hansgrohe Xanuia Q ali
 (tip umivalnika in mešalne baterije</t>
  </si>
  <si>
    <t>specifikaciji proizvajalca, z varčevalno dvodelno aktivirno tipko (max. 6 l za polno splakovanje in max.3 l za delno splakovanje), z montažnim materialom za vgradnjo, kot npr. Laufen pro
H820950000000 (vse po izbiri investitorja</t>
  </si>
  <si>
    <t>in pritrdilnim materialom za vgradnjo, 
kot npr. Laufen pro H820950000000 
ali enakovredno</t>
  </si>
  <si>
    <t>WC školjka za gibalno ovirane, konzolne 
izvedbe, s plastificirano sedežno desko 
na tečajih in s pokrovom kot npr. Cersanit Etiuda ali enakovredno, kpl z montažnim elementom za stenski WC za suhomontažno</t>
  </si>
  <si>
    <t>ŠIFRA IFC</t>
  </si>
  <si>
    <t>TC_TAL_3D_A</t>
  </si>
  <si>
    <t>TC_STV_3D_1</t>
  </si>
  <si>
    <t>Expansion vessel 300 liter 6,0 bar</t>
  </si>
  <si>
    <t>SPK expansion vessel 140 liter 10,0 bar</t>
  </si>
  <si>
    <t>Zalogovnik 2.000</t>
  </si>
  <si>
    <t>Zalogovnik 1.000</t>
  </si>
  <si>
    <t>Stainless steel pipe length  6m 22x1,2 mm</t>
  </si>
  <si>
    <t>Stainless steel pipe length  6m 28x1,2 mm</t>
  </si>
  <si>
    <t>Stainless steel pipe length  6m 35x1,5 mm</t>
  </si>
  <si>
    <t>Stainless steel pipe length  6m 42x1,5 mm</t>
  </si>
  <si>
    <t>Stainless steel pipe length  6m 54x1,5 mm</t>
  </si>
  <si>
    <t>Stainless steel pipe length  6m 76,1x2 mm</t>
  </si>
  <si>
    <t>STP-4C</t>
  </si>
  <si>
    <t>kopalniski radiator 1100x600</t>
  </si>
  <si>
    <t>VPE composite pipe in ring 20x2 mm</t>
  </si>
  <si>
    <t>el.rad.1000</t>
  </si>
  <si>
    <t>el.rad.500</t>
  </si>
  <si>
    <t>klima notranja enota</t>
  </si>
  <si>
    <t>klima zunanja enota</t>
  </si>
  <si>
    <t>Cu 6,4x0,8</t>
  </si>
  <si>
    <t>Cu 9,5x0,8</t>
  </si>
  <si>
    <t>Lokalna prez. Naprava d160_spaletna_desna</t>
  </si>
  <si>
    <t>Lokalna prez. Naprava d160_spaletna_leva</t>
  </si>
  <si>
    <t>PN_4XV</t>
  </si>
  <si>
    <t>Systemair_KV_100_M_sileo_50Hz</t>
  </si>
  <si>
    <t>kopalniski_ventilator_radialni_d80</t>
  </si>
  <si>
    <t>Fire damper 90 d=125</t>
  </si>
  <si>
    <t>Fire damper 90 d=160</t>
  </si>
  <si>
    <t>Aluminium flexible circular duct d=75 mm</t>
  </si>
  <si>
    <t>razdelilna_komora 125-3x75</t>
  </si>
  <si>
    <t>Folded spiral seam circular duct d=80 mm</t>
  </si>
  <si>
    <t>Folded spiral seam circular duct d=100 mm</t>
  </si>
  <si>
    <t>Folded spiral seam circular duct d=125 mm</t>
  </si>
  <si>
    <t>Folded spiral seam circular duct d=160 mm</t>
  </si>
  <si>
    <t>Folded spiral seam circular duct d=200 mm</t>
  </si>
  <si>
    <t>Folded spiral seam circular duct d=315 mm</t>
  </si>
  <si>
    <t>kad 90x90</t>
  </si>
  <si>
    <t>Stainless steel pipe length 6 m 18x1,0 mm</t>
  </si>
  <si>
    <t>Stainless steel pipe length 6 m 18x1,2 mm</t>
  </si>
  <si>
    <t>Stainless steel pipe length 6 m 28x1,2 mm</t>
  </si>
  <si>
    <t>Stainless steel pipe length 6 m 35x1,5 mm</t>
  </si>
  <si>
    <t>Stainless steel pipe length 6 m 42x1,5 mm</t>
  </si>
  <si>
    <t>Stainless steel pipe length 6 m 54x1,5 mm</t>
  </si>
  <si>
    <t>VPE composite pipe in ring DVGW 20 x 2,0 mm</t>
  </si>
  <si>
    <t>VPE composite pipe in ring DVGW 25 x 2,0 mm</t>
  </si>
  <si>
    <t>HT waste water pipe DN 75</t>
  </si>
  <si>
    <t>HT waste water pipe DN 100</t>
  </si>
  <si>
    <t>HT waste water pipe DN 50</t>
  </si>
  <si>
    <t>Unplasticized PVC pipe DIN 8061/62 , PN 10, 32 x 1.6 mm</t>
  </si>
  <si>
    <t>Unplasticized PVC pipe DIN 8061/62 , PN 10, 40 x 1.6 mm</t>
  </si>
  <si>
    <t>Pršna kad dim. 100x100 cm iz mineralnega kompozitnega materiala s protizdrsno površino (razred C), visoke odpornosti in antibakterijsko,</t>
  </si>
  <si>
    <t>STROJNOINŠTALACIJSKA DELA - Objekt A</t>
  </si>
  <si>
    <t>-jeklena cev fi40 z izolacijo 50mm, s požarno</t>
  </si>
  <si>
    <t>-jeklena cev DN50 z izolacijo 40mm, s požarno</t>
  </si>
  <si>
    <t>Objekt B</t>
  </si>
  <si>
    <t>TC_01.TALNO_B</t>
  </si>
  <si>
    <t>Z mehkim zagonom.</t>
  </si>
  <si>
    <t>kapaciteta: 55,20 (kW)</t>
  </si>
  <si>
    <t>električna priključna moč: 23,20 (kW)</t>
  </si>
  <si>
    <t>COP &gt;= 2,37 (kW/kW)</t>
  </si>
  <si>
    <t>SCOP (35°C) &gt;= 3,41 (kW/kW)</t>
  </si>
  <si>
    <t>pretok skozi kondenzator: 3,0 (L/s)</t>
  </si>
  <si>
    <t>tlačni padec skozi kondenzator: 15,7 (kPa)</t>
  </si>
  <si>
    <t>moč pri maksimalnemu električnemu toku: 
46 (kW)</t>
  </si>
  <si>
    <t>zvočna moč na viru &lt;= 80 dB(A)</t>
  </si>
  <si>
    <t>zvočni tlak na razdalji 10m &lt;= 50 dB(A)</t>
  </si>
  <si>
    <t>Dimenzije (DxŠxV): 2326 x 2250 x 1747 (mm)</t>
  </si>
  <si>
    <t>Delovna teža: 926 (kg)</t>
  </si>
  <si>
    <t>kot npr. Trane CXAX 036 SE LN R454B</t>
  </si>
  <si>
    <t>TC_02.STV</t>
  </si>
  <si>
    <t>nizkotemperaturni režim (3500 l)</t>
  </si>
  <si>
    <t>visoskotemperaturni režim (3000 l)</t>
  </si>
  <si>
    <t>Buffer storage heating 2.000 liter</t>
  </si>
  <si>
    <t>Buffer storage heating 1.000 liter</t>
  </si>
  <si>
    <t>Čg.01 (OKg.01, talno ogrevanje)
Qč= 7,33 m3/h,
Hč= 14,2 m,
Pel = 1,47 kW (1x 240V/50Hz)
tip: Stratos MAXO 50/0,5-16 + CIF modul;
     ali enakovredno</t>
  </si>
  <si>
    <t>Čg.02 (OKg.02, ogrevanje TSV)
Qč= 4,35 m3/h,
Hč= 9,0 m,
Pel = 0,64 kW (1x 240V/50Hz)
tip: Stratos MAXO 40/0,5-14 + CIF modul;
     ali enakovredno</t>
  </si>
  <si>
    <t>Tripotni elektromotorni regulacijski ventil s prirobničnim priključkom (kot npr. "Danfoss", Lj.) ali enakovredno, PN16, 110 st.C, s pritrdilnim in tesnilnim materialom</t>
  </si>
  <si>
    <t>Dajalnik diferenčnega tlaka (signala) za 
montažo na zid za brezstopenjsko regulacijo števila vrtljajev v odvisnosti od tlačne razlike. 
S 42 m priključnega kabla (3 x 1,5 mm2,</t>
  </si>
  <si>
    <t>TŠg.1
- DN50, prirobnični, L= 270 mm
  - q=  13,85 m3/h,
  - qp= 15,0 m3/h,
  - qs= 30,0 m3/h</t>
  </si>
  <si>
    <t>- za DN 20, debeline 25mm</t>
  </si>
  <si>
    <t>- za DN 25, debeline 25mm</t>
  </si>
  <si>
    <t>- za DN 32, debeline 25mm</t>
  </si>
  <si>
    <t>- za DN 65, debeline 100mm</t>
  </si>
  <si>
    <t>Stanovanjska toplotna postaja (STP), 4 cevna</t>
  </si>
  <si>
    <t>- za 4 kroge talnega ogrevanja</t>
  </si>
  <si>
    <t>Ožičenje M-bus zajeto v ločeni postavki</t>
  </si>
  <si>
    <t>Profilno železo za izdelavo nosilcev in 
podstavkov za naprave (STP, …), z vsem montažnim materialom, v pocinkani izvedbi, vključno z izdelavo 
delavniške dokumentacije v sklopu priprave</t>
  </si>
  <si>
    <t>dela, komplet</t>
  </si>
  <si>
    <t>Stenska klima naprava "SPLIT, inverter" kot npr. DAIKIN tip Sky Air Alpha ("Harting", Lj.) ali enakovredno, za hlajenje UPS prostora
(hlajenje tudi pozimi) sestavljena iz notranje in 
zunanje enote, daljinskim upravljalnikom,</t>
  </si>
  <si>
    <t>razdalja cevnih in elektro povezav med notranjo 
in zunanjo enoto do 20 m, za montažo zunanje</t>
  </si>
  <si>
    <t>Temperaturno območje hlajenja do -20°C</t>
  </si>
  <si>
    <t>Sodelovanje z elektro izvajalcem pri montaži in priklopu naprave s pripadajočimi elementi (jaki tok, šibki tok).</t>
  </si>
  <si>
    <t>Za prezračevanje strojnice in skupnih prostorov 
PN.01 in PN.02</t>
  </si>
  <si>
    <t>Požarna loputa, okrogle izvedbe kot npr. tip PKIR3G ("Systemair", Lj.) ali enakovredno,
 s požarno odpornostjo 90 min., z 
elektromotornim pogonom z vzmetjo, 
s termičnim prožilom za aktiviranje pri 74 st.C,</t>
  </si>
  <si>
    <r>
      <t xml:space="preserve">končnim mikrostikaloma za signalizacijo zaprte lege, dolžine L=435 mm, napajanje </t>
    </r>
    <r>
      <rPr>
        <sz val="10"/>
        <rFont val="Arial"/>
        <family val="2"/>
      </rPr>
      <t>230V</t>
    </r>
    <r>
      <rPr>
        <sz val="10"/>
        <color theme="1"/>
        <rFont val="Arial"/>
        <family val="2"/>
        <charset val="238"/>
      </rPr>
      <t>, 
skupaj s priključno dozo ter materialom za montažo in požarno odpornim kitom za 
tesnjenje, komplet</t>
    </r>
  </si>
  <si>
    <t>Fiksna pravokotna zaščitna aluminjasta zračna rešetka, skupaj z zaščitno mrežo in montažnim materialom, prirejena za montažo v vrata, 
skupaj z okvirjem in protiokvirjem, kot npr. 
AFZM, Klimaoprema, Logatec ali enakovredno</t>
  </si>
  <si>
    <t>AFZM - 500 × 200</t>
  </si>
  <si>
    <t>AFZM - 300 × 200</t>
  </si>
  <si>
    <t>Aluminijasta prezračevalna rešetka,
kot npr. tip OAH-2 ("Klimaoprema", Logatec) ali enakovredno, z vgradnim okvirjem za vgradnjo v okrogle, kvadratne in spiro kanale, s posamično
nastavljivimi horizontalnimi in vertikalnimi</t>
  </si>
  <si>
    <t>lamelami, s penastim tesnilom po obodu, z nastavnim delom za regulacijo pretoka, s prigrajeno komoro, toplotno izolirano, komplet z vsem montažnim materialom, finalno obarvan v barvi po izbiri arhitekta</t>
  </si>
  <si>
    <t>- OAH-2 300x100</t>
  </si>
  <si>
    <t>Aluminijasta prezračevalna rešetka,
kot npr. tip OAH-1 ("Klimaoprema", Logatec) ali enakovredno, z vgradnim okvirjem za vgradnjo v okrogle, kvadratne in spiro kanale, s posamično
nastavljivimi horizontalnimi lamelami,</t>
  </si>
  <si>
    <t>s penastim tesnilom po obodu, z nastavnim delom za regulacijo pretoka, s prigrajeno 
komoro, toplotno izolirano, komplet z vsem montažnim materialom, finalno obarvan v barvi 
po izbiri arhitekta</t>
  </si>
  <si>
    <t>- OAH-1 300x150</t>
  </si>
  <si>
    <t xml:space="preserve">Keramični umivalnik dim. cca 700*480, 
srednjega cenovnega razreda, pritrjen na zid ali podkonstrukcijo, s kromano izvedbo sifona, opremljen z enoročno stoječo mešalno baterijo, </t>
  </si>
  <si>
    <t>Fajančevinasti pisoar srednjega cenovnega razreda, z ročno aktivirno tipko za pisoar,
 s podometno  vezno cevko, s sifonom, s</t>
  </si>
  <si>
    <t>podometnim ventilom, z okrasno kapo in rozeto, s tesnilnim materialom (tip in barva pisoarja po</t>
  </si>
  <si>
    <t>izbiri arhitekta ali investitorja)</t>
  </si>
  <si>
    <t>s sifonom, kot npr Laufen Pro Marbond 90x90 ali enakovredno (barva in tip po izbiri investitorja</t>
  </si>
  <si>
    <t>Sedež za tuš za gibalno ovirane</t>
  </si>
  <si>
    <t>Električni tlačni grelnik V=10l, Pel=2,0 kW,</t>
  </si>
  <si>
    <t>za montažo pod pultom</t>
  </si>
  <si>
    <t>- tip ABC (9 kg)</t>
  </si>
  <si>
    <t>Ročni gasilni aparat na plin CO2, kpl s šobo, gibljivo cevjo, zaplombiran, z ustrezno tipsko</t>
  </si>
  <si>
    <t>- tip CO2-5 EG</t>
  </si>
  <si>
    <t>Gasilnik s polnilnim sredstvom za gašenje začetnih požarov manjših litij-ionskih baterij
9l, kot npr. gasilnik Total F500 (Webo)</t>
  </si>
  <si>
    <t>Samodejni gasilnik za gašenje začetnih
požarov v zaprtih prostorih, z gasilno tekočino
brez halonov, V=12 l, tempratarura sprožitve 
šobe 68°, montaža na strop, kot npr.</t>
  </si>
  <si>
    <t>Bonpet B12, ali enakovredno</t>
  </si>
  <si>
    <t>Samodejni gasilnik V=12 L, T=68°C</t>
  </si>
  <si>
    <t>- za fi25, debeline 6mm</t>
  </si>
  <si>
    <t>STROJNOINŠTALACIJSKA DELA - Objekt B</t>
  </si>
  <si>
    <t>A.</t>
  </si>
  <si>
    <t>B.</t>
  </si>
  <si>
    <t>Vse naprave in elemente se mora dobaviti z vsemi ustreznimi certifikati, atesti, garancijami, navodili za obratovanje, vzdrževanje, posluževanje in servisiranje ter funkcionalno shemo izvedenega stanja (v slovenskem jeziku).</t>
  </si>
  <si>
    <t>Izdelava označb cevnih vodov ter vgrajenih elementov in naprav</t>
  </si>
  <si>
    <t>VODOVOD - ZUNANJI RAZVOD</t>
  </si>
  <si>
    <t>Gradbena dela za vgradnjo vodovoda so zajeta v skupnih gradbenih delih</t>
  </si>
  <si>
    <t>Armiranobetonski vodomerni jašek je zajet v skupnih gradbenih delih, strojne instalacije v jašku pa so zajete v tem popisu</t>
  </si>
  <si>
    <t>Izvedba navezave na obstoječ blindiran vodovod LTŽ DN100 z novim kosom EU DN100 (zajet v</t>
  </si>
  <si>
    <t>ločeni postavki)</t>
  </si>
  <si>
    <t>Dobava in montaža obojčnih fazonskih kosov iz duktilne nodularne litine, C40, po EN 545:2010,
s predpisano zaščito po normativih, komplet z dokazili o skladnosti, z ustreznimi tesnili</t>
  </si>
  <si>
    <t>(po EN 681-1) in zatičem proti izvleku, kot npr. spoj TYTON z zunanjo in notranjo</t>
  </si>
  <si>
    <t>zaščito po postopku kataforeze min. 
debeline 70 mikronov oz. po klasičnem 
postopku min. debeline 250 mikronov.</t>
  </si>
  <si>
    <t>Opremljeni morajo biti z odgovarjajočimi 
tesnili v skladu z EN 681-1 (certifikat). Vsi prirobnični fazonski kosi morajo imeti vrtljivo prirobnico, samo FF kosi pa imajo lahko 
fiksno.</t>
  </si>
  <si>
    <t>Spoji na obojčnih fazonskih kosih so enaki 
kot pri ceveh (isti proizvajalec). Vse vrste 
obojčnih tesnil oz. spojev mora biti zaradi zagotovitve kvalitete spoja preizkušeno 
skupaj s fazoni (certifikat)</t>
  </si>
  <si>
    <t>Obojčni fazonsku kosi in fazonski kosi z 
vrtljivo prirobnico morajo biti istega 
proizvajalca kot cevi.</t>
  </si>
  <si>
    <t>Komplet z dokazili o skladnosti, z vsem 
montaž.  materialom, oznake po DIN, 
v sestavi:</t>
  </si>
  <si>
    <t>Trasa:</t>
  </si>
  <si>
    <t>- "EU" kos DN 100</t>
  </si>
  <si>
    <t>- "MMK" kos DN 100-45st.</t>
  </si>
  <si>
    <t>Vodomerni jašek</t>
  </si>
  <si>
    <t>- "FF" kos DN 100 L=600</t>
  </si>
  <si>
    <t>- "FF" kos DN 65 L=600</t>
  </si>
  <si>
    <t>- "T" kos DN 100/100</t>
  </si>
  <si>
    <t>- "T" kos DN 65/50</t>
  </si>
  <si>
    <t>- "FFK" kos DN 100-90st.</t>
  </si>
  <si>
    <t>- "FFK" kos DN 65-90st.</t>
  </si>
  <si>
    <t>- "FFR" kos DN 100/65</t>
  </si>
  <si>
    <t>- "EV" zasun, DN65, NP10</t>
  </si>
  <si>
    <t>- "LN" lovilec nesnage DN65, NP10</t>
  </si>
  <si>
    <t>- nepovratna loputa DN65, NP10, tip Reto stop</t>
  </si>
  <si>
    <t>- MDK montažno demontažni kos DN65</t>
  </si>
  <si>
    <t>- slepe priobnice DN65 z navarjeno cevjo z navojem DN32 za vodomer</t>
  </si>
  <si>
    <t>- slepe priobnice DN50 z navarjeno cevjo z navojem DN20 za izpust</t>
  </si>
  <si>
    <t>preostala oprema:</t>
  </si>
  <si>
    <t>- zaporna pipa DN20 za sanitarno vodo</t>
  </si>
  <si>
    <t>- jekleni tesnilni prstan z gumijastim tesnilom
obodu in notranji strani, ki se razširi z zategnitvijo matic, kot npr. Permur (Sigi d.o.o.), za LTŽ cev DN100</t>
  </si>
  <si>
    <t>- jekleni tesnilni prstan z gumijastim tesnilom
obodu in notranji strani, ki se razširi z zategnitvijo matic, kot npr. Permur (Sigi d.o.o.), za LTŽ cev DN65</t>
  </si>
  <si>
    <t>- nerjaveča lestev (h=190cm) z možnostjo podaljšanja</t>
  </si>
  <si>
    <t>- pocinkan pokrov 80x80cm za pohodno
površino, z odpiranjem s tečaji in ključavnico za
zaklep</t>
  </si>
  <si>
    <t>- inox podpore za elemente v vodomernem 
jašku, višine 85cm, komplet z vijačenjem v tla jaška</t>
  </si>
  <si>
    <t>- z električno vtičnico v IP65 zaščiti</t>
  </si>
  <si>
    <t>- Multi-Joint spojke za DN65 / PEd75 z enojno
prirobnico</t>
  </si>
  <si>
    <t>- volumetrični vodomer DN30 z nazivnim 
pretokom Q3=10 m3/h in padcem tlaka manjšim od 0,63 pri Q3, za hladno vodo do 30°C, z merilnim območjem Q3/Q1=160,</t>
  </si>
  <si>
    <t>kot npr. Itron, AQUADIS ali enakovredno (uskladiti z upravljalcem vodovodnega omrežja) 
z radijskim oddajnikom za daljinsko odčitavanje Cyble5</t>
  </si>
  <si>
    <t>- ultrazvočni vodomer DN32 z nazivnim pretokom Q3=10 m3/h in padcem tlaka manjšim od 0,2 pri Q3, kot npr. Kastrup flow IQ 32 ali enakovredno (uskladiti z upravljalcem) in radijiskim oddajnikom za daljinsko odčitavanje</t>
  </si>
  <si>
    <t>- električna vtičnica 1f IP67</t>
  </si>
  <si>
    <t>Dobava in montaža cevi za vodovod iz dukt. nodularne litine (NL), dolžina cevi po 6 m,</t>
  </si>
  <si>
    <t>Cevi morajo biti izdelane na obojko v skladu s SIST EN 545:2010 najmanj preferenčnega tlačnega razreda C40, s spoji z zatičem pred izvlekom npr. TYTON spoj.</t>
  </si>
  <si>
    <t>Cevi morajo biti na zunanji strani zaščitne z aktivno galvansko zaščito, ki omogoča 
vgradnjo cevi tudi v agresivnejšo zemljo (z 
zlitino Zn + Al minimalne debeline 400 g/m2 v razmerju 85% Zn in ostalo Al in druge kovine) 
in z modrim pokrivnim nanosom,</t>
  </si>
  <si>
    <t xml:space="preserve">na notranji strani pa s cementno oblogo; vse v skladu z EN545:2010 (cementna obloga mora 
biti narejena s pitno vodo, cement tipa CEM III-B ex BFC pa mora biti v skladu z EN197-1 z CE oznako (certifikat)). </t>
  </si>
  <si>
    <t>Opremljene morajo biti z odgovarjajočimi 
tesnili v skladu z SIST EN 681-1 (certifikat).
Vse vrste obojčnih tesnil oz.spojev mora biti zaradi zagotovitve kvalitete spoja preizkušen skupaj s cevmi (certifikat). Vse cevi morajo 
biti od istega proizvajalca.</t>
  </si>
  <si>
    <t>Komplet z dokazili o skladnosti, z dobavo opozorilnega traka s kovinskimi vlakni 
(vgradnja traku upoštevana pri gradbenih delih!)</t>
  </si>
  <si>
    <t>OPOMBE:</t>
  </si>
  <si>
    <t xml:space="preserve">-Vodovodne cevi je potrebno poleg na 
odcepih, kolenih itd. sidrati z betonskim sidranjem še na mestih in v velikosti bet. </t>
  </si>
  <si>
    <t>blokov po predm. načrtu po navodilih 
nadzorne službe glede na konfiguracijo terena,izvedbo dopustnih krivin brez fazonov 
itd. (gradbena dela upoštevana v ločenem poglavju)!</t>
  </si>
  <si>
    <t>- Pri dolžini cevi upoštevan 10% 
dodatek za razrez!</t>
  </si>
  <si>
    <t>- DN 100</t>
  </si>
  <si>
    <t>Dobava in montaža cevi iz polietilena visoke gostote PE -tip 80 za tlak 12,5 bar, komplet medsebojno spojene z varjenjem 
(polifuzijskim, elektrouporovnim ali 
sočelnim varjenjem</t>
  </si>
  <si>
    <t>- po navodilih proizvajalca), komplet s 
tesnilnim in montažnim materialom, 
dobava cevi v  palicah (6 ali 12 m)
OPOMBA: Fazonski kosi (T kosi, kolena 
itd.) so predvideni iz DLTŽ (duktilna 
nodularna litina) in so zajeti v drugi postavki !</t>
  </si>
  <si>
    <t>komplet z dokazili o skladnosti, z dobavo opozorilnega traka s kovinskimi vlakni 
(vgradnja traku upoštevana pri gradbenih 
delih!)</t>
  </si>
  <si>
    <t>-Vodovodne cevi je potrebno poleg na 
odcepih, kolenih itd. sidrati z betonskim sidranjem še na mestih in v velikosti bet.
blokov po predmetnem načrtu in po navodilih</t>
  </si>
  <si>
    <t>nadzorne službe glede na konfiguracijo terena,izvedbo dopustnih krivin brez fazonov itd. (gradbena dela upoštevana v ločenem poglavju)!</t>
  </si>
  <si>
    <t>- PE d75</t>
  </si>
  <si>
    <t>- PE d160 (zaščitna cev)</t>
  </si>
  <si>
    <t>4/2</t>
  </si>
  <si>
    <t>Krško, julij 2026</t>
  </si>
  <si>
    <t>4 POPIS MATERIALA IN DEL S PROJ. PREDRAČUNOM</t>
  </si>
  <si>
    <t>STROJNE INŠTALACIJE</t>
  </si>
  <si>
    <t xml:space="preserve">Trdnostni in tesnostni preizkusi sistemov po posamezni fazi, ter dezinfekcija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</si>
</sst>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4" formatCode="_-* #,##0.00\ &quot;€&quot;_-;\-* #,##0.00\ &quot;€&quot;_-;_-* &quot;-&quot;??\ &quot;€&quot;_-;_-@_-"/>
    <numFmt numFmtId="164" formatCode="_-* #,##0.00\ [$€-1]_-;\-* #,##0.00\ [$€-1]_-;_-* &quot;-&quot;??\ [$€-1]_-;_-@_-"/>
    <numFmt numFmtId="165" formatCode="_-* #,##0.00\ _S_I_T_-;\-* #,##0.00\ _S_I_T_-;_-* &quot;-&quot;??\ _S_I_T_-;_-@_-"/>
    <numFmt numFmtId="166" formatCode="_-* #,##0.00\ &quot;SIT&quot;_-;\-* #,##0.00\ &quot;SIT&quot;_-;_-* &quot;-&quot;??\ &quot;SIT&quot;_-;_-@_-"/>
    <numFmt numFmtId="167" formatCode="&quot; $&quot;* #,##0\ ;&quot; $&quot;* \(#,##0\);&quot; $&quot;* &quot;- &quot;;@\ "/>
    <numFmt numFmtId="168" formatCode="&quot; $&quot;* #,##0.00\ ;&quot; $&quot;* \(#,##0.00\);&quot; $&quot;* \-#\ ;@\ "/>
    <numFmt numFmtId="169" formatCode="[$€]\ * #,##0.00\ ;[$€]\ * \-#,##0.00\ ;[$€]\ * \-#\ ;@\ "/>
    <numFmt numFmtId="170" formatCode="&quot;SIT &quot;#,##0\ ;&quot;(SIT &quot;#,##0\)"/>
    <numFmt numFmtId="171" formatCode="\$#,##0.00\ ;[Red]&quot;($&quot;#,##0.00\)"/>
    <numFmt numFmtId="172" formatCode="* #,##0.00&quot;       &quot;;\-* #,##0.00&quot;       &quot;;* \-#&quot;       &quot;;@\ "/>
    <numFmt numFmtId="173" formatCode="* #,##0.00&quot;         &quot;;* #,##0.00&quot;-        &quot;;* \-#&quot;         &quot;;@\ "/>
    <numFmt numFmtId="174" formatCode="#,##0.0"/>
    <numFmt numFmtId="175" formatCode="_-* #,##0.00\ _€_-;\-* #,##0.00\ _€_-;_-* &quot;-&quot;??\ _€_-;_-@_-"/>
    <numFmt numFmtId="176" formatCode="#,##0.00\ _S_I_T"/>
    <numFmt numFmtId="177" formatCode="#,##0.00\ [$€-1]"/>
    <numFmt numFmtId="178" formatCode="\$#,##0_);&quot;($&quot;#,##0\)"/>
    <numFmt numFmtId="179" formatCode="_-* #,##0.00_-;\-* #,##0.00_-;_-* \-??_-;_-@_-"/>
    <numFmt numFmtId="180" formatCode="_-* #,##0.00\ _k_n_-;\-* #,##0.00\ _k_n_-;_-* &quot;-&quot;??\ _k_n_-;_-@_-"/>
    <numFmt numFmtId="181" formatCode="_-* #,##0.00\ _€_-;\-* #,##0.00\ _€_-;_-* \-??\ _€_-;_-@_-"/>
    <numFmt numFmtId="182" formatCode="_(* #,##0.00_);_(* \(#,##0.00\);_(* \-??_);_(@_)"/>
    <numFmt numFmtId="183" formatCode="_-* #,##0.00\ _k_n_-;\-* #,##0.00\ _k_n_-;_-* \-??\ _k_n_-;_-@_-"/>
    <numFmt numFmtId="184" formatCode="_-* #,##0.00&quot; kn&quot;_-;\-* #,##0.00&quot; kn&quot;_-;_-* \-??&quot; kn&quot;_-;_-@_-"/>
    <numFmt numFmtId="185" formatCode="_-* #,##0.00\ &quot;kn&quot;_-;\-* #,##0.00\ &quot;kn&quot;_-;_-* &quot;-&quot;??\ &quot;kn&quot;_-;_-@_-"/>
    <numFmt numFmtId="186" formatCode="0.00_)"/>
    <numFmt numFmtId="187" formatCode="_-&quot;€&quot;\ * #,##0.00_-;\-&quot;€&quot;\ * #,##0.00_-;_-&quot;€&quot;\ * &quot;-&quot;??_-;_-@_-"/>
    <numFmt numFmtId="188" formatCode="_-* #,##0.00\ _S_I_T_-;\-* #,##0.00\ _S_I_T_-;_-* \-??\ _S_I_T_-;_-@_-"/>
  </numFmts>
  <fonts count="117">
    <font>
      <sz val="10"/>
      <color theme="1"/>
      <name val="Arial"/>
      <family val="2"/>
      <charset val="238"/>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sz val="9"/>
      <name val="Courier New"/>
      <family val="3"/>
      <charset val="238"/>
    </font>
    <font>
      <sz val="10"/>
      <name val="Arial CE"/>
      <charset val="238"/>
    </font>
    <font>
      <sz val="10"/>
      <name val="Arial CE"/>
      <family val="2"/>
      <charset val="238"/>
    </font>
    <font>
      <i/>
      <sz val="8"/>
      <name val="Switzerland"/>
      <charset val="238"/>
    </font>
    <font>
      <sz val="5"/>
      <name val="Courier New CE"/>
      <family val="3"/>
      <charset val="238"/>
    </font>
    <font>
      <sz val="10"/>
      <name val="Arial"/>
      <family val="2"/>
      <charset val="238"/>
    </font>
    <font>
      <sz val="9"/>
      <name val="Courier New CE"/>
      <charset val="238"/>
    </font>
    <font>
      <b/>
      <sz val="10"/>
      <name val="Courier New CE"/>
      <family val="3"/>
      <charset val="238"/>
    </font>
    <font>
      <u/>
      <sz val="10"/>
      <color indexed="12"/>
      <name val="Trebuchet MS"/>
      <family val="2"/>
    </font>
    <font>
      <sz val="10"/>
      <color theme="1"/>
      <name val="Arial"/>
      <family val="2"/>
      <charset val="238"/>
    </font>
    <font>
      <sz val="6"/>
      <color theme="0" tint="-0.14999847407452621"/>
      <name val="Arial"/>
      <family val="2"/>
      <charset val="238"/>
    </font>
    <font>
      <b/>
      <sz val="9"/>
      <color theme="1"/>
      <name val="Arial"/>
      <family val="2"/>
      <charset val="238"/>
    </font>
    <font>
      <b/>
      <sz val="10"/>
      <color theme="1"/>
      <name val="Arial"/>
      <family val="2"/>
      <charset val="238"/>
    </font>
    <font>
      <i/>
      <sz val="10"/>
      <color theme="1"/>
      <name val="Arial"/>
      <family val="2"/>
      <charset val="238"/>
    </font>
    <font>
      <sz val="11"/>
      <color indexed="8"/>
      <name val="Calibri"/>
      <family val="2"/>
      <charset val="238"/>
    </font>
    <font>
      <sz val="11"/>
      <color indexed="9"/>
      <name val="Calibri"/>
      <family val="2"/>
      <charset val="238"/>
    </font>
    <font>
      <sz val="10"/>
      <color indexed="9"/>
      <name val="Arial"/>
      <family val="2"/>
      <charset val="238"/>
    </font>
    <font>
      <b/>
      <sz val="10"/>
      <color indexed="8"/>
      <name val="Arial"/>
      <family val="2"/>
      <charset val="238"/>
    </font>
    <font>
      <sz val="10"/>
      <color indexed="16"/>
      <name val="Arial"/>
      <family val="2"/>
      <charset val="238"/>
    </font>
    <font>
      <sz val="12"/>
      <color indexed="17"/>
      <name val="Arial"/>
      <family val="2"/>
      <charset val="238"/>
    </font>
    <font>
      <sz val="11"/>
      <color indexed="17"/>
      <name val="Calibri"/>
      <family val="2"/>
      <charset val="238"/>
    </font>
    <font>
      <sz val="9"/>
      <name val="Futura Prins"/>
      <charset val="238"/>
    </font>
    <font>
      <b/>
      <sz val="10"/>
      <color indexed="9"/>
      <name val="Arial"/>
      <family val="2"/>
      <charset val="238"/>
    </font>
    <font>
      <i/>
      <sz val="10"/>
      <color indexed="23"/>
      <name val="Arial"/>
      <family val="2"/>
      <charset val="238"/>
    </font>
    <font>
      <sz val="10"/>
      <color indexed="58"/>
      <name val="Arial"/>
      <family val="2"/>
      <charset val="238"/>
    </font>
    <font>
      <sz val="18"/>
      <color indexed="8"/>
      <name val="Arial"/>
      <family val="2"/>
      <charset val="238"/>
    </font>
    <font>
      <sz val="12"/>
      <color indexed="8"/>
      <name val="Arial"/>
      <family val="2"/>
      <charset val="238"/>
    </font>
    <font>
      <b/>
      <sz val="24"/>
      <color indexed="8"/>
      <name val="Arial"/>
      <family val="2"/>
      <charset val="238"/>
    </font>
    <font>
      <u/>
      <sz val="10"/>
      <color indexed="12"/>
      <name val="MS Sans Serif"/>
      <family val="2"/>
      <charset val="238"/>
    </font>
    <font>
      <b/>
      <sz val="11"/>
      <color indexed="59"/>
      <name val="Calibri"/>
      <family val="2"/>
      <charset val="238"/>
    </font>
    <font>
      <b/>
      <sz val="18"/>
      <color indexed="48"/>
      <name val="Cambria"/>
      <family val="2"/>
      <charset val="238"/>
    </font>
    <font>
      <b/>
      <sz val="15"/>
      <color indexed="48"/>
      <name val="Calibri"/>
      <family val="2"/>
      <charset val="238"/>
    </font>
    <font>
      <b/>
      <sz val="13"/>
      <color indexed="48"/>
      <name val="Calibri"/>
      <family val="2"/>
      <charset val="238"/>
    </font>
    <font>
      <b/>
      <sz val="11"/>
      <color indexed="48"/>
      <name val="Calibri"/>
      <family val="2"/>
      <charset val="238"/>
    </font>
    <font>
      <sz val="10"/>
      <name val="Times New Roman CE"/>
      <family val="1"/>
      <charset val="238"/>
    </font>
    <font>
      <sz val="12"/>
      <name val="Courier New"/>
      <family val="1"/>
      <charset val="238"/>
    </font>
    <font>
      <sz val="10"/>
      <color indexed="53"/>
      <name val="Arial"/>
      <family val="2"/>
      <charset val="238"/>
    </font>
    <font>
      <sz val="11"/>
      <color indexed="60"/>
      <name val="Calibri"/>
      <family val="2"/>
      <charset val="238"/>
    </font>
    <font>
      <sz val="10"/>
      <name val="Tahoma"/>
      <family val="2"/>
      <charset val="238"/>
    </font>
    <font>
      <sz val="10"/>
      <color indexed="63"/>
      <name val="Arial"/>
      <family val="2"/>
      <charset val="238"/>
    </font>
    <font>
      <sz val="11"/>
      <color indexed="10"/>
      <name val="Calibri"/>
      <family val="2"/>
      <charset val="238"/>
    </font>
    <font>
      <i/>
      <sz val="11"/>
      <color indexed="23"/>
      <name val="Calibri"/>
      <family val="2"/>
      <charset val="238"/>
    </font>
    <font>
      <sz val="11"/>
      <name val="Times New Roman"/>
      <family val="1"/>
      <charset val="238"/>
    </font>
    <font>
      <sz val="11"/>
      <color indexed="61"/>
      <name val="Calibri"/>
      <family val="2"/>
      <charset val="238"/>
    </font>
    <font>
      <b/>
      <sz val="11"/>
      <color indexed="9"/>
      <name val="Calibri"/>
      <family val="2"/>
      <charset val="238"/>
    </font>
    <font>
      <sz val="11"/>
      <name val="Futura Prins"/>
      <charset val="238"/>
    </font>
    <font>
      <b/>
      <sz val="11"/>
      <color indexed="61"/>
      <name val="Calibri"/>
      <family val="2"/>
      <charset val="238"/>
    </font>
    <font>
      <sz val="11"/>
      <color indexed="20"/>
      <name val="Calibri"/>
      <family val="2"/>
      <charset val="238"/>
    </font>
    <font>
      <b/>
      <sz val="11"/>
      <color indexed="8"/>
      <name val="Calibri"/>
      <family val="2"/>
      <charset val="238"/>
    </font>
    <font>
      <sz val="11"/>
      <color indexed="62"/>
      <name val="Calibri"/>
      <family val="2"/>
      <charset val="238"/>
    </font>
    <font>
      <b/>
      <i/>
      <sz val="10"/>
      <color theme="1"/>
      <name val="Arial"/>
      <family val="2"/>
      <charset val="238"/>
    </font>
    <font>
      <sz val="10"/>
      <color rgb="FFFFFF00"/>
      <name val="Arial"/>
      <family val="2"/>
      <charset val="238"/>
    </font>
    <font>
      <sz val="10"/>
      <name val="Arial"/>
      <family val="2"/>
    </font>
    <font>
      <sz val="10"/>
      <color theme="1"/>
      <name val="Arial"/>
      <family val="2"/>
    </font>
    <font>
      <sz val="10"/>
      <color theme="1"/>
      <name val="Symbol"/>
      <family val="1"/>
      <charset val="2"/>
    </font>
    <font>
      <sz val="10"/>
      <color theme="1"/>
      <name val="Myriad"/>
    </font>
    <font>
      <sz val="10"/>
      <color theme="1"/>
      <name val="Arial CE"/>
    </font>
    <font>
      <sz val="11"/>
      <color theme="1"/>
      <name val="Calibri"/>
      <family val="2"/>
      <scheme val="minor"/>
    </font>
    <font>
      <sz val="10"/>
      <color rgb="FFFF0000"/>
      <name val="Arial"/>
      <family val="2"/>
    </font>
    <font>
      <sz val="10"/>
      <name val="Arial"/>
      <family val="2"/>
    </font>
    <font>
      <u/>
      <sz val="10"/>
      <color indexed="12"/>
      <name val="Arial"/>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52"/>
      <name val="Calibri"/>
      <family val="2"/>
      <charset val="238"/>
    </font>
    <font>
      <b/>
      <sz val="11"/>
      <color indexed="52"/>
      <name val="Calibri"/>
      <family val="2"/>
      <charset val="238"/>
    </font>
    <font>
      <sz val="11"/>
      <name val="Calibri"/>
      <family val="2"/>
      <charset val="238"/>
    </font>
    <font>
      <sz val="8"/>
      <name val="Arial"/>
      <family val="2"/>
      <charset val="238"/>
    </font>
    <font>
      <sz val="9"/>
      <name val="Courier New CE"/>
      <family val="3"/>
      <charset val="238"/>
    </font>
    <font>
      <sz val="10"/>
      <name val="Helv"/>
      <charset val="204"/>
    </font>
    <font>
      <sz val="10"/>
      <name val="Arial"/>
      <family val="2"/>
      <charset val="204"/>
    </font>
    <font>
      <sz val="10"/>
      <name val="Helv"/>
    </font>
    <font>
      <b/>
      <sz val="10"/>
      <name val="MS Sans Serif"/>
      <family val="2"/>
      <charset val="238"/>
    </font>
    <font>
      <sz val="8"/>
      <name val="Times New Roman"/>
      <family val="1"/>
      <charset val="238"/>
    </font>
    <font>
      <sz val="8"/>
      <name val="Arial"/>
      <family val="2"/>
    </font>
    <font>
      <b/>
      <sz val="12"/>
      <name val="Arial CE"/>
      <family val="2"/>
      <charset val="238"/>
    </font>
    <font>
      <sz val="12"/>
      <name val="Times New Roman CE"/>
      <family val="1"/>
      <charset val="238"/>
    </font>
    <font>
      <sz val="10"/>
      <color indexed="8"/>
      <name val="Century Gothic"/>
      <family val="2"/>
      <charset val="238"/>
    </font>
    <font>
      <b/>
      <i/>
      <sz val="16"/>
      <name val="Arial"/>
      <family val="2"/>
    </font>
    <font>
      <b/>
      <i/>
      <sz val="16"/>
      <name val="Arial"/>
      <family val="2"/>
      <charset val="238"/>
    </font>
    <font>
      <sz val="11"/>
      <color indexed="8"/>
      <name val="Calibri"/>
      <family val="2"/>
    </font>
    <font>
      <sz val="11"/>
      <name val="Arial"/>
      <family val="2"/>
      <charset val="238"/>
    </font>
    <font>
      <sz val="10"/>
      <name val="Verdana"/>
      <family val="2"/>
      <charset val="238"/>
    </font>
    <font>
      <sz val="11"/>
      <name val="Arial"/>
      <family val="2"/>
    </font>
    <font>
      <sz val="12"/>
      <color indexed="8"/>
      <name val="Arial"/>
      <family val="2"/>
    </font>
    <font>
      <sz val="10"/>
      <color indexed="8"/>
      <name val="Arial"/>
      <family val="2"/>
      <charset val="238"/>
    </font>
    <font>
      <sz val="10"/>
      <color indexed="20"/>
      <name val="Arial"/>
      <family val="2"/>
      <charset val="238"/>
    </font>
    <font>
      <b/>
      <sz val="10"/>
      <color indexed="52"/>
      <name val="Arial"/>
      <family val="2"/>
      <charset val="238"/>
    </font>
    <font>
      <sz val="10"/>
      <color indexed="17"/>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9"/>
      <name val=".CourSL"/>
      <charset val="238"/>
    </font>
    <font>
      <sz val="10"/>
      <name val="Century Gothic"/>
      <family val="2"/>
      <charset val="238"/>
    </font>
    <font>
      <sz val="10"/>
      <color indexed="60"/>
      <name val="Arial"/>
      <family val="2"/>
      <charset val="238"/>
    </font>
    <font>
      <sz val="11"/>
      <name val="Garamond"/>
      <family val="1"/>
      <charset val="238"/>
    </font>
    <font>
      <sz val="10"/>
      <name val="SL Dutch"/>
      <charset val="238"/>
    </font>
    <font>
      <b/>
      <sz val="10"/>
      <color indexed="63"/>
      <name val="Arial"/>
      <family val="2"/>
      <charset val="238"/>
    </font>
    <font>
      <sz val="10"/>
      <color indexed="10"/>
      <name val="Arial"/>
      <family val="2"/>
      <charset val="238"/>
    </font>
    <font>
      <sz val="9"/>
      <name val="Futura Prins"/>
    </font>
    <font>
      <sz val="10"/>
      <name val="Arial CE"/>
    </font>
    <font>
      <u/>
      <sz val="10"/>
      <color theme="10"/>
      <name val="Arial"/>
      <family val="2"/>
      <charset val="238"/>
    </font>
    <font>
      <b/>
      <sz val="10"/>
      <color theme="1"/>
      <name val="Arial"/>
      <family val="2"/>
    </font>
    <font>
      <i/>
      <sz val="10"/>
      <color theme="1"/>
      <name val="Arial"/>
      <family val="2"/>
    </font>
  </fonts>
  <fills count="70">
    <fill>
      <patternFill patternType="none"/>
    </fill>
    <fill>
      <patternFill patternType="gray125"/>
    </fill>
    <fill>
      <patternFill patternType="solid">
        <fgColor theme="9" tint="0.59996337778862885"/>
        <bgColor indexed="64"/>
      </patternFill>
    </fill>
    <fill>
      <patternFill patternType="solid">
        <fgColor theme="4" tint="0.79998168889431442"/>
        <bgColor indexed="64"/>
      </patternFill>
    </fill>
    <fill>
      <patternFill patternType="solid">
        <fgColor theme="6" tint="0.39994506668294322"/>
        <bgColor indexed="64"/>
      </patternFill>
    </fill>
    <fill>
      <patternFill patternType="solid">
        <fgColor indexed="31"/>
        <bgColor indexed="44"/>
      </patternFill>
    </fill>
    <fill>
      <patternFill patternType="solid">
        <fgColor indexed="45"/>
        <bgColor indexed="46"/>
      </patternFill>
    </fill>
    <fill>
      <patternFill patternType="solid">
        <fgColor indexed="42"/>
        <bgColor indexed="27"/>
      </patternFill>
    </fill>
    <fill>
      <patternFill patternType="solid">
        <fgColor indexed="46"/>
        <bgColor indexed="45"/>
      </patternFill>
    </fill>
    <fill>
      <patternFill patternType="solid">
        <fgColor indexed="24"/>
        <bgColor indexed="4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0"/>
        <bgColor indexed="19"/>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61"/>
        <bgColor indexed="25"/>
      </patternFill>
    </fill>
    <fill>
      <patternFill patternType="solid">
        <fgColor indexed="8"/>
        <bgColor indexed="18"/>
      </patternFill>
    </fill>
    <fill>
      <patternFill patternType="solid">
        <fgColor indexed="23"/>
        <bgColor indexed="55"/>
      </patternFill>
    </fill>
    <fill>
      <patternFill patternType="solid">
        <fgColor indexed="41"/>
        <bgColor indexed="27"/>
      </patternFill>
    </fill>
    <fill>
      <patternFill patternType="solid">
        <fgColor indexed="47"/>
        <bgColor indexed="41"/>
      </patternFill>
    </fill>
    <fill>
      <patternFill patternType="solid">
        <fgColor indexed="16"/>
        <bgColor indexed="10"/>
      </patternFill>
    </fill>
    <fill>
      <patternFill patternType="solid">
        <fgColor indexed="22"/>
        <bgColor indexed="31"/>
      </patternFill>
    </fill>
    <fill>
      <patternFill patternType="solid">
        <fgColor indexed="26"/>
        <bgColor indexed="13"/>
      </patternFill>
    </fill>
    <fill>
      <patternFill patternType="solid">
        <fgColor indexed="43"/>
        <bgColor indexed="13"/>
      </patternFill>
    </fill>
    <fill>
      <patternFill patternType="solid">
        <fgColor indexed="13"/>
        <bgColor indexed="26"/>
      </patternFill>
    </fill>
    <fill>
      <patternFill patternType="solid">
        <fgColor indexed="62"/>
        <bgColor indexed="48"/>
      </patternFill>
    </fill>
    <fill>
      <patternFill patternType="solid">
        <fgColor indexed="10"/>
        <bgColor indexed="16"/>
      </patternFill>
    </fill>
    <fill>
      <patternFill patternType="solid">
        <fgColor indexed="54"/>
        <bgColor indexed="59"/>
      </patternFill>
    </fill>
    <fill>
      <patternFill patternType="solid">
        <fgColor indexed="25"/>
        <bgColor indexed="61"/>
      </patternFill>
    </fill>
    <fill>
      <patternFill patternType="solid">
        <fgColor indexed="55"/>
        <bgColor indexed="23"/>
      </patternFill>
    </fill>
    <fill>
      <patternFill patternType="solid">
        <fgColor rgb="FFFFFF00"/>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6"/>
      </patternFill>
    </fill>
    <fill>
      <patternFill patternType="solid">
        <fgColor indexed="26"/>
        <bgColor indexed="9"/>
      </patternFill>
    </fill>
    <fill>
      <patternFill patternType="solid">
        <fgColor indexed="22"/>
      </patternFill>
    </fill>
    <fill>
      <patternFill patternType="solid">
        <fgColor indexed="55"/>
      </patternFill>
    </fill>
    <fill>
      <patternFill patternType="solid">
        <fgColor indexed="26"/>
        <bgColor indexed="43"/>
      </patternFill>
    </fill>
    <fill>
      <patternFill patternType="solid">
        <fgColor indexed="43"/>
      </patternFill>
    </fill>
    <fill>
      <patternFill patternType="solid">
        <fgColor indexed="43"/>
        <bgColor indexed="26"/>
      </patternFill>
    </fill>
    <fill>
      <patternFill patternType="solid">
        <fgColor rgb="FFFFFFCC"/>
      </patternFill>
    </fill>
  </fills>
  <borders count="39">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hair">
        <color indexed="8"/>
      </left>
      <right style="hair">
        <color indexed="8"/>
      </right>
      <top style="hair">
        <color indexed="8"/>
      </top>
      <bottom style="hair">
        <color indexed="8"/>
      </bottom>
      <diagonal/>
    </border>
    <border>
      <left style="thin">
        <color indexed="59"/>
      </left>
      <right style="thin">
        <color indexed="59"/>
      </right>
      <top style="thin">
        <color indexed="59"/>
      </top>
      <bottom style="thin">
        <color indexed="59"/>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indexed="61"/>
      </bottom>
      <diagonal/>
    </border>
    <border>
      <left style="double">
        <color indexed="59"/>
      </left>
      <right style="double">
        <color indexed="59"/>
      </right>
      <top style="double">
        <color indexed="59"/>
      </top>
      <bottom style="double">
        <color indexed="59"/>
      </bottom>
      <diagonal/>
    </border>
    <border>
      <left style="double">
        <color indexed="8"/>
      </left>
      <right style="double">
        <color indexed="8"/>
      </right>
      <top style="double">
        <color indexed="8"/>
      </top>
      <bottom style="double">
        <color indexed="8"/>
      </bottom>
      <diagonal/>
    </border>
    <border>
      <left/>
      <right/>
      <top style="thin">
        <color indexed="62"/>
      </top>
      <bottom style="double">
        <color indexed="62"/>
      </bottom>
      <diagonal/>
    </border>
    <border>
      <left/>
      <right/>
      <top style="thin">
        <color indexed="8"/>
      </top>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s>
  <cellStyleXfs count="1605">
    <xf numFmtId="164" fontId="0" fillId="0" borderId="0"/>
    <xf numFmtId="4" fontId="3" fillId="2" borderId="0">
      <alignment horizontal="right" wrapText="1"/>
      <protection locked="0"/>
    </xf>
    <xf numFmtId="4" fontId="9" fillId="3" borderId="0">
      <alignment horizontal="right"/>
      <protection locked="0"/>
    </xf>
    <xf numFmtId="165" fontId="10" fillId="0" borderId="0" applyFont="0" applyFill="0" applyBorder="0" applyAlignment="0" applyProtection="0"/>
    <xf numFmtId="164" fontId="12" fillId="0" borderId="0"/>
    <xf numFmtId="166" fontId="10" fillId="0" borderId="0" applyFont="0" applyFill="0" applyBorder="0" applyAlignment="0" applyProtection="0"/>
    <xf numFmtId="9" fontId="10" fillId="0" borderId="0" applyFont="0" applyFill="0" applyBorder="0" applyAlignment="0" applyProtection="0"/>
    <xf numFmtId="4" fontId="13" fillId="0" borderId="0">
      <alignment vertical="top"/>
      <protection hidden="1"/>
    </xf>
    <xf numFmtId="164" fontId="11" fillId="0" borderId="0"/>
    <xf numFmtId="164" fontId="15" fillId="0" borderId="0"/>
    <xf numFmtId="4" fontId="16" fillId="0" borderId="0">
      <alignment horizontal="left" vertical="top"/>
      <protection locked="0"/>
    </xf>
    <xf numFmtId="4" fontId="16" fillId="0" borderId="0" applyProtection="0">
      <alignment horizontal="left"/>
      <protection locked="0"/>
    </xf>
    <xf numFmtId="164" fontId="9" fillId="4" borderId="0">
      <protection locked="0"/>
    </xf>
    <xf numFmtId="9" fontId="15" fillId="0" borderId="0" applyFont="0" applyFill="0" applyBorder="0" applyAlignment="0" applyProtection="0"/>
    <xf numFmtId="166"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4" fontId="17" fillId="0" borderId="0" applyNumberFormat="0" applyFill="0" applyBorder="0" applyAlignment="0" applyProtection="0">
      <alignment vertical="top"/>
      <protection locked="0"/>
    </xf>
    <xf numFmtId="164" fontId="2"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64" fontId="14" fillId="0" borderId="0"/>
    <xf numFmtId="164" fontId="14" fillId="0" borderId="0"/>
    <xf numFmtId="164" fontId="14" fillId="0" borderId="0"/>
    <xf numFmtId="164" fontId="2" fillId="0" borderId="0"/>
    <xf numFmtId="0" fontId="14" fillId="0" borderId="0"/>
    <xf numFmtId="173" fontId="14" fillId="0" borderId="0" applyFill="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4" fillId="15"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167" fontId="14" fillId="0" borderId="0" applyFill="0" applyBorder="0" applyAlignment="0" applyProtection="0"/>
    <xf numFmtId="168" fontId="14" fillId="0" borderId="0" applyFill="0" applyBorder="0" applyAlignment="0" applyProtection="0"/>
    <xf numFmtId="0" fontId="28" fillId="9" borderId="0" applyNumberFormat="0" applyBorder="0" applyAlignment="0" applyProtection="0"/>
    <xf numFmtId="0" fontId="29" fillId="7" borderId="0" applyNumberFormat="0" applyBorder="0" applyAlignment="0" applyProtection="0"/>
    <xf numFmtId="0" fontId="30" fillId="0" borderId="21" applyAlignment="0"/>
    <xf numFmtId="0" fontId="30" fillId="0" borderId="21" applyAlignment="0"/>
    <xf numFmtId="0" fontId="30" fillId="0" borderId="21">
      <alignment vertical="top" wrapText="1"/>
    </xf>
    <xf numFmtId="0" fontId="31" fillId="23" borderId="0" applyNumberFormat="0" applyBorder="0" applyAlignment="0" applyProtection="0"/>
    <xf numFmtId="0" fontId="31" fillId="23" borderId="0" applyNumberFormat="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7" borderId="0" applyNumberFormat="0" applyBorder="0" applyAlignment="0" applyProtection="0"/>
    <xf numFmtId="0" fontId="33" fillId="7"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24" borderId="22" applyNumberFormat="0" applyAlignment="0" applyProtection="0"/>
    <xf numFmtId="0" fontId="39" fillId="0" borderId="0" applyNumberFormat="0" applyFill="0" applyBorder="0" applyAlignment="0" applyProtection="0"/>
    <xf numFmtId="0" fontId="40" fillId="0" borderId="23" applyNumberFormat="0" applyFill="0" applyAlignment="0" applyProtection="0"/>
    <xf numFmtId="0" fontId="41" fillId="0" borderId="24" applyNumberFormat="0" applyFill="0" applyAlignment="0" applyProtection="0"/>
    <xf numFmtId="0" fontId="42" fillId="0" borderId="25" applyNumberFormat="0" applyFill="0" applyAlignment="0" applyProtection="0"/>
    <xf numFmtId="0" fontId="42" fillId="0" borderId="0" applyNumberFormat="0" applyFill="0" applyBorder="0" applyAlignment="0" applyProtection="0"/>
    <xf numFmtId="0" fontId="39"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43" fillId="0" borderId="0"/>
    <xf numFmtId="0" fontId="11" fillId="0" borderId="0"/>
    <xf numFmtId="0" fontId="14" fillId="0" borderId="0"/>
    <xf numFmtId="0" fontId="14" fillId="0" borderId="0"/>
    <xf numFmtId="169" fontId="11" fillId="0" borderId="0"/>
    <xf numFmtId="0" fontId="23" fillId="0" borderId="0"/>
    <xf numFmtId="0" fontId="11" fillId="0" borderId="0"/>
    <xf numFmtId="0" fontId="23" fillId="0" borderId="0"/>
    <xf numFmtId="0" fontId="45" fillId="25" borderId="0" applyNumberFormat="0" applyBorder="0" applyAlignment="0" applyProtection="0"/>
    <xf numFmtId="0" fontId="45" fillId="25" borderId="0" applyNumberFormat="0" applyBorder="0" applyAlignment="0" applyProtection="0"/>
    <xf numFmtId="0" fontId="46" fillId="26" borderId="0" applyNumberFormat="0" applyBorder="0" applyAlignment="0" applyProtection="0"/>
    <xf numFmtId="0" fontId="14" fillId="0" borderId="0"/>
    <xf numFmtId="0" fontId="11" fillId="0" borderId="0"/>
    <xf numFmtId="0" fontId="47" fillId="0" borderId="0"/>
    <xf numFmtId="170" fontId="44" fillId="0" borderId="0"/>
    <xf numFmtId="0" fontId="48" fillId="25" borderId="26" applyNumberFormat="0" applyAlignment="0" applyProtection="0"/>
    <xf numFmtId="0" fontId="48" fillId="25" borderId="26" applyNumberFormat="0" applyAlignment="0" applyProtection="0"/>
    <xf numFmtId="0" fontId="14" fillId="27" borderId="27" applyNumberFormat="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51" fillId="0" borderId="0" applyFill="0">
      <alignment wrapText="1"/>
    </xf>
    <xf numFmtId="0" fontId="24"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31" borderId="0" applyNumberFormat="0" applyBorder="0" applyAlignment="0" applyProtection="0"/>
    <xf numFmtId="0" fontId="52" fillId="0" borderId="28" applyNumberFormat="0" applyFill="0" applyAlignment="0" applyProtection="0"/>
    <xf numFmtId="0" fontId="53" fillId="32" borderId="29" applyNumberFormat="0" applyAlignment="0" applyProtection="0"/>
    <xf numFmtId="49" fontId="54" fillId="24" borderId="30">
      <alignment horizontal="center" vertical="top" wrapText="1"/>
    </xf>
    <xf numFmtId="0" fontId="55" fillId="24" borderId="26" applyNumberFormat="0" applyAlignment="0" applyProtection="0"/>
    <xf numFmtId="0" fontId="56" fillId="6" borderId="0" applyNumberFormat="0" applyBorder="0" applyAlignment="0" applyProtection="0"/>
    <xf numFmtId="0" fontId="11" fillId="0" borderId="0"/>
    <xf numFmtId="0" fontId="11" fillId="0" borderId="0"/>
    <xf numFmtId="0" fontId="14" fillId="0" borderId="0" applyNumberFormat="0" applyFill="0" applyBorder="0" applyAlignment="0" applyProtection="0"/>
    <xf numFmtId="0" fontId="14" fillId="0" borderId="0" applyNumberFormat="0" applyFill="0" applyBorder="0" applyAlignment="0" applyProtection="0"/>
    <xf numFmtId="0" fontId="57" fillId="0" borderId="31" applyProtection="0"/>
    <xf numFmtId="0" fontId="14" fillId="0" borderId="0" applyNumberFormat="0" applyFill="0" applyBorder="0" applyAlignment="0" applyProtection="0"/>
    <xf numFmtId="0" fontId="14" fillId="0" borderId="0" applyNumberFormat="0" applyFill="0" applyBorder="0" applyAlignment="0" applyProtection="0"/>
    <xf numFmtId="171" fontId="14" fillId="0" borderId="0" applyFill="0" applyBorder="0" applyAlignment="0" applyProtection="0"/>
    <xf numFmtId="40"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58" fillId="10" borderId="26" applyNumberFormat="0" applyAlignment="0" applyProtection="0"/>
    <xf numFmtId="0" fontId="57" fillId="0" borderId="31"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 fillId="0" borderId="0"/>
    <xf numFmtId="164" fontId="3" fillId="0" borderId="0"/>
    <xf numFmtId="164" fontId="3" fillId="0" borderId="0"/>
    <xf numFmtId="164" fontId="3" fillId="0" borderId="0"/>
    <xf numFmtId="0" fontId="66" fillId="0" borderId="0"/>
    <xf numFmtId="0" fontId="68" fillId="0" borderId="0"/>
    <xf numFmtId="0" fontId="80" fillId="0" borderId="0"/>
    <xf numFmtId="0" fontId="81" fillId="0" borderId="0"/>
    <xf numFmtId="0" fontId="80" fillId="0" borderId="0"/>
    <xf numFmtId="0" fontId="82" fillId="0" borderId="0"/>
    <xf numFmtId="0" fontId="61" fillId="0" borderId="0"/>
    <xf numFmtId="0" fontId="61" fillId="0" borderId="0"/>
    <xf numFmtId="0" fontId="82" fillId="0" borderId="0"/>
    <xf numFmtId="176" fontId="23" fillId="35" borderId="0" applyBorder="0" applyProtection="0">
      <alignment horizontal="left" vertical="top" wrapText="1"/>
    </xf>
    <xf numFmtId="176" fontId="23" fillId="37" borderId="0" applyBorder="0" applyProtection="0">
      <alignment horizontal="left" vertical="top" wrapText="1"/>
    </xf>
    <xf numFmtId="176" fontId="23" fillId="7" borderId="0" applyBorder="0" applyProtection="0">
      <alignment horizontal="left" vertical="top" wrapText="1"/>
    </xf>
    <xf numFmtId="176" fontId="23" fillId="40" borderId="0" applyBorder="0" applyProtection="0">
      <alignment horizontal="left" vertical="top" wrapText="1"/>
    </xf>
    <xf numFmtId="176" fontId="23" fillId="10" borderId="0" applyBorder="0" applyProtection="0">
      <alignment horizontal="left" vertical="top" wrapText="1"/>
    </xf>
    <xf numFmtId="176" fontId="23" fillId="43" borderId="0" applyBorder="0" applyProtection="0">
      <alignment horizontal="left" vertical="top" wrapText="1"/>
    </xf>
    <xf numFmtId="0" fontId="96"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176" fontId="23" fillId="35" borderId="0" applyBorder="0" applyProtection="0">
      <alignment horizontal="left" vertical="top" wrapText="1"/>
    </xf>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96" fillId="36"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176" fontId="23" fillId="37" borderId="0" applyBorder="0" applyProtection="0">
      <alignment horizontal="left" vertical="top" wrapText="1"/>
    </xf>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96" fillId="3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38" borderId="0" applyNumberFormat="0" applyBorder="0" applyAlignment="0" applyProtection="0"/>
    <xf numFmtId="176" fontId="23" fillId="7" borderId="0" applyBorder="0" applyProtection="0">
      <alignment horizontal="left" vertical="top" wrapText="1"/>
    </xf>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96"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39" borderId="0" applyNumberFormat="0" applyBorder="0" applyAlignment="0" applyProtection="0"/>
    <xf numFmtId="176" fontId="23" fillId="40" borderId="0" applyBorder="0" applyProtection="0">
      <alignment horizontal="left" vertical="top" wrapText="1"/>
    </xf>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96" fillId="41"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41" borderId="0" applyNumberFormat="0" applyBorder="0" applyAlignment="0" applyProtection="0"/>
    <xf numFmtId="176" fontId="23" fillId="10" borderId="0" applyBorder="0" applyProtection="0">
      <alignment horizontal="left" vertical="top" wrapText="1"/>
    </xf>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96"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176" fontId="23" fillId="43" borderId="0" applyBorder="0" applyProtection="0">
      <alignment horizontal="left" vertical="top" wrapText="1"/>
    </xf>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176" fontId="23" fillId="11" borderId="0" applyBorder="0" applyProtection="0">
      <alignment horizontal="left" vertical="top" wrapText="1"/>
    </xf>
    <xf numFmtId="176" fontId="23" fillId="12" borderId="0" applyBorder="0" applyProtection="0">
      <alignment horizontal="left" vertical="top" wrapText="1"/>
    </xf>
    <xf numFmtId="176" fontId="23" fillId="13" borderId="0" applyBorder="0" applyProtection="0">
      <alignment horizontal="left" vertical="top" wrapText="1"/>
    </xf>
    <xf numFmtId="176" fontId="23" fillId="40" borderId="0" applyBorder="0" applyProtection="0">
      <alignment horizontal="left" vertical="top" wrapText="1"/>
    </xf>
    <xf numFmtId="176" fontId="23" fillId="11" borderId="0" applyBorder="0" applyProtection="0">
      <alignment horizontal="left" vertical="top" wrapText="1"/>
    </xf>
    <xf numFmtId="176" fontId="23" fillId="48" borderId="0" applyBorder="0" applyProtection="0">
      <alignment horizontal="left" vertical="top" wrapText="1"/>
    </xf>
    <xf numFmtId="0" fontId="96" fillId="44"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44" borderId="0" applyNumberFormat="0" applyBorder="0" applyAlignment="0" applyProtection="0"/>
    <xf numFmtId="176" fontId="23" fillId="11" borderId="0" applyBorder="0" applyProtection="0">
      <alignment horizontal="left" vertical="top" wrapText="1"/>
    </xf>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96" fillId="45"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45" borderId="0" applyNumberFormat="0" applyBorder="0" applyAlignment="0" applyProtection="0"/>
    <xf numFmtId="176" fontId="23" fillId="12" borderId="0" applyBorder="0" applyProtection="0">
      <alignment horizontal="left" vertical="top" wrapText="1"/>
    </xf>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96" fillId="4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46" borderId="0" applyNumberFormat="0" applyBorder="0" applyAlignment="0" applyProtection="0"/>
    <xf numFmtId="176" fontId="23" fillId="13" borderId="0" applyBorder="0" applyProtection="0">
      <alignment horizontal="left" vertical="top" wrapText="1"/>
    </xf>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96" fillId="39"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39" borderId="0" applyNumberFormat="0" applyBorder="0" applyAlignment="0" applyProtection="0"/>
    <xf numFmtId="176" fontId="23" fillId="40" borderId="0" applyBorder="0" applyProtection="0">
      <alignment horizontal="left" vertical="top" wrapText="1"/>
    </xf>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96" fillId="44"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44" borderId="0" applyNumberFormat="0" applyBorder="0" applyAlignment="0" applyProtection="0"/>
    <xf numFmtId="176" fontId="23" fillId="11" borderId="0" applyBorder="0" applyProtection="0">
      <alignment horizontal="left" vertical="top" wrapText="1"/>
    </xf>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96"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176" fontId="23" fillId="48" borderId="0" applyBorder="0" applyProtection="0">
      <alignment horizontal="left" vertical="top" wrapText="1"/>
    </xf>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176" fontId="24" fillId="15" borderId="0" applyBorder="0" applyProtection="0">
      <alignment horizontal="left" vertical="top" wrapText="1"/>
    </xf>
    <xf numFmtId="176" fontId="24" fillId="12" borderId="0" applyBorder="0" applyProtection="0">
      <alignment horizontal="left" vertical="top" wrapText="1"/>
    </xf>
    <xf numFmtId="176" fontId="24" fillId="13" borderId="0" applyBorder="0" applyProtection="0">
      <alignment horizontal="left" vertical="top" wrapText="1"/>
    </xf>
    <xf numFmtId="176" fontId="24" fillId="16" borderId="0" applyBorder="0" applyProtection="0">
      <alignment horizontal="left" vertical="top" wrapText="1"/>
    </xf>
    <xf numFmtId="176" fontId="24" fillId="17" borderId="0" applyBorder="0" applyProtection="0">
      <alignment horizontal="left" vertical="top" wrapText="1"/>
    </xf>
    <xf numFmtId="176" fontId="24" fillId="53" borderId="0" applyBorder="0" applyProtection="0">
      <alignment horizontal="left" vertical="top" wrapText="1"/>
    </xf>
    <xf numFmtId="0" fontId="25" fillId="49"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49" borderId="0" applyNumberFormat="0" applyBorder="0" applyAlignment="0" applyProtection="0"/>
    <xf numFmtId="176" fontId="24" fillId="15" borderId="0" applyBorder="0" applyProtection="0">
      <alignment horizontal="left" vertical="top" wrapText="1"/>
    </xf>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5" fillId="45"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45" borderId="0" applyNumberFormat="0" applyBorder="0" applyAlignment="0" applyProtection="0"/>
    <xf numFmtId="176" fontId="24" fillId="12" borderId="0" applyBorder="0" applyProtection="0">
      <alignment horizontal="left" vertical="top" wrapText="1"/>
    </xf>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46"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46" borderId="0" applyNumberFormat="0" applyBorder="0" applyAlignment="0" applyProtection="0"/>
    <xf numFmtId="176" fontId="24" fillId="13" borderId="0" applyBorder="0" applyProtection="0">
      <alignment horizontal="left" vertical="top" wrapText="1"/>
    </xf>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5" fillId="50"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50" borderId="0" applyNumberFormat="0" applyBorder="0" applyAlignment="0" applyProtection="0"/>
    <xf numFmtId="176" fontId="24" fillId="16" borderId="0" applyBorder="0" applyProtection="0">
      <alignment horizontal="left" vertical="top" wrapText="1"/>
    </xf>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51"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51" borderId="0" applyNumberFormat="0" applyBorder="0" applyAlignment="0" applyProtection="0"/>
    <xf numFmtId="176" fontId="24" fillId="17" borderId="0" applyBorder="0" applyProtection="0">
      <alignment horizontal="left" vertical="top" wrapText="1"/>
    </xf>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5" fillId="52"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2" borderId="0" applyNumberFormat="0" applyBorder="0" applyAlignment="0" applyProtection="0"/>
    <xf numFmtId="176" fontId="24" fillId="53" borderId="0" applyBorder="0" applyProtection="0">
      <alignment horizontal="left" vertical="top" wrapText="1"/>
    </xf>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53" borderId="0" applyNumberFormat="0" applyBorder="0" applyAlignment="0" applyProtection="0"/>
    <xf numFmtId="0" fontId="24" fillId="49" borderId="0" applyNumberFormat="0" applyBorder="0" applyAlignment="0" applyProtection="0"/>
    <xf numFmtId="0" fontId="24" fillId="49"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25" fillId="54"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4" borderId="0" applyNumberFormat="0" applyBorder="0" applyAlignment="0" applyProtection="0"/>
    <xf numFmtId="176" fontId="24" fillId="55" borderId="0" applyBorder="0" applyProtection="0">
      <alignment horizontal="left" vertical="top" wrapText="1"/>
    </xf>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5" fillId="56"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6" borderId="0" applyNumberFormat="0" applyBorder="0" applyAlignment="0" applyProtection="0"/>
    <xf numFmtId="176" fontId="24" fillId="57" borderId="0" applyBorder="0" applyProtection="0">
      <alignment horizontal="left" vertical="top" wrapText="1"/>
    </xf>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5" fillId="58"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8" borderId="0" applyNumberFormat="0" applyBorder="0" applyAlignment="0" applyProtection="0"/>
    <xf numFmtId="176" fontId="24" fillId="59" borderId="0" applyBorder="0" applyProtection="0">
      <alignment horizontal="left" vertical="top" wrapText="1"/>
    </xf>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4" fillId="59" borderId="0" applyNumberFormat="0" applyBorder="0" applyAlignment="0" applyProtection="0"/>
    <xf numFmtId="0" fontId="25" fillId="50"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50" borderId="0" applyNumberFormat="0" applyBorder="0" applyAlignment="0" applyProtection="0"/>
    <xf numFmtId="176" fontId="24" fillId="16" borderId="0" applyBorder="0" applyProtection="0">
      <alignment horizontal="left" vertical="top" wrapText="1"/>
    </xf>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51"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51" borderId="0" applyNumberFormat="0" applyBorder="0" applyAlignment="0" applyProtection="0"/>
    <xf numFmtId="176" fontId="24" fillId="17" borderId="0" applyBorder="0" applyProtection="0">
      <alignment horizontal="left" vertical="top" wrapText="1"/>
    </xf>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5" fillId="60"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0" borderId="0" applyNumberFormat="0" applyBorder="0" applyAlignment="0" applyProtection="0"/>
    <xf numFmtId="176" fontId="24" fillId="61" borderId="0" applyBorder="0" applyProtection="0">
      <alignment horizontal="left" vertical="top" wrapText="1"/>
    </xf>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24" fillId="61" borderId="0" applyNumberFormat="0" applyBorder="0" applyAlignment="0" applyProtection="0"/>
    <xf numFmtId="0" fontId="97" fillId="36"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36" borderId="0" applyNumberFormat="0" applyBorder="0" applyAlignment="0" applyProtection="0"/>
    <xf numFmtId="176" fontId="56" fillId="37" borderId="0" applyBorder="0" applyProtection="0">
      <alignment horizontal="left" vertical="top" wrapText="1"/>
    </xf>
    <xf numFmtId="0" fontId="56"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56" fillId="37" borderId="0" applyNumberFormat="0" applyBorder="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61" fillId="63" borderId="27" applyNumberFormat="0" applyAlignment="0" applyProtection="0"/>
    <xf numFmtId="0" fontId="61" fillId="63" borderId="27" applyNumberFormat="0" applyAlignment="0" applyProtection="0"/>
    <xf numFmtId="0" fontId="61" fillId="63" borderId="27" applyNumberForma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14" fillId="62" borderId="27" applyNumberFormat="0" applyFont="0" applyAlignment="0" applyProtection="0"/>
    <xf numFmtId="0" fontId="61" fillId="63" borderId="27" applyNumberFormat="0" applyAlignment="0" applyProtection="0"/>
    <xf numFmtId="178" fontId="83" fillId="0" borderId="32" applyAlignment="0" applyProtection="0"/>
    <xf numFmtId="0" fontId="98" fillId="64" borderId="26" applyNumberFormat="0" applyAlignment="0" applyProtection="0"/>
    <xf numFmtId="0" fontId="76" fillId="24" borderId="26" applyNumberFormat="0" applyAlignment="0" applyProtection="0"/>
    <xf numFmtId="0" fontId="76" fillId="24" borderId="26" applyNumberFormat="0" applyAlignment="0" applyProtection="0"/>
    <xf numFmtId="0" fontId="76" fillId="64" borderId="26" applyNumberFormat="0" applyAlignment="0" applyProtection="0"/>
    <xf numFmtId="176" fontId="76" fillId="24" borderId="26" applyProtection="0">
      <alignment horizontal="left" vertical="top" wrapText="1"/>
    </xf>
    <xf numFmtId="0" fontId="76" fillId="24" borderId="26" applyNumberFormat="0" applyAlignment="0" applyProtection="0"/>
    <xf numFmtId="0" fontId="76" fillId="24" borderId="26" applyNumberFormat="0" applyAlignment="0" applyProtection="0"/>
    <xf numFmtId="0" fontId="76" fillId="24" borderId="26" applyNumberFormat="0" applyAlignment="0" applyProtection="0"/>
    <xf numFmtId="0" fontId="76" fillId="24" borderId="26" applyNumberFormat="0" applyAlignment="0" applyProtection="0"/>
    <xf numFmtId="0" fontId="76" fillId="24" borderId="26" applyNumberFormat="0" applyAlignment="0" applyProtection="0"/>
    <xf numFmtId="0" fontId="76" fillId="24" borderId="26" applyNumberFormat="0" applyAlignment="0" applyProtection="0"/>
    <xf numFmtId="0" fontId="76" fillId="24" borderId="26" applyNumberFormat="0" applyAlignment="0" applyProtection="0"/>
    <xf numFmtId="0" fontId="76" fillId="24" borderId="26" applyNumberFormat="0" applyAlignment="0" applyProtection="0"/>
    <xf numFmtId="0" fontId="31" fillId="65" borderId="33" applyNumberFormat="0" applyAlignment="0" applyProtection="0"/>
    <xf numFmtId="0" fontId="53" fillId="32" borderId="33" applyNumberFormat="0" applyAlignment="0" applyProtection="0"/>
    <xf numFmtId="0" fontId="53" fillId="32" borderId="33" applyNumberFormat="0" applyAlignment="0" applyProtection="0"/>
    <xf numFmtId="0" fontId="53" fillId="65" borderId="33" applyNumberFormat="0" applyAlignment="0" applyProtection="0"/>
    <xf numFmtId="176" fontId="53" fillId="32" borderId="33" applyProtection="0">
      <alignment horizontal="left" vertical="top" wrapText="1"/>
    </xf>
    <xf numFmtId="0" fontId="53" fillId="32" borderId="33" applyNumberFormat="0" applyAlignment="0" applyProtection="0"/>
    <xf numFmtId="0" fontId="53" fillId="32" borderId="33" applyNumberFormat="0" applyAlignment="0" applyProtection="0"/>
    <xf numFmtId="0" fontId="53" fillId="32" borderId="33" applyNumberFormat="0" applyAlignment="0" applyProtection="0"/>
    <xf numFmtId="0" fontId="53" fillId="32" borderId="33" applyNumberFormat="0" applyAlignment="0" applyProtection="0"/>
    <xf numFmtId="0" fontId="53" fillId="32" borderId="33" applyNumberFormat="0" applyAlignment="0" applyProtection="0"/>
    <xf numFmtId="0" fontId="53" fillId="32" borderId="33" applyNumberFormat="0" applyAlignment="0" applyProtection="0"/>
    <xf numFmtId="0" fontId="53" fillId="32" borderId="33" applyNumberFormat="0" applyAlignment="0" applyProtection="0"/>
    <xf numFmtId="0" fontId="53" fillId="32" borderId="33" applyNumberFormat="0" applyAlignment="0" applyProtection="0"/>
    <xf numFmtId="4" fontId="84" fillId="0" borderId="0">
      <alignment horizontal="right"/>
      <protection locked="0"/>
    </xf>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65"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8" fontId="14" fillId="0" borderId="0" applyFill="0" applyBorder="0" applyProtection="0">
      <alignment horizontal="left" vertical="top" wrapText="1"/>
    </xf>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8" fontId="14" fillId="0" borderId="0" applyFill="0" applyBorder="0" applyProtection="0">
      <alignment horizontal="left" vertical="top" wrapText="1"/>
    </xf>
    <xf numFmtId="179" fontId="14" fillId="0" borderId="0" applyFont="0" applyFill="0" applyBorder="0" applyAlignment="0" applyProtection="0"/>
    <xf numFmtId="180" fontId="14" fillId="0" borderId="0" applyFont="0" applyFill="0" applyBorder="0" applyAlignment="0" applyProtection="0"/>
    <xf numFmtId="165"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180"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0" fontId="14" fillId="0" borderId="0" applyFont="0" applyFill="0" applyBorder="0" applyAlignment="0" applyProtection="0"/>
    <xf numFmtId="183" fontId="14" fillId="0" borderId="0" applyFill="0" applyBorder="0" applyAlignment="0" applyProtection="0"/>
    <xf numFmtId="180" fontId="14" fillId="0" borderId="0" applyFont="0" applyFill="0" applyBorder="0" applyAlignment="0" applyProtection="0"/>
    <xf numFmtId="180" fontId="23"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61" fillId="0" borderId="0" applyFont="0" applyFill="0" applyBorder="0" applyAlignment="0" applyProtection="0"/>
    <xf numFmtId="180" fontId="61" fillId="0" borderId="0" applyFont="0" applyFill="0" applyBorder="0" applyAlignment="0" applyProtection="0"/>
    <xf numFmtId="180" fontId="23"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79" fontId="14" fillId="0" borderId="0" applyFont="0" applyFill="0" applyBorder="0" applyAlignment="0" applyProtection="0"/>
    <xf numFmtId="180" fontId="14"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4" fontId="14" fillId="0" borderId="0" applyFont="0" applyFill="0" applyBorder="0" applyAlignment="0" applyProtection="0"/>
    <xf numFmtId="185" fontId="2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29" fillId="38" borderId="0" applyNumberFormat="0" applyBorder="0" applyAlignment="0" applyProtection="0"/>
    <xf numFmtId="176" fontId="29" fillId="7" borderId="0" applyBorder="0" applyProtection="0">
      <alignment horizontal="left" vertical="top" wrapText="1"/>
    </xf>
    <xf numFmtId="0" fontId="112" fillId="0" borderId="34" applyAlignment="0"/>
    <xf numFmtId="187" fontId="14" fillId="0" borderId="0" applyFont="0" applyFill="0" applyBorder="0" applyAlignment="0" applyProtection="0"/>
    <xf numFmtId="0" fontId="79" fillId="0" borderId="0"/>
    <xf numFmtId="0" fontId="32" fillId="0" borderId="0" applyNumberFormat="0" applyFill="0" applyBorder="0" applyAlignment="0" applyProtection="0"/>
    <xf numFmtId="0" fontId="50" fillId="0" borderId="0" applyNumberFormat="0" applyFill="0" applyBorder="0" applyAlignment="0" applyProtection="0"/>
    <xf numFmtId="176" fontId="50" fillId="0" borderId="0" applyFill="0" applyBorder="0" applyProtection="0">
      <alignment horizontal="left" vertical="top" wrapText="1"/>
    </xf>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99" fillId="38"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176" fontId="29" fillId="7" borderId="0" applyBorder="0" applyProtection="0">
      <alignment horizontal="left" vertical="top" wrapText="1"/>
    </xf>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38" borderId="0" applyNumberFormat="0" applyBorder="0" applyAlignment="0" applyProtection="0"/>
    <xf numFmtId="0" fontId="85" fillId="24" borderId="0" applyNumberFormat="0" applyBorder="0" applyAlignment="0" applyProtection="0"/>
    <xf numFmtId="0" fontId="78" fillId="24" borderId="0" applyNumberFormat="0" applyBorder="0" applyAlignment="0" applyProtection="0"/>
    <xf numFmtId="0" fontId="86" fillId="0" borderId="0"/>
    <xf numFmtId="0" fontId="100" fillId="0" borderId="23" applyNumberFormat="0" applyFill="0" applyAlignment="0" applyProtection="0"/>
    <xf numFmtId="0" fontId="72" fillId="0" borderId="23" applyNumberFormat="0" applyFill="0" applyAlignment="0" applyProtection="0"/>
    <xf numFmtId="176" fontId="72" fillId="0" borderId="23" applyFill="0" applyProtection="0">
      <alignment horizontal="left" vertical="top" wrapText="1"/>
    </xf>
    <xf numFmtId="0" fontId="72" fillId="0" borderId="23" applyNumberFormat="0" applyFill="0" applyAlignment="0" applyProtection="0"/>
    <xf numFmtId="0" fontId="72" fillId="0" borderId="23" applyNumberFormat="0" applyFill="0" applyAlignment="0" applyProtection="0"/>
    <xf numFmtId="0" fontId="72" fillId="0" borderId="23" applyNumberFormat="0" applyFill="0" applyAlignment="0" applyProtection="0"/>
    <xf numFmtId="0" fontId="72" fillId="0" borderId="23" applyNumberFormat="0" applyFill="0" applyAlignment="0" applyProtection="0"/>
    <xf numFmtId="0" fontId="101" fillId="0" borderId="24" applyNumberFormat="0" applyFill="0" applyAlignment="0" applyProtection="0"/>
    <xf numFmtId="0" fontId="73" fillId="0" borderId="24" applyNumberFormat="0" applyFill="0" applyAlignment="0" applyProtection="0"/>
    <xf numFmtId="176" fontId="73" fillId="0" borderId="24" applyFill="0" applyProtection="0">
      <alignment horizontal="left" vertical="top" wrapText="1"/>
    </xf>
    <xf numFmtId="0" fontId="73" fillId="0" borderId="24" applyNumberFormat="0" applyFill="0" applyAlignment="0" applyProtection="0"/>
    <xf numFmtId="0" fontId="73" fillId="0" borderId="24" applyNumberFormat="0" applyFill="0" applyAlignment="0" applyProtection="0"/>
    <xf numFmtId="0" fontId="73" fillId="0" borderId="24" applyNumberFormat="0" applyFill="0" applyAlignment="0" applyProtection="0"/>
    <xf numFmtId="0" fontId="73" fillId="0" borderId="24" applyNumberFormat="0" applyFill="0" applyAlignment="0" applyProtection="0"/>
    <xf numFmtId="0" fontId="102" fillId="0" borderId="25" applyNumberFormat="0" applyFill="0" applyAlignment="0" applyProtection="0"/>
    <xf numFmtId="0" fontId="74" fillId="0" borderId="25" applyNumberFormat="0" applyFill="0" applyAlignment="0" applyProtection="0"/>
    <xf numFmtId="176" fontId="74" fillId="0" borderId="25" applyFill="0" applyProtection="0">
      <alignment horizontal="left" vertical="top" wrapText="1"/>
    </xf>
    <xf numFmtId="0" fontId="74" fillId="0" borderId="25" applyNumberFormat="0" applyFill="0" applyAlignment="0" applyProtection="0"/>
    <xf numFmtId="0" fontId="74" fillId="0" borderId="25" applyNumberFormat="0" applyFill="0" applyAlignment="0" applyProtection="0"/>
    <xf numFmtId="0" fontId="74" fillId="0" borderId="25" applyNumberFormat="0" applyFill="0" applyAlignment="0" applyProtection="0"/>
    <xf numFmtId="0" fontId="74" fillId="0" borderId="25" applyNumberFormat="0" applyFill="0" applyAlignment="0" applyProtection="0"/>
    <xf numFmtId="0" fontId="102" fillId="0" borderId="0" applyNumberFormat="0" applyFill="0" applyBorder="0" applyAlignment="0" applyProtection="0"/>
    <xf numFmtId="0" fontId="74" fillId="0" borderId="0" applyNumberFormat="0" applyFill="0" applyBorder="0" applyAlignment="0" applyProtection="0"/>
    <xf numFmtId="176" fontId="74" fillId="0" borderId="0" applyFill="0" applyBorder="0" applyProtection="0">
      <alignment horizontal="left" vertical="top" wrapText="1"/>
    </xf>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69" fillId="0" borderId="0" applyNumberFormat="0" applyFill="0" applyBorder="0" applyAlignment="0" applyProtection="0"/>
    <xf numFmtId="0" fontId="114" fillId="0" borderId="0" applyNumberFormat="0" applyFill="0" applyBorder="0" applyAlignment="0" applyProtection="0">
      <alignment vertical="top"/>
      <protection locked="0"/>
    </xf>
    <xf numFmtId="0" fontId="103" fillId="42" borderId="26" applyNumberFormat="0" applyAlignment="0" applyProtection="0"/>
    <xf numFmtId="0" fontId="85" fillId="63" borderId="0" applyNumberFormat="0" applyBorder="0" applyAlignment="0" applyProtection="0"/>
    <xf numFmtId="0" fontId="85" fillId="63" borderId="0" applyNumberFormat="0" applyBorder="0" applyAlignment="0" applyProtection="0"/>
    <xf numFmtId="0" fontId="78" fillId="66" borderId="0" applyNumberFormat="0" applyBorder="0" applyAlignment="0" applyProtection="0"/>
    <xf numFmtId="0" fontId="85" fillId="66" borderId="0" applyNumberFormat="0" applyBorder="0" applyAlignment="0" applyProtection="0"/>
    <xf numFmtId="0" fontId="58" fillId="42" borderId="26" applyNumberFormat="0" applyAlignment="0" applyProtection="0"/>
    <xf numFmtId="0" fontId="58" fillId="42"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2" borderId="26" applyNumberFormat="0" applyAlignment="0" applyProtection="0"/>
    <xf numFmtId="176" fontId="58" fillId="43" borderId="26" applyProtection="0">
      <alignment horizontal="left" vertical="top" wrapText="1"/>
    </xf>
    <xf numFmtId="0" fontId="58" fillId="43"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2" borderId="26" applyNumberFormat="0" applyAlignment="0" applyProtection="0"/>
    <xf numFmtId="0" fontId="58" fillId="42"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2"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2"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2" borderId="26" applyNumberFormat="0" applyAlignment="0" applyProtection="0"/>
    <xf numFmtId="0" fontId="58" fillId="43" borderId="26" applyNumberFormat="0" applyAlignment="0" applyProtection="0"/>
    <xf numFmtId="0" fontId="58" fillId="43" borderId="26" applyNumberFormat="0" applyAlignment="0" applyProtection="0"/>
    <xf numFmtId="0" fontId="58" fillId="42" borderId="26" applyNumberFormat="0" applyAlignment="0" applyProtection="0"/>
    <xf numFmtId="0" fontId="58" fillId="42" borderId="26" applyNumberFormat="0" applyAlignment="0" applyProtection="0"/>
    <xf numFmtId="0" fontId="58" fillId="42" borderId="26" applyNumberFormat="0" applyAlignment="0" applyProtection="0"/>
    <xf numFmtId="0" fontId="58" fillId="42" borderId="26" applyNumberFormat="0" applyAlignment="0" applyProtection="0"/>
    <xf numFmtId="0" fontId="24" fillId="54" borderId="0" applyNumberFormat="0" applyBorder="0" applyAlignment="0" applyProtection="0"/>
    <xf numFmtId="0" fontId="24" fillId="54" borderId="0" applyNumberFormat="0" applyBorder="0" applyAlignment="0" applyProtection="0"/>
    <xf numFmtId="0" fontId="24" fillId="56" borderId="0" applyNumberFormat="0" applyBorder="0" applyAlignment="0" applyProtection="0"/>
    <xf numFmtId="0" fontId="24" fillId="56"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0" borderId="0" applyNumberFormat="0" applyBorder="0" applyAlignment="0" applyProtection="0"/>
    <xf numFmtId="0" fontId="24" fillId="50"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176" fontId="70" fillId="24" borderId="35" applyProtection="0">
      <alignment horizontal="left" vertical="top" wrapText="1"/>
    </xf>
    <xf numFmtId="0" fontId="70" fillId="64" borderId="35" applyNumberFormat="0" applyAlignment="0" applyProtection="0"/>
    <xf numFmtId="0" fontId="70" fillId="64" borderId="35" applyNumberFormat="0" applyAlignment="0" applyProtection="0"/>
    <xf numFmtId="0" fontId="76" fillId="64" borderId="26" applyNumberFormat="0" applyAlignment="0" applyProtection="0"/>
    <xf numFmtId="0" fontId="76" fillId="64" borderId="26" applyNumberFormat="0" applyAlignment="0" applyProtection="0"/>
    <xf numFmtId="0" fontId="43" fillId="0" borderId="0">
      <alignment horizontal="right" vertical="top"/>
    </xf>
    <xf numFmtId="0" fontId="87" fillId="0" borderId="0">
      <alignment horizontal="justify" vertical="top" wrapText="1"/>
    </xf>
    <xf numFmtId="0" fontId="43" fillId="0" borderId="0">
      <alignment horizontal="left"/>
    </xf>
    <xf numFmtId="4" fontId="87" fillId="0" borderId="0">
      <alignment horizontal="right"/>
    </xf>
    <xf numFmtId="0" fontId="87" fillId="0" borderId="0">
      <alignment horizontal="right"/>
    </xf>
    <xf numFmtId="4" fontId="87" fillId="0" borderId="0">
      <alignment horizontal="right" wrapText="1"/>
    </xf>
    <xf numFmtId="0" fontId="87" fillId="0" borderId="0">
      <alignment horizontal="right"/>
    </xf>
    <xf numFmtId="4" fontId="87" fillId="0" borderId="0">
      <alignment horizontal="right"/>
    </xf>
    <xf numFmtId="1" fontId="84" fillId="0" borderId="0">
      <alignment horizontal="center" vertical="top"/>
      <protection locked="0"/>
    </xf>
    <xf numFmtId="49" fontId="84" fillId="0" borderId="0">
      <alignment horizontal="left" vertical="top" wrapText="1"/>
      <protection locked="0"/>
    </xf>
    <xf numFmtId="49" fontId="84" fillId="0" borderId="0">
      <alignment horizontal="center"/>
      <protection locked="0"/>
    </xf>
    <xf numFmtId="0" fontId="88" fillId="0" borderId="0" applyBorder="0" applyProtection="0">
      <alignment horizontal="right" vertical="top" wrapText="1"/>
    </xf>
    <xf numFmtId="0" fontId="104" fillId="0" borderId="36" applyNumberFormat="0" applyFill="0" applyAlignment="0" applyProtection="0"/>
    <xf numFmtId="0" fontId="75" fillId="0" borderId="36" applyNumberFormat="0" applyFill="0" applyAlignment="0" applyProtection="0"/>
    <xf numFmtId="176" fontId="75" fillId="0" borderId="36" applyFill="0" applyProtection="0">
      <alignment horizontal="left" vertical="top" wrapText="1"/>
    </xf>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75" fillId="0" borderId="36" applyNumberFormat="0" applyFill="0" applyAlignment="0" applyProtection="0"/>
    <xf numFmtId="0" fontId="56" fillId="36" borderId="0" applyNumberFormat="0" applyBorder="0" applyAlignment="0" applyProtection="0"/>
    <xf numFmtId="0" fontId="56" fillId="36" borderId="0" applyNumberFormat="0" applyBorder="0" applyAlignment="0" applyProtection="0"/>
    <xf numFmtId="0" fontId="14" fillId="0" borderId="0">
      <alignment horizontal="justify" vertical="top" wrapText="1"/>
    </xf>
    <xf numFmtId="0" fontId="88" fillId="0" borderId="0" applyBorder="0">
      <alignment horizontal="justify" vertical="top" wrapText="1"/>
      <protection locked="0"/>
    </xf>
    <xf numFmtId="0" fontId="72" fillId="0" borderId="23" applyNumberFormat="0" applyFill="0" applyAlignment="0" applyProtection="0"/>
    <xf numFmtId="0" fontId="72" fillId="0" borderId="23" applyNumberFormat="0" applyFill="0" applyAlignment="0" applyProtection="0"/>
    <xf numFmtId="176" fontId="72" fillId="0" borderId="23" applyFill="0" applyProtection="0">
      <alignment horizontal="left" vertical="top" wrapText="1"/>
    </xf>
    <xf numFmtId="0" fontId="73" fillId="0" borderId="24" applyNumberFormat="0" applyFill="0" applyAlignment="0" applyProtection="0"/>
    <xf numFmtId="176" fontId="73" fillId="0" borderId="24" applyFill="0" applyProtection="0">
      <alignment horizontal="left" vertical="top" wrapText="1"/>
    </xf>
    <xf numFmtId="0" fontId="74" fillId="0" borderId="25" applyNumberFormat="0" applyFill="0" applyAlignment="0" applyProtection="0"/>
    <xf numFmtId="176" fontId="74" fillId="0" borderId="25" applyFill="0" applyProtection="0">
      <alignment horizontal="left" vertical="top" wrapText="1"/>
    </xf>
    <xf numFmtId="0" fontId="74" fillId="0" borderId="0" applyNumberFormat="0" applyFill="0" applyBorder="0" applyAlignment="0" applyProtection="0"/>
    <xf numFmtId="176" fontId="74" fillId="0" borderId="0" applyFill="0" applyBorder="0" applyProtection="0">
      <alignment horizontal="left" vertical="top" wrapText="1"/>
    </xf>
    <xf numFmtId="0" fontId="71" fillId="0" borderId="0" applyNumberFormat="0" applyFill="0" applyBorder="0" applyAlignment="0" applyProtection="0"/>
    <xf numFmtId="176" fontId="71" fillId="0" borderId="0" applyFill="0" applyBorder="0" applyProtection="0">
      <alignment horizontal="left" vertical="top" wrapText="1"/>
    </xf>
    <xf numFmtId="0" fontId="14" fillId="0" borderId="0"/>
    <xf numFmtId="0" fontId="14" fillId="0" borderId="0"/>
    <xf numFmtId="0" fontId="14" fillId="0" borderId="0"/>
    <xf numFmtId="176" fontId="14" fillId="0" borderId="0">
      <alignment horizontal="left" vertical="top" wrapText="1"/>
    </xf>
    <xf numFmtId="0" fontId="14" fillId="0" borderId="0"/>
    <xf numFmtId="0" fontId="1" fillId="0" borderId="0"/>
    <xf numFmtId="0" fontId="10" fillId="0" borderId="0">
      <alignment vertical="top"/>
    </xf>
    <xf numFmtId="0" fontId="14" fillId="0" borderId="0"/>
    <xf numFmtId="0" fontId="61" fillId="0" borderId="0"/>
    <xf numFmtId="0" fontId="14" fillId="0" borderId="0"/>
    <xf numFmtId="0" fontId="10" fillId="0" borderId="0"/>
    <xf numFmtId="0" fontId="10" fillId="0" borderId="0"/>
    <xf numFmtId="0" fontId="10" fillId="0" borderId="0">
      <alignment vertical="top"/>
    </xf>
    <xf numFmtId="176" fontId="14" fillId="0" borderId="0" applyFill="0">
      <alignment horizontal="left" vertical="top" wrapText="1"/>
    </xf>
    <xf numFmtId="176" fontId="14" fillId="0" borderId="0" applyFill="0">
      <alignment horizontal="left" vertical="top" wrapText="1"/>
    </xf>
    <xf numFmtId="0" fontId="113" fillId="0" borderId="0"/>
    <xf numFmtId="0" fontId="14" fillId="0" borderId="0"/>
    <xf numFmtId="0" fontId="10" fillId="0" borderId="0"/>
    <xf numFmtId="0" fontId="10" fillId="0" borderId="0"/>
    <xf numFmtId="177" fontId="14" fillId="0" borderId="0"/>
    <xf numFmtId="177" fontId="14" fillId="0" borderId="0"/>
    <xf numFmtId="177" fontId="14" fillId="0" borderId="0"/>
    <xf numFmtId="0" fontId="14" fillId="0" borderId="0"/>
    <xf numFmtId="0" fontId="14" fillId="0" borderId="0"/>
    <xf numFmtId="177" fontId="14" fillId="0" borderId="0"/>
    <xf numFmtId="176" fontId="14" fillId="0" borderId="0" applyFill="0">
      <alignment horizontal="left" vertical="top" wrapText="1"/>
    </xf>
    <xf numFmtId="0" fontId="14" fillId="0" borderId="0"/>
    <xf numFmtId="0" fontId="1" fillId="0" borderId="0"/>
    <xf numFmtId="0" fontId="1" fillId="0" borderId="0"/>
    <xf numFmtId="0" fontId="91" fillId="0" borderId="0"/>
    <xf numFmtId="0" fontId="105" fillId="0" borderId="0">
      <alignment horizontal="left" wrapText="1"/>
    </xf>
    <xf numFmtId="176" fontId="14" fillId="0" borderId="0" applyFill="0">
      <alignment horizontal="left" vertical="top" wrapText="1"/>
    </xf>
    <xf numFmtId="0" fontId="105" fillId="0" borderId="0">
      <alignment horizontal="left" wrapText="1"/>
    </xf>
    <xf numFmtId="0" fontId="14" fillId="0" borderId="0"/>
    <xf numFmtId="0" fontId="105" fillId="0" borderId="0">
      <alignment horizontal="left" wrapText="1"/>
    </xf>
    <xf numFmtId="0" fontId="105" fillId="0" borderId="0">
      <alignment horizontal="left" wrapText="1"/>
    </xf>
    <xf numFmtId="0" fontId="14" fillId="0" borderId="0">
      <alignment horizontal="left" vertical="justify"/>
    </xf>
    <xf numFmtId="0" fontId="61" fillId="0" borderId="0"/>
    <xf numFmtId="0" fontId="14" fillId="0" borderId="0"/>
    <xf numFmtId="0" fontId="14" fillId="0" borderId="0"/>
    <xf numFmtId="176" fontId="14" fillId="0" borderId="0" applyFill="0">
      <alignment horizontal="left" vertical="top" wrapText="1"/>
    </xf>
    <xf numFmtId="0" fontId="14" fillId="0" borderId="0">
      <alignment horizontal="left" vertical="justify"/>
    </xf>
    <xf numFmtId="0" fontId="14" fillId="0" borderId="0"/>
    <xf numFmtId="0" fontId="14" fillId="0" borderId="0">
      <alignment horizontal="left" vertical="justify"/>
    </xf>
    <xf numFmtId="176" fontId="14" fillId="0" borderId="0" applyFill="0">
      <alignment horizontal="left" vertical="top" wrapText="1"/>
    </xf>
    <xf numFmtId="0" fontId="14" fillId="0" borderId="0"/>
    <xf numFmtId="0" fontId="14" fillId="0" borderId="0"/>
    <xf numFmtId="0" fontId="1" fillId="0" borderId="0"/>
    <xf numFmtId="0" fontId="14" fillId="0" borderId="0"/>
    <xf numFmtId="176" fontId="14" fillId="0" borderId="0" applyFill="0">
      <alignment horizontal="left" vertical="top" wrapText="1"/>
    </xf>
    <xf numFmtId="0" fontId="14" fillId="0" borderId="0"/>
    <xf numFmtId="0" fontId="14" fillId="0" borderId="0"/>
    <xf numFmtId="0" fontId="106" fillId="0" borderId="0"/>
    <xf numFmtId="176" fontId="14" fillId="0" borderId="0" applyFill="0">
      <alignment horizontal="left" vertical="top" wrapText="1"/>
    </xf>
    <xf numFmtId="0" fontId="106" fillId="0" borderId="0"/>
    <xf numFmtId="0" fontId="14" fillId="0" borderId="0"/>
    <xf numFmtId="0" fontId="106" fillId="0" borderId="0"/>
    <xf numFmtId="0" fontId="106" fillId="0" borderId="0"/>
    <xf numFmtId="0" fontId="106" fillId="0" borderId="0"/>
    <xf numFmtId="0" fontId="14" fillId="0" borderId="0">
      <alignment wrapText="1"/>
    </xf>
    <xf numFmtId="0" fontId="107" fillId="67"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7" borderId="0" applyNumberFormat="0" applyBorder="0" applyAlignment="0" applyProtection="0"/>
    <xf numFmtId="176" fontId="46" fillId="68" borderId="0" applyBorder="0" applyProtection="0">
      <alignment horizontal="left" vertical="top" wrapText="1"/>
    </xf>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8" borderId="0" applyNumberFormat="0" applyBorder="0" applyAlignment="0" applyProtection="0"/>
    <xf numFmtId="0" fontId="46" fillId="67" borderId="0" applyNumberFormat="0" applyBorder="0" applyAlignment="0" applyProtection="0"/>
    <xf numFmtId="0" fontId="46" fillId="67" borderId="0" applyNumberFormat="0" applyBorder="0" applyAlignment="0" applyProtection="0"/>
    <xf numFmtId="176" fontId="46" fillId="68" borderId="0" applyBorder="0" applyProtection="0">
      <alignment horizontal="left" vertical="top" wrapText="1"/>
    </xf>
    <xf numFmtId="0" fontId="14" fillId="0" borderId="0" applyNumberFormat="0" applyFill="0" applyBorder="0" applyAlignment="0" applyProtection="0"/>
    <xf numFmtId="186" fontId="89" fillId="0" borderId="0"/>
    <xf numFmtId="186" fontId="9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91"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xf numFmtId="0" fontId="14" fillId="0" borderId="0"/>
    <xf numFmtId="0" fontId="14" fillId="0" borderId="0"/>
    <xf numFmtId="0" fontId="61" fillId="0" borderId="0"/>
    <xf numFmtId="0" fontId="14" fillId="0" borderId="0"/>
    <xf numFmtId="0" fontId="14" fillId="0" borderId="0"/>
    <xf numFmtId="0" fontId="61" fillId="0" borderId="0"/>
    <xf numFmtId="0" fontId="14" fillId="0" borderId="0"/>
    <xf numFmtId="0" fontId="14" fillId="0" borderId="0"/>
    <xf numFmtId="0" fontId="61" fillId="0" borderId="0"/>
    <xf numFmtId="0" fontId="14" fillId="0" borderId="0"/>
    <xf numFmtId="0" fontId="14" fillId="0" borderId="0"/>
    <xf numFmtId="0" fontId="61" fillId="0" borderId="0"/>
    <xf numFmtId="0" fontId="14" fillId="0" borderId="0"/>
    <xf numFmtId="0" fontId="61" fillId="0" borderId="0"/>
    <xf numFmtId="0" fontId="61"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14" fillId="0" borderId="0">
      <alignment horizontal="left" vertical="justify"/>
    </xf>
    <xf numFmtId="0" fontId="61"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61" fillId="0" borderId="0"/>
    <xf numFmtId="0" fontId="92" fillId="0" borderId="0"/>
    <xf numFmtId="0" fontId="10"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61"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61" fillId="0" borderId="0"/>
    <xf numFmtId="0" fontId="92" fillId="0" borderId="0"/>
    <xf numFmtId="0" fontId="92" fillId="0" borderId="0"/>
    <xf numFmtId="0" fontId="92" fillId="0" borderId="0"/>
    <xf numFmtId="0" fontId="61" fillId="0" borderId="0"/>
    <xf numFmtId="0" fontId="92" fillId="0" borderId="0"/>
    <xf numFmtId="0" fontId="61" fillId="0" borderId="0"/>
    <xf numFmtId="0" fontId="92" fillId="0" borderId="0"/>
    <xf numFmtId="0" fontId="14" fillId="0" borderId="0">
      <alignment horizontal="left" vertical="justify"/>
    </xf>
    <xf numFmtId="0" fontId="92" fillId="0" borderId="0"/>
    <xf numFmtId="0" fontId="92" fillId="0" borderId="0"/>
    <xf numFmtId="0" fontId="14" fillId="0" borderId="0"/>
    <xf numFmtId="0" fontId="14" fillId="0" borderId="0"/>
    <xf numFmtId="0" fontId="14" fillId="0" borderId="0"/>
    <xf numFmtId="0" fontId="61" fillId="0" borderId="0"/>
    <xf numFmtId="0" fontId="14" fillId="0" borderId="0"/>
    <xf numFmtId="0" fontId="14" fillId="0" borderId="0"/>
    <xf numFmtId="0" fontId="14" fillId="0" borderId="0"/>
    <xf numFmtId="0" fontId="14" fillId="0" borderId="0"/>
    <xf numFmtId="0" fontId="14" fillId="0" borderId="0"/>
    <xf numFmtId="0" fontId="61" fillId="0" borderId="0"/>
    <xf numFmtId="0" fontId="14" fillId="0" borderId="0"/>
    <xf numFmtId="0" fontId="14" fillId="0" borderId="0"/>
    <xf numFmtId="0" fontId="61" fillId="0" borderId="0"/>
    <xf numFmtId="0" fontId="14" fillId="0" borderId="0"/>
    <xf numFmtId="0" fontId="14" fillId="0" borderId="0"/>
    <xf numFmtId="0" fontId="61" fillId="0" borderId="0"/>
    <xf numFmtId="0" fontId="14" fillId="0" borderId="0"/>
    <xf numFmtId="0" fontId="14" fillId="0" borderId="0"/>
    <xf numFmtId="0" fontId="61" fillId="0" borderId="0"/>
    <xf numFmtId="0" fontId="14" fillId="0" borderId="0"/>
    <xf numFmtId="0" fontId="14" fillId="0" borderId="0"/>
    <xf numFmtId="0" fontId="61" fillId="0" borderId="0"/>
    <xf numFmtId="0" fontId="14" fillId="0" borderId="0"/>
    <xf numFmtId="0" fontId="14" fillId="0" borderId="0"/>
    <xf numFmtId="0" fontId="61" fillId="0" borderId="0"/>
    <xf numFmtId="0" fontId="108" fillId="0" borderId="0"/>
    <xf numFmtId="0" fontId="14" fillId="0" borderId="0"/>
    <xf numFmtId="0" fontId="61" fillId="0" borderId="0"/>
    <xf numFmtId="0" fontId="61" fillId="0" borderId="0"/>
    <xf numFmtId="0" fontId="14" fillId="0" borderId="0"/>
    <xf numFmtId="0" fontId="61" fillId="0" borderId="0"/>
    <xf numFmtId="0" fontId="14" fillId="0" borderId="0"/>
    <xf numFmtId="0" fontId="14" fillId="0" borderId="0"/>
    <xf numFmtId="0" fontId="61" fillId="0" borderId="0"/>
    <xf numFmtId="0" fontId="1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4" fillId="0" borderId="0"/>
    <xf numFmtId="0" fontId="61" fillId="0" borderId="0"/>
    <xf numFmtId="0" fontId="14" fillId="0" borderId="0"/>
    <xf numFmtId="0" fontId="61" fillId="0" borderId="0"/>
    <xf numFmtId="0" fontId="14" fillId="0" borderId="0"/>
    <xf numFmtId="0" fontId="61" fillId="0" borderId="0"/>
    <xf numFmtId="0" fontId="14" fillId="0" borderId="0"/>
    <xf numFmtId="0" fontId="61" fillId="0" borderId="0"/>
    <xf numFmtId="0" fontId="14" fillId="0" borderId="0"/>
    <xf numFmtId="0" fontId="61" fillId="0" borderId="0"/>
    <xf numFmtId="0" fontId="14" fillId="0" borderId="0"/>
    <xf numFmtId="0" fontId="14" fillId="0" borderId="0"/>
    <xf numFmtId="0" fontId="14" fillId="0" borderId="0"/>
    <xf numFmtId="0" fontId="14" fillId="0" borderId="0"/>
    <xf numFmtId="0" fontId="61" fillId="0" borderId="0"/>
    <xf numFmtId="0" fontId="14" fillId="0" borderId="0"/>
    <xf numFmtId="0" fontId="61" fillId="0" borderId="0"/>
    <xf numFmtId="0" fontId="14" fillId="0" borderId="0"/>
    <xf numFmtId="0" fontId="14" fillId="0" borderId="0"/>
    <xf numFmtId="0" fontId="14" fillId="0" borderId="0"/>
    <xf numFmtId="0" fontId="14" fillId="0" borderId="0"/>
    <xf numFmtId="0" fontId="61" fillId="0" borderId="0"/>
    <xf numFmtId="0" fontId="14" fillId="0" borderId="0"/>
    <xf numFmtId="0" fontId="6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xf numFmtId="0" fontId="14" fillId="0" borderId="0"/>
    <xf numFmtId="0" fontId="61" fillId="0" borderId="0"/>
    <xf numFmtId="0" fontId="14" fillId="0" borderId="0"/>
    <xf numFmtId="0" fontId="61" fillId="0" borderId="0"/>
    <xf numFmtId="0" fontId="14" fillId="0" borderId="0"/>
    <xf numFmtId="0" fontId="61" fillId="0" borderId="0"/>
    <xf numFmtId="0" fontId="14" fillId="0" borderId="0"/>
    <xf numFmtId="0" fontId="61" fillId="0" borderId="0"/>
    <xf numFmtId="0" fontId="14" fillId="0" borderId="0"/>
    <xf numFmtId="0" fontId="61" fillId="0" borderId="0"/>
    <xf numFmtId="0" fontId="14" fillId="0" borderId="0"/>
    <xf numFmtId="0" fontId="61" fillId="0" borderId="0"/>
    <xf numFmtId="0" fontId="14" fillId="0" borderId="0"/>
    <xf numFmtId="0" fontId="61" fillId="0" borderId="0"/>
    <xf numFmtId="0" fontId="14" fillId="0" borderId="0"/>
    <xf numFmtId="0" fontId="61" fillId="0" borderId="0"/>
    <xf numFmtId="0" fontId="14" fillId="0" borderId="0"/>
    <xf numFmtId="0" fontId="61" fillId="0" borderId="0"/>
    <xf numFmtId="0" fontId="14" fillId="0" borderId="0"/>
    <xf numFmtId="0" fontId="93" fillId="0" borderId="0"/>
    <xf numFmtId="0" fontId="14" fillId="0" borderId="0"/>
    <xf numFmtId="0" fontId="14" fillId="0" borderId="0"/>
    <xf numFmtId="0" fontId="14" fillId="0" borderId="0"/>
    <xf numFmtId="0" fontId="14" fillId="0" borderId="0"/>
    <xf numFmtId="0" fontId="14" fillId="0" borderId="0"/>
    <xf numFmtId="0" fontId="61" fillId="0" borderId="0"/>
    <xf numFmtId="0" fontId="14" fillId="0" borderId="0"/>
    <xf numFmtId="0" fontId="61" fillId="0" borderId="0"/>
    <xf numFmtId="0" fontId="14" fillId="0" borderId="0"/>
    <xf numFmtId="0" fontId="14" fillId="0" borderId="0"/>
    <xf numFmtId="0" fontId="61" fillId="0" borderId="0"/>
    <xf numFmtId="0" fontId="14" fillId="0" borderId="0"/>
    <xf numFmtId="0" fontId="14" fillId="0" borderId="0"/>
    <xf numFmtId="0" fontId="14" fillId="0" borderId="0"/>
    <xf numFmtId="0" fontId="14" fillId="0" borderId="0"/>
    <xf numFmtId="0" fontId="61" fillId="0" borderId="0"/>
    <xf numFmtId="0" fontId="61" fillId="0" borderId="0"/>
    <xf numFmtId="0" fontId="61" fillId="0" borderId="0"/>
    <xf numFmtId="0" fontId="61" fillId="0" borderId="0"/>
    <xf numFmtId="0" fontId="14" fillId="0" borderId="0"/>
    <xf numFmtId="0" fontId="14" fillId="0" borderId="0"/>
    <xf numFmtId="0" fontId="14" fillId="0" borderId="0"/>
    <xf numFmtId="0" fontId="6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xf numFmtId="0" fontId="14" fillId="0" borderId="0"/>
    <xf numFmtId="4" fontId="92" fillId="0" borderId="0">
      <alignment horizontal="justify" vertical="top" wrapText="1"/>
    </xf>
    <xf numFmtId="4" fontId="92" fillId="0" borderId="0">
      <alignment horizontal="justify" vertical="top" wrapText="1"/>
    </xf>
    <xf numFmtId="4" fontId="92" fillId="0" borderId="0">
      <alignment horizontal="justify" vertical="justify"/>
    </xf>
    <xf numFmtId="4" fontId="94" fillId="0" borderId="0">
      <alignment horizontal="justify"/>
    </xf>
    <xf numFmtId="0" fontId="108" fillId="62"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176" fontId="14" fillId="63" borderId="27" applyProtection="0">
      <alignment horizontal="left" vertical="top" wrapText="1"/>
    </xf>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14" fillId="63" borderId="27" applyNumberFormat="0" applyFont="0" applyAlignment="0" applyProtection="0"/>
    <xf numFmtId="0" fontId="23" fillId="69" borderId="37" applyNumberFormat="0" applyFont="0" applyAlignment="0" applyProtection="0"/>
    <xf numFmtId="0" fontId="14" fillId="62" borderId="27" applyNumberFormat="0" applyFont="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4" fillId="0" borderId="0"/>
    <xf numFmtId="0" fontId="14"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ill="0" applyBorder="0" applyProtection="0">
      <alignment horizontal="left" vertical="top" wrapText="1"/>
    </xf>
    <xf numFmtId="9" fontId="14" fillId="0" borderId="0" applyFont="0" applyFill="0" applyBorder="0" applyAlignment="0" applyProtection="0"/>
    <xf numFmtId="9" fontId="14" fillId="0" borderId="0" applyFont="0" applyFill="0" applyBorder="0" applyAlignment="0" applyProtection="0"/>
    <xf numFmtId="9" fontId="14" fillId="0" borderId="0" applyFill="0" applyBorder="0" applyProtection="0">
      <alignment horizontal="left" vertical="top" wrapText="1"/>
    </xf>
    <xf numFmtId="9" fontId="14" fillId="0" borderId="0" applyFont="0" applyFill="0" applyBorder="0" applyAlignment="0" applyProtection="0"/>
    <xf numFmtId="9" fontId="14" fillId="0" borderId="0" applyFill="0" applyBorder="0" applyProtection="0">
      <alignment horizontal="left" vertical="top" wrapText="1"/>
    </xf>
    <xf numFmtId="9" fontId="14" fillId="0" borderId="0" applyFill="0" applyBorder="0" applyProtection="0">
      <alignment horizontal="left" vertical="top" wrapText="1"/>
    </xf>
    <xf numFmtId="0" fontId="109" fillId="0" borderId="0"/>
    <xf numFmtId="176" fontId="14" fillId="63" borderId="27" applyProtection="0">
      <alignment horizontal="left" vertical="top" wrapText="1"/>
    </xf>
    <xf numFmtId="0" fontId="14" fillId="62" borderId="27" applyNumberFormat="0" applyFont="0" applyAlignment="0" applyProtection="0"/>
    <xf numFmtId="176" fontId="49" fillId="0" borderId="0" applyFill="0" applyBorder="0" applyProtection="0">
      <alignment horizontal="left" vertical="top" wrapText="1"/>
    </xf>
    <xf numFmtId="0" fontId="110" fillId="64" borderId="35" applyNumberFormat="0" applyAlignment="0" applyProtection="0"/>
    <xf numFmtId="0" fontId="70" fillId="24" borderId="35" applyNumberFormat="0" applyAlignment="0" applyProtection="0"/>
    <xf numFmtId="0" fontId="70" fillId="24" borderId="35" applyNumberFormat="0" applyAlignment="0" applyProtection="0"/>
    <xf numFmtId="176" fontId="70" fillId="24" borderId="35" applyProtection="0">
      <alignment horizontal="left" vertical="top" wrapText="1"/>
    </xf>
    <xf numFmtId="0" fontId="70" fillId="24" borderId="35" applyNumberFormat="0" applyAlignment="0" applyProtection="0"/>
    <xf numFmtId="0" fontId="70" fillId="24" borderId="35" applyNumberFormat="0" applyAlignment="0" applyProtection="0"/>
    <xf numFmtId="0" fontId="70" fillId="24" borderId="35" applyNumberFormat="0" applyAlignment="0" applyProtection="0"/>
    <xf numFmtId="0" fontId="70" fillId="24" borderId="35" applyNumberFormat="0" applyAlignment="0" applyProtection="0"/>
    <xf numFmtId="0" fontId="70" fillId="24" borderId="35" applyNumberFormat="0" applyAlignment="0" applyProtection="0"/>
    <xf numFmtId="0" fontId="70" fillId="24" borderId="35" applyNumberFormat="0" applyAlignment="0" applyProtection="0"/>
    <xf numFmtId="0" fontId="70" fillId="24" borderId="35" applyNumberFormat="0" applyAlignment="0" applyProtection="0"/>
    <xf numFmtId="0" fontId="70" fillId="24" borderId="35" applyNumberFormat="0" applyAlignment="0" applyProtection="0"/>
    <xf numFmtId="0" fontId="70" fillId="64" borderId="35" applyNumberFormat="0" applyAlignment="0" applyProtection="0"/>
    <xf numFmtId="10" fontId="61" fillId="0" borderId="0" applyFill="0" applyBorder="0" applyAlignment="0" applyProtection="0"/>
    <xf numFmtId="10"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ill="0" applyBorder="0" applyProtection="0">
      <alignment horizontal="left" vertical="top" wrapText="1"/>
    </xf>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76" fontId="50" fillId="0" borderId="0" applyFill="0" applyBorder="0" applyProtection="0">
      <alignment horizontal="left" vertical="top" wrapText="1"/>
    </xf>
    <xf numFmtId="176" fontId="24" fillId="55" borderId="0" applyBorder="0" applyProtection="0">
      <alignment horizontal="left" vertical="top" wrapText="1"/>
    </xf>
    <xf numFmtId="176" fontId="24" fillId="57" borderId="0" applyBorder="0" applyProtection="0">
      <alignment horizontal="left" vertical="top" wrapText="1"/>
    </xf>
    <xf numFmtId="176" fontId="24" fillId="59" borderId="0" applyBorder="0" applyProtection="0">
      <alignment horizontal="left" vertical="top" wrapText="1"/>
    </xf>
    <xf numFmtId="176" fontId="24" fillId="16" borderId="0" applyBorder="0" applyProtection="0">
      <alignment horizontal="left" vertical="top" wrapText="1"/>
    </xf>
    <xf numFmtId="176" fontId="24" fillId="17" borderId="0" applyBorder="0" applyProtection="0">
      <alignment horizontal="left" vertical="top" wrapText="1"/>
    </xf>
    <xf numFmtId="176" fontId="24" fillId="61" borderId="0" applyBorder="0" applyProtection="0">
      <alignment horizontal="left" vertical="top" wrapText="1"/>
    </xf>
    <xf numFmtId="176" fontId="75" fillId="0" borderId="36" applyFill="0" applyProtection="0">
      <alignment horizontal="left" vertical="top" wrapText="1"/>
    </xf>
    <xf numFmtId="0" fontId="75" fillId="0" borderId="36" applyNumberFormat="0" applyFill="0" applyAlignment="0" applyProtection="0"/>
    <xf numFmtId="0" fontId="75" fillId="0" borderId="36" applyNumberFormat="0" applyFill="0" applyAlignment="0" applyProtection="0"/>
    <xf numFmtId="176" fontId="53" fillId="32" borderId="33" applyProtection="0">
      <alignment horizontal="left" vertical="top" wrapText="1"/>
    </xf>
    <xf numFmtId="0" fontId="53" fillId="65" borderId="33" applyNumberFormat="0" applyAlignment="0" applyProtection="0"/>
    <xf numFmtId="0" fontId="53" fillId="65" borderId="33" applyNumberFormat="0" applyAlignment="0" applyProtection="0"/>
    <xf numFmtId="176" fontId="76" fillId="24" borderId="26" applyProtection="0">
      <alignment horizontal="left" vertical="top" wrapText="1"/>
    </xf>
    <xf numFmtId="1" fontId="88" fillId="0" borderId="0" applyFill="0" applyBorder="0" applyProtection="0">
      <alignment horizontal="center" vertical="top" wrapText="1"/>
    </xf>
    <xf numFmtId="176" fontId="56" fillId="37" borderId="0" applyBorder="0" applyProtection="0">
      <alignment horizontal="left" vertical="top" wrapText="1"/>
    </xf>
    <xf numFmtId="0" fontId="80" fillId="0" borderId="0"/>
    <xf numFmtId="0" fontId="113" fillId="0" borderId="0"/>
    <xf numFmtId="0" fontId="113" fillId="0" borderId="0"/>
    <xf numFmtId="0" fontId="14" fillId="0" borderId="0"/>
    <xf numFmtId="0" fontId="14" fillId="0" borderId="0"/>
    <xf numFmtId="0" fontId="82" fillId="0" borderId="0"/>
    <xf numFmtId="0" fontId="82" fillId="0" borderId="0"/>
    <xf numFmtId="0" fontId="61" fillId="0" borderId="0"/>
    <xf numFmtId="0" fontId="14" fillId="0" borderId="0"/>
    <xf numFmtId="0" fontId="82" fillId="0" borderId="0"/>
    <xf numFmtId="0" fontId="109" fillId="0" borderId="0"/>
    <xf numFmtId="0" fontId="50" fillId="0" borderId="0" applyNumberFormat="0" applyFill="0" applyBorder="0" applyAlignment="0" applyProtection="0"/>
    <xf numFmtId="0" fontId="50"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76" fontId="71" fillId="0" borderId="0" applyFill="0" applyBorder="0" applyProtection="0">
      <alignment horizontal="left" vertical="top" wrapText="1"/>
    </xf>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26" fillId="0" borderId="31" applyNumberFormat="0" applyFill="0" applyAlignment="0" applyProtection="0"/>
    <xf numFmtId="0" fontId="57" fillId="0" borderId="31" applyNumberFormat="0" applyFill="0" applyAlignment="0" applyProtection="0"/>
    <xf numFmtId="176" fontId="57" fillId="0" borderId="31" applyFill="0" applyProtection="0">
      <alignment horizontal="left" vertical="top" wrapText="1"/>
    </xf>
    <xf numFmtId="0" fontId="57" fillId="0" borderId="31" applyNumberFormat="0" applyFill="0" applyAlignment="0" applyProtection="0"/>
    <xf numFmtId="0" fontId="57" fillId="0" borderId="31" applyNumberFormat="0" applyFill="0" applyAlignment="0" applyProtection="0"/>
    <xf numFmtId="0" fontId="57" fillId="0" borderId="31" applyNumberFormat="0" applyFill="0" applyAlignment="0" applyProtection="0"/>
    <xf numFmtId="0" fontId="57" fillId="0" borderId="31" applyNumberFormat="0" applyFill="0" applyAlignment="0" applyProtection="0"/>
    <xf numFmtId="0" fontId="57" fillId="0" borderId="31" applyNumberFormat="0" applyFill="0" applyAlignment="0" applyProtection="0"/>
    <xf numFmtId="0" fontId="57" fillId="0" borderId="31" applyNumberFormat="0" applyFill="0" applyAlignment="0" applyProtection="0"/>
    <xf numFmtId="0" fontId="58" fillId="42" borderId="26" applyNumberFormat="0" applyAlignment="0" applyProtection="0"/>
    <xf numFmtId="0" fontId="58" fillId="42" borderId="26" applyNumberFormat="0" applyAlignment="0" applyProtection="0"/>
    <xf numFmtId="166" fontId="14" fillId="0" borderId="0" applyFont="0" applyFill="0" applyBorder="0" applyAlignment="0" applyProtection="0"/>
    <xf numFmtId="166" fontId="10"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88" fontId="14" fillId="0" borderId="0" applyFill="0" applyBorder="0" applyProtection="0">
      <alignment horizontal="left" vertical="top" wrapText="1"/>
    </xf>
    <xf numFmtId="165" fontId="14" fillId="0" borderId="0" applyFont="0" applyFill="0" applyBorder="0" applyAlignment="0" applyProtection="0"/>
    <xf numFmtId="188" fontId="14" fillId="0" borderId="0" applyFill="0" applyBorder="0" applyProtection="0">
      <alignment horizontal="left" vertical="top" wrapText="1"/>
    </xf>
    <xf numFmtId="165" fontId="14" fillId="0" borderId="0" applyFont="0" applyFill="0" applyBorder="0" applyAlignment="0" applyProtection="0"/>
    <xf numFmtId="165" fontId="14" fillId="0" borderId="0" applyFont="0" applyFill="0" applyBorder="0" applyAlignment="0" applyProtection="0"/>
    <xf numFmtId="188" fontId="14" fillId="0" borderId="0" applyFill="0" applyBorder="0" applyProtection="0">
      <alignment horizontal="left" vertical="top" wrapText="1"/>
    </xf>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88" fontId="14" fillId="0" borderId="0" applyFill="0" applyBorder="0" applyProtection="0">
      <alignment horizontal="left" vertical="top" wrapText="1"/>
    </xf>
    <xf numFmtId="188" fontId="14" fillId="0" borderId="0" applyFill="0" applyBorder="0" applyProtection="0">
      <alignment horizontal="left" vertical="top" wrapText="1"/>
    </xf>
    <xf numFmtId="165" fontId="14" fillId="0" borderId="0" applyFont="0" applyFill="0" applyBorder="0" applyAlignment="0" applyProtection="0"/>
    <xf numFmtId="188" fontId="14" fillId="0" borderId="0" applyFill="0" applyBorder="0" applyProtection="0">
      <alignment horizontal="left" vertical="top" wrapText="1"/>
    </xf>
    <xf numFmtId="188" fontId="14" fillId="0" borderId="0" applyFill="0" applyBorder="0" applyProtection="0">
      <alignment horizontal="left" vertical="top" wrapText="1"/>
    </xf>
    <xf numFmtId="175" fontId="2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ill="0" applyBorder="0" applyAlignment="0" applyProtection="0"/>
    <xf numFmtId="165" fontId="14" fillId="0" borderId="0" applyFont="0" applyFill="0" applyBorder="0" applyAlignment="0" applyProtection="0"/>
    <xf numFmtId="176" fontId="58" fillId="43" borderId="26" applyProtection="0">
      <alignment horizontal="left" vertical="top" wrapText="1"/>
    </xf>
    <xf numFmtId="176" fontId="57" fillId="0" borderId="31" applyFill="0" applyProtection="0">
      <alignment horizontal="left" vertical="top" wrapText="1"/>
    </xf>
    <xf numFmtId="0" fontId="111" fillId="0" borderId="0" applyNumberFormat="0" applyFill="0" applyBorder="0" applyAlignment="0" applyProtection="0"/>
    <xf numFmtId="0" fontId="49" fillId="0" borderId="0" applyNumberFormat="0" applyFill="0" applyBorder="0" applyAlignment="0" applyProtection="0"/>
    <xf numFmtId="176" fontId="49" fillId="0" borderId="0" applyFill="0" applyBorder="0" applyProtection="0">
      <alignment horizontal="left" vertical="top" wrapText="1"/>
    </xf>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4" fontId="95" fillId="0" borderId="0" applyBorder="0">
      <alignment horizontal="right" wrapText="1"/>
    </xf>
    <xf numFmtId="44"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77" fillId="0" borderId="0"/>
    <xf numFmtId="0" fontId="14" fillId="0" borderId="0"/>
    <xf numFmtId="0" fontId="14" fillId="0" borderId="0"/>
    <xf numFmtId="0" fontId="14" fillId="0" borderId="0"/>
    <xf numFmtId="0" fontId="14" fillId="0" borderId="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66" fillId="0" borderId="0"/>
  </cellStyleXfs>
  <cellXfs count="217">
    <xf numFmtId="164" fontId="0" fillId="0" borderId="0" xfId="0"/>
    <xf numFmtId="164" fontId="4" fillId="0" borderId="0" xfId="0" applyFont="1" applyAlignment="1">
      <alignment horizontal="right"/>
    </xf>
    <xf numFmtId="164" fontId="0" fillId="0" borderId="0" xfId="0" applyAlignment="1">
      <alignment wrapText="1"/>
    </xf>
    <xf numFmtId="164" fontId="0" fillId="0" borderId="0" xfId="0" applyAlignment="1">
      <alignment horizontal="right" wrapText="1"/>
    </xf>
    <xf numFmtId="164"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164" fontId="4" fillId="0" borderId="0" xfId="0" applyFont="1"/>
    <xf numFmtId="164" fontId="6" fillId="0" borderId="0" xfId="0" applyFont="1"/>
    <xf numFmtId="164" fontId="4" fillId="0" borderId="0" xfId="0" quotePrefix="1" applyFont="1"/>
    <xf numFmtId="49" fontId="8" fillId="0" borderId="16" xfId="0" applyNumberFormat="1" applyFont="1" applyBorder="1" applyAlignment="1">
      <alignment horizontal="right" vertical="top"/>
    </xf>
    <xf numFmtId="49" fontId="8" fillId="0" borderId="0" xfId="0" applyNumberFormat="1" applyFont="1" applyAlignment="1">
      <alignment horizontal="right" vertical="top"/>
    </xf>
    <xf numFmtId="164" fontId="0" fillId="0" borderId="0" xfId="0" applyAlignment="1">
      <alignment horizontal="right"/>
    </xf>
    <xf numFmtId="164" fontId="0" fillId="0" borderId="5" xfId="0" applyBorder="1" applyAlignment="1">
      <alignment vertical="center"/>
    </xf>
    <xf numFmtId="164" fontId="0" fillId="0" borderId="3" xfId="0" applyBorder="1" applyAlignment="1">
      <alignment vertical="center"/>
    </xf>
    <xf numFmtId="164" fontId="4" fillId="0" borderId="12" xfId="0" applyFont="1" applyBorder="1" applyAlignment="1">
      <alignment horizontal="right" vertical="center"/>
    </xf>
    <xf numFmtId="164" fontId="0" fillId="0" borderId="0" xfId="0" applyAlignment="1">
      <alignment vertical="center"/>
    </xf>
    <xf numFmtId="164" fontId="4" fillId="0" borderId="0" xfId="0" applyFont="1" applyAlignment="1">
      <alignment horizontal="right" vertical="center"/>
    </xf>
    <xf numFmtId="164" fontId="0" fillId="0" borderId="7" xfId="0" applyBorder="1" applyAlignment="1">
      <alignment vertical="center"/>
    </xf>
    <xf numFmtId="164" fontId="4" fillId="0" borderId="13" xfId="0" applyFont="1" applyBorder="1" applyAlignment="1">
      <alignment horizontal="right" vertical="center"/>
    </xf>
    <xf numFmtId="164" fontId="4" fillId="0" borderId="7" xfId="0" applyFont="1" applyBorder="1" applyAlignment="1">
      <alignment vertical="center"/>
    </xf>
    <xf numFmtId="164" fontId="0" fillId="0" borderId="10" xfId="0" applyBorder="1" applyAlignment="1">
      <alignment vertical="center"/>
    </xf>
    <xf numFmtId="164" fontId="0" fillId="0" borderId="15" xfId="0" applyBorder="1" applyAlignment="1">
      <alignment horizontal="right" vertical="center"/>
    </xf>
    <xf numFmtId="164" fontId="4" fillId="0" borderId="3" xfId="0" applyFont="1" applyBorder="1" applyAlignment="1">
      <alignment vertical="center"/>
    </xf>
    <xf numFmtId="164" fontId="0" fillId="0" borderId="17" xfId="0" applyBorder="1"/>
    <xf numFmtId="164" fontId="4" fillId="0" borderId="17" xfId="0" quotePrefix="1" applyFont="1" applyBorder="1"/>
    <xf numFmtId="164" fontId="4" fillId="0" borderId="17" xfId="0" applyFont="1" applyBorder="1"/>
    <xf numFmtId="49" fontId="8" fillId="0" borderId="16" xfId="0" applyNumberFormat="1" applyFont="1" applyBorder="1" applyAlignment="1">
      <alignment vertical="top"/>
    </xf>
    <xf numFmtId="164" fontId="5" fillId="0" borderId="1" xfId="0" applyFont="1" applyBorder="1" applyAlignment="1">
      <alignment horizontal="right" vertical="center" wrapText="1"/>
    </xf>
    <xf numFmtId="4" fontId="5" fillId="0" borderId="1" xfId="0" applyNumberFormat="1" applyFont="1" applyBorder="1" applyAlignment="1">
      <alignment horizontal="right" vertical="center" wrapText="1"/>
    </xf>
    <xf numFmtId="164" fontId="0" fillId="0" borderId="0" xfId="0" applyAlignment="1">
      <alignment vertical="top" wrapText="1"/>
    </xf>
    <xf numFmtId="164" fontId="0" fillId="0" borderId="0" xfId="0" applyAlignment="1">
      <alignment vertical="top"/>
    </xf>
    <xf numFmtId="164" fontId="0" fillId="0" borderId="0" xfId="0" applyAlignment="1">
      <alignment horizontal="right" vertical="top"/>
    </xf>
    <xf numFmtId="164" fontId="8" fillId="0" borderId="16" xfId="0" applyFont="1" applyBorder="1" applyAlignment="1">
      <alignment horizontal="right" wrapText="1"/>
    </xf>
    <xf numFmtId="4" fontId="8" fillId="0" borderId="16" xfId="0" applyNumberFormat="1" applyFont="1" applyBorder="1" applyAlignment="1">
      <alignment horizontal="right" wrapText="1"/>
    </xf>
    <xf numFmtId="4" fontId="0" fillId="0" borderId="0" xfId="0" applyNumberFormat="1" applyAlignment="1">
      <alignment horizontal="right"/>
    </xf>
    <xf numFmtId="3" fontId="0" fillId="0" borderId="0" xfId="0" applyNumberFormat="1" applyAlignment="1">
      <alignment horizontal="right"/>
    </xf>
    <xf numFmtId="164" fontId="0" fillId="0" borderId="0" xfId="0" applyAlignment="1">
      <alignment horizontal="right" vertical="center"/>
    </xf>
    <xf numFmtId="164" fontId="0" fillId="0" borderId="18" xfId="0" applyBorder="1" applyAlignment="1">
      <alignment horizontal="right" vertical="center"/>
    </xf>
    <xf numFmtId="4" fontId="0" fillId="0" borderId="18" xfId="0" applyNumberFormat="1" applyBorder="1" applyAlignment="1">
      <alignment horizontal="right" vertical="center"/>
    </xf>
    <xf numFmtId="4" fontId="4" fillId="0" borderId="18" xfId="0" applyNumberFormat="1" applyFont="1" applyBorder="1" applyAlignment="1">
      <alignment horizontal="right" vertical="center"/>
    </xf>
    <xf numFmtId="164" fontId="0" fillId="0" borderId="19" xfId="0" applyBorder="1" applyAlignment="1">
      <alignment vertical="top" wrapText="1"/>
    </xf>
    <xf numFmtId="164" fontId="0" fillId="0" borderId="19" xfId="0" applyBorder="1" applyAlignment="1">
      <alignment horizontal="right" wrapText="1"/>
    </xf>
    <xf numFmtId="4" fontId="0" fillId="0" borderId="19" xfId="0" applyNumberFormat="1" applyBorder="1" applyAlignment="1">
      <alignment horizontal="right" wrapText="1"/>
    </xf>
    <xf numFmtId="164" fontId="4" fillId="0" borderId="2" xfId="0" applyFont="1" applyBorder="1" applyAlignment="1">
      <alignment horizontal="left" vertical="center"/>
    </xf>
    <xf numFmtId="164" fontId="4" fillId="0" borderId="0" xfId="0" applyFont="1" applyAlignment="1">
      <alignment horizontal="left" vertical="center"/>
    </xf>
    <xf numFmtId="164" fontId="4" fillId="0" borderId="6" xfId="0" applyFont="1" applyBorder="1" applyAlignment="1">
      <alignment horizontal="left" vertical="center"/>
    </xf>
    <xf numFmtId="164" fontId="0" fillId="0" borderId="0" xfId="0" applyAlignment="1">
      <alignment horizontal="left" vertical="center"/>
    </xf>
    <xf numFmtId="164" fontId="0" fillId="0" borderId="9" xfId="0" applyBorder="1" applyAlignment="1">
      <alignment horizontal="left" vertical="center"/>
    </xf>
    <xf numFmtId="164" fontId="0" fillId="0" borderId="13" xfId="0" applyBorder="1" applyAlignment="1">
      <alignment horizontal="right" vertical="center"/>
    </xf>
    <xf numFmtId="0" fontId="4" fillId="0" borderId="0" xfId="0" applyNumberFormat="1" applyFont="1" applyAlignment="1">
      <alignment horizontal="left" wrapText="1"/>
    </xf>
    <xf numFmtId="0" fontId="18" fillId="0" borderId="0" xfId="0" applyNumberFormat="1" applyFont="1" applyAlignment="1">
      <alignment vertical="top" wrapText="1"/>
    </xf>
    <xf numFmtId="0" fontId="18" fillId="0" borderId="0" xfId="0" applyNumberFormat="1" applyFont="1" applyAlignment="1">
      <alignment horizontal="left" wrapText="1"/>
    </xf>
    <xf numFmtId="164" fontId="18" fillId="0" borderId="0" xfId="0" applyFont="1" applyAlignment="1">
      <alignment horizontal="right" wrapText="1"/>
    </xf>
    <xf numFmtId="4" fontId="18" fillId="0" borderId="0" xfId="0" applyNumberFormat="1" applyFont="1" applyAlignment="1">
      <alignment horizontal="right" wrapText="1"/>
    </xf>
    <xf numFmtId="164" fontId="18" fillId="0" borderId="0" xfId="0" applyFont="1" applyAlignment="1">
      <alignment wrapText="1"/>
    </xf>
    <xf numFmtId="0" fontId="18" fillId="0" borderId="19" xfId="0" applyNumberFormat="1" applyFont="1" applyBorder="1" applyAlignment="1">
      <alignment vertical="top" wrapText="1"/>
    </xf>
    <xf numFmtId="0" fontId="18" fillId="0" borderId="19" xfId="0" applyNumberFormat="1" applyFont="1" applyBorder="1" applyAlignment="1">
      <alignment horizontal="left" wrapText="1"/>
    </xf>
    <xf numFmtId="164" fontId="18" fillId="0" borderId="19" xfId="0" applyFont="1" applyBorder="1" applyAlignment="1">
      <alignment horizontal="right" wrapText="1"/>
    </xf>
    <xf numFmtId="4" fontId="18" fillId="0" borderId="19" xfId="0" applyNumberFormat="1" applyFont="1" applyBorder="1" applyAlignment="1">
      <alignment horizontal="right" wrapText="1"/>
    </xf>
    <xf numFmtId="0" fontId="19" fillId="0" borderId="16" xfId="0" applyNumberFormat="1" applyFont="1" applyBorder="1" applyAlignment="1">
      <alignment vertical="top"/>
    </xf>
    <xf numFmtId="0" fontId="19" fillId="0" borderId="16" xfId="0" applyNumberFormat="1" applyFont="1" applyBorder="1" applyAlignment="1">
      <alignment horizontal="left" wrapText="1"/>
    </xf>
    <xf numFmtId="164" fontId="19" fillId="0" borderId="16" xfId="0" applyFont="1" applyBorder="1" applyAlignment="1">
      <alignment horizontal="right" wrapText="1"/>
    </xf>
    <xf numFmtId="4" fontId="19" fillId="0" borderId="16" xfId="0" applyNumberFormat="1" applyFont="1" applyBorder="1" applyAlignment="1">
      <alignment horizontal="right" wrapText="1"/>
    </xf>
    <xf numFmtId="49" fontId="19" fillId="0" borderId="16" xfId="0" applyNumberFormat="1" applyFont="1" applyBorder="1" applyAlignment="1">
      <alignment horizontal="right" vertical="top"/>
    </xf>
    <xf numFmtId="0" fontId="20" fillId="0" borderId="1" xfId="0" applyNumberFormat="1" applyFont="1" applyBorder="1" applyAlignment="1">
      <alignment horizontal="right" vertical="center" wrapText="1"/>
    </xf>
    <xf numFmtId="0" fontId="20" fillId="0" borderId="1" xfId="0" applyNumberFormat="1" applyFont="1" applyBorder="1" applyAlignment="1">
      <alignment horizontal="center" vertical="center" wrapText="1"/>
    </xf>
    <xf numFmtId="164" fontId="20" fillId="0" borderId="1" xfId="0" applyFont="1" applyBorder="1" applyAlignment="1">
      <alignment horizontal="right" vertical="center" wrapText="1"/>
    </xf>
    <xf numFmtId="4" fontId="20" fillId="0" borderId="1" xfId="0" applyNumberFormat="1" applyFont="1" applyBorder="1" applyAlignment="1">
      <alignment horizontal="right" vertical="center" wrapText="1"/>
    </xf>
    <xf numFmtId="164" fontId="18" fillId="0" borderId="0" xfId="0" applyFont="1" applyAlignment="1">
      <alignment horizontal="right"/>
    </xf>
    <xf numFmtId="4" fontId="18" fillId="0" borderId="0" xfId="0" applyNumberFormat="1" applyFont="1" applyAlignment="1">
      <alignment horizontal="right"/>
    </xf>
    <xf numFmtId="164" fontId="18" fillId="0" borderId="0" xfId="0" applyFont="1"/>
    <xf numFmtId="0" fontId="18" fillId="0" borderId="0" xfId="0" applyNumberFormat="1" applyFont="1" applyAlignment="1">
      <alignment horizontal="right" vertical="top"/>
    </xf>
    <xf numFmtId="164" fontId="18" fillId="0" borderId="18" xfId="0" applyFont="1" applyBorder="1" applyAlignment="1">
      <alignment horizontal="right"/>
    </xf>
    <xf numFmtId="4" fontId="18" fillId="0" borderId="18" xfId="0" applyNumberFormat="1" applyFont="1" applyBorder="1" applyAlignment="1">
      <alignment horizontal="right"/>
    </xf>
    <xf numFmtId="0" fontId="18" fillId="0" borderId="0" xfId="0" applyNumberFormat="1" applyFont="1" applyAlignment="1">
      <alignment horizontal="right" vertical="center"/>
    </xf>
    <xf numFmtId="0" fontId="21" fillId="0" borderId="18" xfId="0" applyNumberFormat="1" applyFont="1" applyBorder="1" applyAlignment="1">
      <alignment horizontal="left" vertical="center" wrapText="1"/>
    </xf>
    <xf numFmtId="164" fontId="18" fillId="0" borderId="18" xfId="0" applyFont="1" applyBorder="1" applyAlignment="1">
      <alignment horizontal="right" vertical="center"/>
    </xf>
    <xf numFmtId="4" fontId="18" fillId="0" borderId="18" xfId="0" applyNumberFormat="1" applyFont="1" applyBorder="1" applyAlignment="1">
      <alignment horizontal="right" vertical="center"/>
    </xf>
    <xf numFmtId="4" fontId="21" fillId="0" borderId="18" xfId="0" applyNumberFormat="1" applyFont="1" applyBorder="1" applyAlignment="1">
      <alignment horizontal="right" vertical="center"/>
    </xf>
    <xf numFmtId="0" fontId="18" fillId="0" borderId="0" xfId="0" applyNumberFormat="1" applyFont="1" applyAlignment="1">
      <alignment wrapText="1"/>
    </xf>
    <xf numFmtId="0" fontId="18" fillId="0" borderId="0" xfId="0" applyNumberFormat="1" applyFont="1" applyAlignment="1">
      <alignment vertical="top"/>
    </xf>
    <xf numFmtId="0" fontId="3" fillId="0" borderId="0" xfId="0" quotePrefix="1" applyNumberFormat="1" applyFont="1" applyAlignment="1">
      <alignment horizontal="left" wrapText="1"/>
    </xf>
    <xf numFmtId="0" fontId="3" fillId="0" borderId="0" xfId="0" applyNumberFormat="1" applyFont="1" applyAlignment="1">
      <alignment horizontal="left" wrapText="1"/>
    </xf>
    <xf numFmtId="0" fontId="0" fillId="0" borderId="0" xfId="0" applyNumberFormat="1" applyAlignment="1">
      <alignment horizontal="right" vertical="top"/>
    </xf>
    <xf numFmtId="0" fontId="0" fillId="0" borderId="0" xfId="0" applyNumberFormat="1" applyAlignment="1">
      <alignment horizontal="center" wrapText="1"/>
    </xf>
    <xf numFmtId="0" fontId="0" fillId="0" borderId="0" xfId="0" applyNumberFormat="1" applyAlignment="1">
      <alignment horizontal="center"/>
    </xf>
    <xf numFmtId="0" fontId="18" fillId="0" borderId="0" xfId="0" applyNumberFormat="1" applyFont="1" applyAlignment="1">
      <alignment horizontal="center"/>
    </xf>
    <xf numFmtId="164" fontId="59" fillId="0" borderId="0" xfId="0" applyFont="1"/>
    <xf numFmtId="164" fontId="22" fillId="0" borderId="0" xfId="0" quotePrefix="1" applyFont="1"/>
    <xf numFmtId="164" fontId="22" fillId="0" borderId="0" xfId="0" applyFont="1"/>
    <xf numFmtId="164" fontId="4" fillId="0" borderId="15" xfId="0" applyFont="1" applyBorder="1" applyAlignment="1">
      <alignment horizontal="right" vertical="center"/>
    </xf>
    <xf numFmtId="0" fontId="0" fillId="0" borderId="0" xfId="0" quotePrefix="1" applyNumberFormat="1" applyAlignment="1">
      <alignment horizontal="left" wrapText="1"/>
    </xf>
    <xf numFmtId="4" fontId="3" fillId="2" borderId="0" xfId="1">
      <alignment horizontal="right" wrapText="1"/>
      <protection locked="0"/>
    </xf>
    <xf numFmtId="164" fontId="3" fillId="0" borderId="0" xfId="0" applyFont="1" applyAlignment="1">
      <alignment horizontal="right"/>
    </xf>
    <xf numFmtId="3" fontId="3" fillId="0" borderId="0" xfId="0" applyNumberFormat="1" applyFont="1" applyAlignment="1">
      <alignment horizontal="right"/>
    </xf>
    <xf numFmtId="4" fontId="3" fillId="0" borderId="0" xfId="0" applyNumberFormat="1" applyFont="1" applyAlignment="1">
      <alignment horizontal="right"/>
    </xf>
    <xf numFmtId="164" fontId="3" fillId="0" borderId="0" xfId="0" applyFont="1"/>
    <xf numFmtId="0" fontId="0" fillId="0" borderId="0" xfId="0" applyNumberFormat="1" applyAlignment="1">
      <alignment horizontal="right"/>
    </xf>
    <xf numFmtId="174" fontId="0" fillId="0" borderId="0" xfId="0" applyNumberFormat="1" applyAlignment="1">
      <alignment horizontal="right"/>
    </xf>
    <xf numFmtId="174" fontId="0" fillId="0" borderId="0" xfId="0" applyNumberFormat="1" applyAlignment="1">
      <alignment horizontal="right" shrinkToFit="1"/>
    </xf>
    <xf numFmtId="164" fontId="0" fillId="0" borderId="0" xfId="0" quotePrefix="1"/>
    <xf numFmtId="0" fontId="22" fillId="0" borderId="0" xfId="0" quotePrefix="1" applyNumberFormat="1" applyFont="1" applyAlignment="1">
      <alignment horizontal="left" wrapText="1"/>
    </xf>
    <xf numFmtId="0" fontId="59" fillId="0" borderId="0" xfId="0" quotePrefix="1" applyNumberFormat="1" applyFont="1" applyAlignment="1">
      <alignment horizontal="left" wrapText="1"/>
    </xf>
    <xf numFmtId="0" fontId="59" fillId="0" borderId="0" xfId="0" applyNumberFormat="1" applyFont="1" applyAlignment="1">
      <alignment horizontal="left" wrapText="1"/>
    </xf>
    <xf numFmtId="0" fontId="3" fillId="0" borderId="0" xfId="0" applyNumberFormat="1" applyFont="1" applyAlignment="1">
      <alignment horizontal="center"/>
    </xf>
    <xf numFmtId="0" fontId="0" fillId="0" borderId="18" xfId="0" applyNumberFormat="1" applyBorder="1" applyAlignment="1">
      <alignment horizontal="left" wrapText="1"/>
    </xf>
    <xf numFmtId="0" fontId="4" fillId="0" borderId="0" xfId="0" quotePrefix="1" applyNumberFormat="1" applyFont="1" applyAlignment="1">
      <alignment horizontal="right" vertical="top"/>
    </xf>
    <xf numFmtId="164" fontId="22" fillId="0" borderId="8" xfId="0" applyFont="1" applyBorder="1" applyAlignment="1">
      <alignment horizontal="left" vertical="center"/>
    </xf>
    <xf numFmtId="164" fontId="22" fillId="0" borderId="1" xfId="0" applyFont="1" applyBorder="1" applyAlignment="1">
      <alignment vertical="center"/>
    </xf>
    <xf numFmtId="164" fontId="22" fillId="0" borderId="14" xfId="0" applyFont="1" applyBorder="1" applyAlignment="1">
      <alignment horizontal="right" vertical="center"/>
    </xf>
    <xf numFmtId="164" fontId="0" fillId="0" borderId="0" xfId="0" applyAlignment="1">
      <alignment horizontal="center"/>
    </xf>
    <xf numFmtId="164" fontId="4" fillId="0" borderId="0" xfId="0" quotePrefix="1" applyFont="1" applyAlignment="1">
      <alignment vertical="center"/>
    </xf>
    <xf numFmtId="0" fontId="0" fillId="0" borderId="0" xfId="0" applyNumberFormat="1" applyAlignment="1">
      <alignment horizontal="left" wrapText="1"/>
    </xf>
    <xf numFmtId="0" fontId="3" fillId="0" borderId="0" xfId="0" applyNumberFormat="1" applyFont="1" applyAlignment="1">
      <alignment horizontal="right" vertical="top"/>
    </xf>
    <xf numFmtId="164" fontId="3" fillId="0" borderId="0" xfId="0" applyFont="1" applyAlignment="1">
      <alignment horizontal="center"/>
    </xf>
    <xf numFmtId="164" fontId="0" fillId="0" borderId="0" xfId="0" quotePrefix="1" applyAlignment="1">
      <alignment horizontal="left" wrapText="1"/>
    </xf>
    <xf numFmtId="0" fontId="22" fillId="0" borderId="0" xfId="0" applyNumberFormat="1" applyFont="1" applyAlignment="1">
      <alignment horizontal="left" wrapText="1"/>
    </xf>
    <xf numFmtId="0" fontId="0" fillId="0" borderId="0" xfId="0" applyNumberFormat="1"/>
    <xf numFmtId="174" fontId="3" fillId="0" borderId="0" xfId="0" applyNumberFormat="1" applyFont="1" applyAlignment="1">
      <alignment horizontal="right"/>
    </xf>
    <xf numFmtId="174" fontId="18" fillId="0" borderId="0" xfId="0" applyNumberFormat="1" applyFont="1" applyAlignment="1">
      <alignment horizontal="right" wrapText="1"/>
    </xf>
    <xf numFmtId="174" fontId="18" fillId="0" borderId="19" xfId="0" applyNumberFormat="1" applyFont="1" applyBorder="1" applyAlignment="1">
      <alignment horizontal="right" wrapText="1"/>
    </xf>
    <xf numFmtId="174" fontId="19" fillId="0" borderId="16" xfId="0" applyNumberFormat="1" applyFont="1" applyBorder="1" applyAlignment="1">
      <alignment horizontal="right" wrapText="1"/>
    </xf>
    <xf numFmtId="174" fontId="20" fillId="0" borderId="1" xfId="0" applyNumberFormat="1" applyFont="1" applyBorder="1" applyAlignment="1">
      <alignment horizontal="right" vertical="center" wrapText="1"/>
    </xf>
    <xf numFmtId="174" fontId="18" fillId="0" borderId="0" xfId="0" applyNumberFormat="1" applyFont="1"/>
    <xf numFmtId="174" fontId="18" fillId="0" borderId="0" xfId="0" applyNumberFormat="1" applyFont="1" applyAlignment="1">
      <alignment horizontal="right"/>
    </xf>
    <xf numFmtId="174" fontId="0" fillId="0" borderId="0" xfId="0" applyNumberFormat="1"/>
    <xf numFmtId="174" fontId="18" fillId="0" borderId="18" xfId="0" applyNumberFormat="1" applyFont="1" applyBorder="1" applyAlignment="1">
      <alignment horizontal="right"/>
    </xf>
    <xf numFmtId="174" fontId="18" fillId="0" borderId="18" xfId="0" applyNumberFormat="1" applyFont="1" applyBorder="1" applyAlignment="1">
      <alignment horizontal="right" vertical="center"/>
    </xf>
    <xf numFmtId="174" fontId="0" fillId="0" borderId="0" xfId="0" applyNumberFormat="1" applyAlignment="1">
      <alignment horizontal="right" wrapText="1"/>
    </xf>
    <xf numFmtId="174" fontId="0" fillId="0" borderId="19" xfId="0" applyNumberFormat="1" applyBorder="1" applyAlignment="1">
      <alignment horizontal="right" wrapText="1"/>
    </xf>
    <xf numFmtId="174" fontId="8" fillId="0" borderId="16" xfId="0" applyNumberFormat="1" applyFont="1" applyBorder="1" applyAlignment="1">
      <alignment horizontal="right" wrapText="1"/>
    </xf>
    <xf numFmtId="174" fontId="5" fillId="0" borderId="1" xfId="0" applyNumberFormat="1" applyFont="1" applyBorder="1" applyAlignment="1">
      <alignment horizontal="right" vertical="center" wrapText="1"/>
    </xf>
    <xf numFmtId="174" fontId="0" fillId="0" borderId="18" xfId="0" applyNumberFormat="1" applyBorder="1" applyAlignment="1">
      <alignment horizontal="right" vertical="center"/>
    </xf>
    <xf numFmtId="164" fontId="4" fillId="0" borderId="11" xfId="0" quotePrefix="1" applyFont="1" applyBorder="1" applyAlignment="1">
      <alignment horizontal="right" vertical="center"/>
    </xf>
    <xf numFmtId="164" fontId="4" fillId="0" borderId="20" xfId="0" applyFont="1" applyBorder="1"/>
    <xf numFmtId="164" fontId="4" fillId="0" borderId="4" xfId="0" applyFont="1" applyBorder="1" applyAlignment="1">
      <alignment horizontal="left" vertical="center"/>
    </xf>
    <xf numFmtId="164" fontId="0" fillId="0" borderId="19" xfId="0" applyBorder="1" applyAlignment="1">
      <alignment horizontal="left" wrapText="1"/>
    </xf>
    <xf numFmtId="164" fontId="8" fillId="0" borderId="16" xfId="0" applyFont="1" applyBorder="1" applyAlignment="1">
      <alignment horizontal="left" wrapText="1"/>
    </xf>
    <xf numFmtId="164" fontId="5" fillId="0" borderId="1" xfId="0" applyFont="1" applyBorder="1" applyAlignment="1">
      <alignment horizontal="center" vertical="center" wrapText="1"/>
    </xf>
    <xf numFmtId="164" fontId="4" fillId="0" borderId="0" xfId="0" applyFont="1" applyAlignment="1">
      <alignment horizontal="left" wrapText="1"/>
    </xf>
    <xf numFmtId="164" fontId="4" fillId="0" borderId="18" xfId="0" applyFont="1" applyBorder="1" applyAlignment="1">
      <alignment horizontal="left" vertical="center" wrapText="1"/>
    </xf>
    <xf numFmtId="0" fontId="62" fillId="0" borderId="0" xfId="0" quotePrefix="1" applyNumberFormat="1" applyFont="1" applyAlignment="1">
      <alignment horizontal="left" wrapText="1"/>
    </xf>
    <xf numFmtId="0" fontId="62" fillId="0" borderId="0" xfId="0" applyNumberFormat="1" applyFont="1" applyAlignment="1">
      <alignment horizontal="left" wrapText="1"/>
    </xf>
    <xf numFmtId="164" fontId="62" fillId="0" borderId="0" xfId="0" applyFont="1" applyAlignment="1">
      <alignment vertical="center" wrapText="1"/>
    </xf>
    <xf numFmtId="164" fontId="62" fillId="0" borderId="0" xfId="0" quotePrefix="1" applyFont="1" applyAlignment="1">
      <alignment vertical="center" wrapText="1"/>
    </xf>
    <xf numFmtId="164" fontId="62" fillId="0" borderId="0" xfId="0" applyFont="1" applyAlignment="1">
      <alignment vertical="center"/>
    </xf>
    <xf numFmtId="164" fontId="65" fillId="0" borderId="0" xfId="0" applyFont="1" applyAlignment="1">
      <alignment horizontal="justify" vertical="center"/>
    </xf>
    <xf numFmtId="164" fontId="3" fillId="0" borderId="0" xfId="0" applyFont="1" applyAlignment="1">
      <alignment horizontal="left" wrapText="1"/>
    </xf>
    <xf numFmtId="164" fontId="3" fillId="0" borderId="0" xfId="0" quotePrefix="1" applyFont="1" applyAlignment="1">
      <alignment horizontal="left" wrapText="1"/>
    </xf>
    <xf numFmtId="164" fontId="3" fillId="33" borderId="0" xfId="0" applyFont="1" applyFill="1"/>
    <xf numFmtId="0" fontId="0" fillId="0" borderId="0" xfId="0" quotePrefix="1" applyNumberFormat="1" applyAlignment="1">
      <alignment horizontal="left" vertical="top" wrapText="1"/>
    </xf>
    <xf numFmtId="0" fontId="18" fillId="0" borderId="18" xfId="0" applyNumberFormat="1" applyFont="1" applyBorder="1" applyAlignment="1">
      <alignment horizontal="left" wrapText="1"/>
    </xf>
    <xf numFmtId="0" fontId="115" fillId="0" borderId="0" xfId="0" quotePrefix="1" applyNumberFormat="1" applyFont="1" applyAlignment="1">
      <alignment horizontal="left" wrapText="1"/>
    </xf>
    <xf numFmtId="4" fontId="3" fillId="0" borderId="0" xfId="1" applyFill="1">
      <alignment horizontal="right" wrapText="1"/>
      <protection locked="0"/>
    </xf>
    <xf numFmtId="0" fontId="3" fillId="0" borderId="0" xfId="0" applyNumberFormat="1" applyFont="1" applyAlignment="1">
      <alignment vertical="top" wrapText="1"/>
    </xf>
    <xf numFmtId="0" fontId="3" fillId="0" borderId="19" xfId="0" applyNumberFormat="1" applyFont="1" applyBorder="1" applyAlignment="1">
      <alignment vertical="top" wrapText="1"/>
    </xf>
    <xf numFmtId="0" fontId="8" fillId="0" borderId="16" xfId="0" applyNumberFormat="1" applyFont="1" applyBorder="1" applyAlignment="1">
      <alignment vertical="top"/>
    </xf>
    <xf numFmtId="174" fontId="5" fillId="0" borderId="38" xfId="0" applyNumberFormat="1" applyFont="1" applyBorder="1" applyAlignment="1">
      <alignment horizontal="right" vertical="center" wrapText="1"/>
    </xf>
    <xf numFmtId="174" fontId="5" fillId="0" borderId="0" xfId="0" applyNumberFormat="1" applyFont="1" applyAlignment="1">
      <alignment horizontal="right" vertical="center" wrapText="1"/>
    </xf>
    <xf numFmtId="0" fontId="3" fillId="0" borderId="0" xfId="0" applyNumberFormat="1" applyFont="1" applyAlignment="1">
      <alignment horizontal="right" vertical="center"/>
    </xf>
    <xf numFmtId="0" fontId="3" fillId="0" borderId="0" xfId="0" applyNumberFormat="1" applyFont="1" applyAlignment="1">
      <alignment vertical="top"/>
    </xf>
    <xf numFmtId="0" fontId="4" fillId="0" borderId="0" xfId="0" quotePrefix="1" applyNumberFormat="1" applyFont="1" applyAlignment="1">
      <alignment horizontal="left" wrapText="1"/>
    </xf>
    <xf numFmtId="164" fontId="3" fillId="0" borderId="0" xfId="0" applyFont="1" applyAlignment="1">
      <alignment horizontal="right" wrapText="1"/>
    </xf>
    <xf numFmtId="174" fontId="3" fillId="0" borderId="0" xfId="0" applyNumberFormat="1" applyFont="1" applyAlignment="1">
      <alignment horizontal="right" wrapText="1"/>
    </xf>
    <xf numFmtId="4" fontId="3" fillId="0" borderId="0" xfId="0" applyNumberFormat="1" applyFont="1" applyAlignment="1">
      <alignment horizontal="right" wrapText="1"/>
    </xf>
    <xf numFmtId="164" fontId="3" fillId="0" borderId="0" xfId="0" applyFont="1" applyAlignment="1">
      <alignment wrapText="1"/>
    </xf>
    <xf numFmtId="0" fontId="3" fillId="0" borderId="19" xfId="0" applyNumberFormat="1" applyFont="1" applyBorder="1" applyAlignment="1">
      <alignment horizontal="left" wrapText="1"/>
    </xf>
    <xf numFmtId="164" fontId="3" fillId="0" borderId="19" xfId="0" applyFont="1" applyBorder="1" applyAlignment="1">
      <alignment horizontal="right" wrapText="1"/>
    </xf>
    <xf numFmtId="174" fontId="3" fillId="0" borderId="19" xfId="0" applyNumberFormat="1" applyFont="1" applyBorder="1" applyAlignment="1">
      <alignment horizontal="right" wrapText="1"/>
    </xf>
    <xf numFmtId="4" fontId="3" fillId="0" borderId="19" xfId="0" applyNumberFormat="1" applyFont="1" applyBorder="1" applyAlignment="1">
      <alignment horizontal="right" wrapText="1"/>
    </xf>
    <xf numFmtId="0" fontId="8" fillId="0" borderId="16" xfId="0" applyNumberFormat="1" applyFont="1" applyBorder="1" applyAlignment="1">
      <alignment horizontal="left" wrapText="1"/>
    </xf>
    <xf numFmtId="0" fontId="5" fillId="0" borderId="1" xfId="0" applyNumberFormat="1" applyFont="1" applyBorder="1" applyAlignment="1">
      <alignment horizontal="right" vertical="center" wrapText="1"/>
    </xf>
    <xf numFmtId="0" fontId="5" fillId="0" borderId="1" xfId="0" applyNumberFormat="1" applyFont="1" applyBorder="1" applyAlignment="1">
      <alignment horizontal="center" vertical="center" wrapText="1"/>
    </xf>
    <xf numFmtId="0" fontId="3" fillId="0" borderId="0" xfId="0" applyNumberFormat="1" applyFont="1" applyAlignment="1">
      <alignment wrapText="1"/>
    </xf>
    <xf numFmtId="174" fontId="3" fillId="0" borderId="0" xfId="0" applyNumberFormat="1" applyFont="1"/>
    <xf numFmtId="164" fontId="3" fillId="0" borderId="18" xfId="0" applyFont="1" applyBorder="1" applyAlignment="1">
      <alignment horizontal="right"/>
    </xf>
    <xf numFmtId="174" fontId="3" fillId="0" borderId="18" xfId="0" applyNumberFormat="1" applyFont="1" applyBorder="1" applyAlignment="1">
      <alignment horizontal="right"/>
    </xf>
    <xf numFmtId="4" fontId="3" fillId="0" borderId="18" xfId="0" applyNumberFormat="1" applyFont="1" applyBorder="1" applyAlignment="1">
      <alignment horizontal="right"/>
    </xf>
    <xf numFmtId="0" fontId="4" fillId="0" borderId="18" xfId="0" applyNumberFormat="1" applyFont="1" applyBorder="1" applyAlignment="1">
      <alignment horizontal="left" vertical="center" wrapText="1"/>
    </xf>
    <xf numFmtId="164" fontId="3" fillId="0" borderId="18" xfId="0" applyFont="1" applyBorder="1" applyAlignment="1">
      <alignment horizontal="right" vertical="center"/>
    </xf>
    <xf numFmtId="174" fontId="3" fillId="0" borderId="18" xfId="0" applyNumberFormat="1" applyFont="1" applyBorder="1" applyAlignment="1">
      <alignment horizontal="right" vertical="center"/>
    </xf>
    <xf numFmtId="4" fontId="3" fillId="0" borderId="18" xfId="0" applyNumberFormat="1" applyFont="1" applyBorder="1" applyAlignment="1">
      <alignment horizontal="right" vertical="center"/>
    </xf>
    <xf numFmtId="0" fontId="116" fillId="0" borderId="0" xfId="0" quotePrefix="1" applyNumberFormat="1" applyFont="1" applyAlignment="1">
      <alignment horizontal="left" wrapText="1"/>
    </xf>
    <xf numFmtId="164" fontId="0" fillId="0" borderId="0" xfId="0" quotePrefix="1" applyAlignment="1">
      <alignment horizontal="left" vertical="top" wrapText="1"/>
    </xf>
    <xf numFmtId="0" fontId="3" fillId="0" borderId="18" xfId="0" applyNumberFormat="1" applyFont="1" applyBorder="1" applyAlignment="1">
      <alignment horizontal="left" wrapText="1"/>
    </xf>
    <xf numFmtId="3" fontId="3" fillId="0" borderId="0" xfId="0" applyNumberFormat="1" applyFont="1" applyAlignment="1">
      <alignment horizontal="right" wrapText="1"/>
    </xf>
    <xf numFmtId="2" fontId="3" fillId="0" borderId="0" xfId="0" applyNumberFormat="1" applyFont="1" applyAlignment="1">
      <alignment horizontal="center" wrapText="1"/>
    </xf>
    <xf numFmtId="3" fontId="3" fillId="0" borderId="19" xfId="0" applyNumberFormat="1" applyFont="1" applyBorder="1" applyAlignment="1">
      <alignment horizontal="right" wrapText="1"/>
    </xf>
    <xf numFmtId="3" fontId="8" fillId="0" borderId="16" xfId="0" applyNumberFormat="1" applyFont="1" applyBorder="1" applyAlignment="1">
      <alignment horizontal="right" wrapText="1"/>
    </xf>
    <xf numFmtId="3" fontId="5" fillId="0" borderId="1" xfId="0" applyNumberFormat="1" applyFont="1" applyBorder="1" applyAlignment="1">
      <alignment horizontal="right" vertical="center" wrapText="1"/>
    </xf>
    <xf numFmtId="0" fontId="4" fillId="0" borderId="0" xfId="0" applyNumberFormat="1" applyFont="1" applyAlignment="1">
      <alignment horizontal="right" vertical="top"/>
    </xf>
    <xf numFmtId="0" fontId="3" fillId="0" borderId="0" xfId="0" applyNumberFormat="1" applyFont="1" applyAlignment="1">
      <alignment horizontal="right"/>
    </xf>
    <xf numFmtId="0" fontId="0" fillId="0" borderId="0" xfId="120" quotePrefix="1" applyFont="1" applyAlignment="1">
      <alignment horizontal="left" wrapText="1"/>
    </xf>
    <xf numFmtId="3" fontId="3" fillId="0" borderId="18" xfId="0" applyNumberFormat="1" applyFont="1" applyBorder="1" applyAlignment="1">
      <alignment horizontal="right"/>
    </xf>
    <xf numFmtId="3" fontId="3" fillId="0" borderId="18" xfId="0" applyNumberFormat="1" applyFont="1" applyBorder="1" applyAlignment="1">
      <alignment horizontal="right" vertical="center"/>
    </xf>
    <xf numFmtId="3" fontId="3" fillId="0" borderId="0" xfId="0" applyNumberFormat="1" applyFont="1"/>
    <xf numFmtId="4" fontId="3" fillId="0" borderId="0" xfId="0" applyNumberFormat="1" applyFont="1"/>
    <xf numFmtId="0" fontId="0" fillId="0" borderId="0" xfId="0" applyNumberFormat="1" applyAlignment="1">
      <alignment horizontal="right" wrapText="1"/>
    </xf>
    <xf numFmtId="0" fontId="0" fillId="0" borderId="17" xfId="0" applyNumberFormat="1" applyBorder="1"/>
    <xf numFmtId="0" fontId="8" fillId="0" borderId="20" xfId="0" applyNumberFormat="1" applyFont="1" applyBorder="1" applyAlignment="1">
      <alignment vertical="top"/>
    </xf>
    <xf numFmtId="0" fontId="7" fillId="0" borderId="0" xfId="0" applyNumberFormat="1" applyFont="1"/>
    <xf numFmtId="0" fontId="4" fillId="0" borderId="0" xfId="0" applyNumberFormat="1" applyFont="1" applyAlignment="1">
      <alignment horizontal="right" vertical="center"/>
    </xf>
    <xf numFmtId="0" fontId="0" fillId="0" borderId="0" xfId="0" applyNumberFormat="1" applyAlignment="1">
      <alignment horizontal="right" vertical="center"/>
    </xf>
    <xf numFmtId="0" fontId="22" fillId="0" borderId="0" xfId="0" applyNumberFormat="1" applyFont="1" applyAlignment="1">
      <alignment horizontal="right" vertical="center"/>
    </xf>
    <xf numFmtId="0" fontId="4" fillId="0" borderId="0" xfId="0" applyNumberFormat="1" applyFont="1" applyAlignment="1">
      <alignment horizontal="left"/>
    </xf>
    <xf numFmtId="0" fontId="4" fillId="0" borderId="0" xfId="0" quotePrefix="1" applyNumberFormat="1" applyFont="1" applyAlignment="1">
      <alignment horizontal="right" vertical="center"/>
    </xf>
    <xf numFmtId="0" fontId="4" fillId="0" borderId="0" xfId="0" applyNumberFormat="1" applyFont="1" applyAlignment="1">
      <alignment horizontal="right"/>
    </xf>
    <xf numFmtId="16" fontId="4" fillId="0" borderId="0" xfId="0" quotePrefix="1" applyNumberFormat="1" applyFont="1" applyAlignment="1">
      <alignment horizontal="right" vertical="top"/>
    </xf>
    <xf numFmtId="0" fontId="3" fillId="0" borderId="0" xfId="0" quotePrefix="1" applyNumberFormat="1" applyFont="1"/>
    <xf numFmtId="0" fontId="3" fillId="0" borderId="0" xfId="0" applyNumberFormat="1" applyFont="1" applyAlignment="1">
      <alignment horizontal="center" wrapText="1"/>
    </xf>
    <xf numFmtId="164" fontId="3" fillId="0" borderId="0" xfId="0" quotePrefix="1" applyFont="1"/>
    <xf numFmtId="164" fontId="60" fillId="0" borderId="0" xfId="0" applyFont="1"/>
    <xf numFmtId="0" fontId="3" fillId="0" borderId="0" xfId="0" applyNumberFormat="1" applyFont="1"/>
    <xf numFmtId="0" fontId="62" fillId="0" borderId="0" xfId="0" applyNumberFormat="1" applyFont="1" applyAlignment="1">
      <alignment horizontal="center"/>
    </xf>
    <xf numFmtId="0" fontId="18" fillId="0" borderId="0" xfId="0" applyNumberFormat="1" applyFont="1" applyAlignment="1">
      <alignment horizontal="center" wrapText="1"/>
    </xf>
    <xf numFmtId="4" fontId="0" fillId="2" borderId="0" xfId="1" applyFont="1">
      <alignment horizontal="right" wrapText="1"/>
      <protection locked="0"/>
    </xf>
  </cellXfs>
  <cellStyles count="1605">
    <cellStyle name="_STAMBENI DIO" xfId="166" xr:uid="{CC99B2A4-F124-4FB1-A431-0E48BBDF42BD}"/>
    <cellStyle name="_STAMBENI DIO_2009_06_03_tender_politin_PARCELACIJA - S formom" xfId="167" xr:uid="{5294A580-F55F-4DE4-AC12-6A5BF86805A5}"/>
    <cellStyle name="_STAMBENI DIO_D Strojarski radovi - Parentino Residence" xfId="168" xr:uid="{D6130FE5-8C33-4790-A759-E37E67E779C9}"/>
    <cellStyle name="_troškovnik" xfId="169" xr:uid="{CB1AA0B9-3489-487F-8D8C-C886FBA07187}"/>
    <cellStyle name="_troškovnik_2009_06_02_tender_jezevac_PARCELACIJA  -s formom" xfId="170" xr:uid="{F56CB82E-3F10-4D30-BC35-709355FD5E08}"/>
    <cellStyle name="_troškovnik_2009_06_03_tender_politin_PARCELACIJA - S formom" xfId="171" xr:uid="{4B8FFD06-8321-4469-B4AF-7A3371C0D373}"/>
    <cellStyle name="_troškovnik_D Strojarski radovi - Parentino Residence" xfId="172" xr:uid="{11AB92AA-9F44-432F-A653-D006F38EBCA2}"/>
    <cellStyle name="20 % – Poudarek1" xfId="37" xr:uid="{00000000-0005-0000-0000-000000000000}"/>
    <cellStyle name="20 % – Poudarek1 2" xfId="173" xr:uid="{3BEEA2E5-5571-454C-B251-DC5A99DA57B0}"/>
    <cellStyle name="20 % – Poudarek2" xfId="38" xr:uid="{00000000-0005-0000-0000-000001000000}"/>
    <cellStyle name="20 % – Poudarek2 2" xfId="174" xr:uid="{ED094C85-E45F-4EF7-B59B-ACD5E744787A}"/>
    <cellStyle name="20 % – Poudarek3" xfId="39" xr:uid="{00000000-0005-0000-0000-000002000000}"/>
    <cellStyle name="20 % – Poudarek3 2" xfId="175" xr:uid="{B921E44D-00C1-4767-90DE-FF75B63A1B18}"/>
    <cellStyle name="20 % – Poudarek4" xfId="40" xr:uid="{00000000-0005-0000-0000-000003000000}"/>
    <cellStyle name="20 % – Poudarek4 2" xfId="176" xr:uid="{57E1EF05-F460-428A-92C3-67A8A4A78A65}"/>
    <cellStyle name="20 % – Poudarek5" xfId="41" xr:uid="{00000000-0005-0000-0000-000004000000}"/>
    <cellStyle name="20 % – Poudarek5 2" xfId="177" xr:uid="{901120D0-4E10-45CB-A9F0-43D0E1B5446F}"/>
    <cellStyle name="20 % – Poudarek6" xfId="42" xr:uid="{00000000-0005-0000-0000-000005000000}"/>
    <cellStyle name="20 % – Poudarek6 2" xfId="178" xr:uid="{FF4BE7BD-6D51-487F-A770-5735479ED439}"/>
    <cellStyle name="20% - Accent1" xfId="179" xr:uid="{3EA5A0AC-B0B5-4FAC-9DCB-98EBCB2E10BF}"/>
    <cellStyle name="20% - Accent1 2" xfId="180" xr:uid="{C9A8BB3C-7CCF-4E18-8179-67A965ADB60F}"/>
    <cellStyle name="20% - Accent1 2 2" xfId="181" xr:uid="{54E06BC7-61AC-4343-BEFF-768ED0D875BD}"/>
    <cellStyle name="20% - Accent1 2 3" xfId="182" xr:uid="{362BE9DB-0286-4108-AC48-5F56EBE9376A}"/>
    <cellStyle name="20% - Accent1 2 4" xfId="183" xr:uid="{54222213-C10A-42AB-9DC3-08F98773992A}"/>
    <cellStyle name="20% - Accent1 3" xfId="184" xr:uid="{3F9356C3-1FC4-4A4F-92D4-D52CB9B4C903}"/>
    <cellStyle name="20% - Accent1 3 2" xfId="185" xr:uid="{0F83D887-01C5-40F8-90CB-6EB8C1AE7691}"/>
    <cellStyle name="20% - Accent1 4" xfId="186" xr:uid="{11B42228-2CDD-4A10-8FBF-5BD08B1B7511}"/>
    <cellStyle name="20% - Accent1 4 2" xfId="187" xr:uid="{422A305A-017D-4196-B5EB-1ACE047A024A}"/>
    <cellStyle name="20% - Accent1 5" xfId="188" xr:uid="{E664608E-4BC7-4491-8D72-62B81EF47A31}"/>
    <cellStyle name="20% - Accent1 5 2" xfId="189" xr:uid="{EF2D0E03-1B6E-4F2B-AD2B-320148AF5F46}"/>
    <cellStyle name="20% - Accent1 6" xfId="190" xr:uid="{7ADEBBF5-6E2C-43D7-91E9-1F8A030F7FE7}"/>
    <cellStyle name="20% - Accent1 6 2" xfId="191" xr:uid="{4E84EB1C-67F7-4B9E-BEE6-9FB24D4F422D}"/>
    <cellStyle name="20% - Accent2" xfId="192" xr:uid="{E393C071-62C0-4C7D-9C84-962156C4C764}"/>
    <cellStyle name="20% - Accent2 2" xfId="193" xr:uid="{2937F551-B940-4350-9D72-0A4EFF3AA146}"/>
    <cellStyle name="20% - Accent2 2 2" xfId="194" xr:uid="{EA11E1B3-6FC2-471E-AA8E-B90338C3485C}"/>
    <cellStyle name="20% - Accent2 2 3" xfId="195" xr:uid="{F6E3D5B9-8177-4A17-8D71-BCE7ED5C7880}"/>
    <cellStyle name="20% - Accent2 2 4" xfId="196" xr:uid="{003496FC-14CF-4A1C-BEE4-10DCF785C4FD}"/>
    <cellStyle name="20% - Accent2 3" xfId="197" xr:uid="{30E3A99B-2C6D-4DDB-8F6D-59E6155D0638}"/>
    <cellStyle name="20% - Accent2 3 2" xfId="198" xr:uid="{8BB1CB18-4EC4-4194-A9A3-842205093B44}"/>
    <cellStyle name="20% - Accent2 4" xfId="199" xr:uid="{A250D08E-465C-4D6F-B22C-57028D0CC4F7}"/>
    <cellStyle name="20% - Accent2 4 2" xfId="200" xr:uid="{9D654D2A-3039-46D1-B889-1012C4241C16}"/>
    <cellStyle name="20% - Accent2 5" xfId="201" xr:uid="{35FDE290-9792-446D-ACB8-CEACCFCE9A97}"/>
    <cellStyle name="20% - Accent2 5 2" xfId="202" xr:uid="{CA4E3035-5FD8-48EE-8E22-7A15F681CA84}"/>
    <cellStyle name="20% - Accent2 6" xfId="203" xr:uid="{8B3FB259-5468-48BA-A24B-23FC75FF0F2C}"/>
    <cellStyle name="20% - Accent2 6 2" xfId="204" xr:uid="{201D11D7-3FC7-4253-95A0-1296664794EE}"/>
    <cellStyle name="20% - Accent3" xfId="205" xr:uid="{F654A5F2-7B19-462B-A36D-C704BCC724BD}"/>
    <cellStyle name="20% - Accent3 2" xfId="206" xr:uid="{24DB631F-5E93-447E-9D6D-03A36DA40F89}"/>
    <cellStyle name="20% - Accent3 2 2" xfId="207" xr:uid="{716FA090-8325-4510-9622-D7B390025122}"/>
    <cellStyle name="20% - Accent3 2 3" xfId="208" xr:uid="{FAF86A68-0C96-4606-B530-5D72B5B86C91}"/>
    <cellStyle name="20% - Accent3 2 4" xfId="209" xr:uid="{79C094A5-3722-4415-8702-6B24CA3E5A5D}"/>
    <cellStyle name="20% - Accent3 3" xfId="210" xr:uid="{6ACEEF43-5F49-4B5A-87CD-122EE0CBBF37}"/>
    <cellStyle name="20% - Accent3 3 2" xfId="211" xr:uid="{BF51E33D-9856-4220-ADF7-FB2CFA3A96F6}"/>
    <cellStyle name="20% - Accent3 4" xfId="212" xr:uid="{C1F3F80F-B4FF-4263-BDB6-95C288281E29}"/>
    <cellStyle name="20% - Accent3 4 2" xfId="213" xr:uid="{5290FFAB-B271-4693-BCAD-BBAAC8172DEC}"/>
    <cellStyle name="20% - Accent3 5" xfId="214" xr:uid="{43D21896-FE95-44FE-B90E-DC0CD4AE2594}"/>
    <cellStyle name="20% - Accent3 5 2" xfId="215" xr:uid="{A7FD9D36-1A64-4CE1-A676-B7D12F25098F}"/>
    <cellStyle name="20% - Accent3 6" xfId="216" xr:uid="{5058120A-296C-47E1-AD61-48576D7D744D}"/>
    <cellStyle name="20% - Accent3 6 2" xfId="217" xr:uid="{85A12BBA-2162-476D-834D-481C4DE90F39}"/>
    <cellStyle name="20% - Accent4" xfId="218" xr:uid="{421A002E-7FAA-419B-8116-BAC03EFCC314}"/>
    <cellStyle name="20% - Accent4 2" xfId="219" xr:uid="{BE7E2594-4D87-434B-87B6-A7E8A15653C4}"/>
    <cellStyle name="20% - Accent4 2 2" xfId="220" xr:uid="{774C9701-CBBA-46E7-933A-495917AB86C0}"/>
    <cellStyle name="20% - Accent4 2 3" xfId="221" xr:uid="{3D78B659-58E0-4ABD-8C18-85E865B5AD87}"/>
    <cellStyle name="20% - Accent4 2 4" xfId="222" xr:uid="{BB21C399-A60B-45E1-9F8F-FB528AB857DD}"/>
    <cellStyle name="20% - Accent4 3" xfId="223" xr:uid="{5EE78756-9E00-46DB-8AB0-8803122CB96E}"/>
    <cellStyle name="20% - Accent4 3 2" xfId="224" xr:uid="{634002A6-5BB6-4903-96AE-3A6B67D28DBC}"/>
    <cellStyle name="20% - Accent4 4" xfId="225" xr:uid="{724C9A6D-F551-4FC7-9743-78330CC9E485}"/>
    <cellStyle name="20% - Accent4 4 2" xfId="226" xr:uid="{9729F7BA-5603-4466-918C-B69CF016CCB9}"/>
    <cellStyle name="20% - Accent4 5" xfId="227" xr:uid="{3655622B-1C2E-4410-8374-AE5F0C27BC88}"/>
    <cellStyle name="20% - Accent4 5 2" xfId="228" xr:uid="{7EEEF076-EBF9-4105-82E3-06099CE1518B}"/>
    <cellStyle name="20% - Accent4 6" xfId="229" xr:uid="{B51D16D0-A204-44FD-9863-E26758FBC437}"/>
    <cellStyle name="20% - Accent4 6 2" xfId="230" xr:uid="{7574EE3D-5E5E-4929-8CCF-4FD426291D7A}"/>
    <cellStyle name="20% - Accent5" xfId="231" xr:uid="{CAB54B79-AA5D-43A1-BA76-584641F53384}"/>
    <cellStyle name="20% - Accent5 2" xfId="232" xr:uid="{60561C40-6F63-4F47-801C-4AE2C1EFFC1C}"/>
    <cellStyle name="20% - Accent5 2 2" xfId="233" xr:uid="{C8A22599-F4F5-4A4D-88A7-00BBEBC0180F}"/>
    <cellStyle name="20% - Accent5 2 3" xfId="234" xr:uid="{3E179A29-7054-4704-A2D0-970F42DD7593}"/>
    <cellStyle name="20% - Accent5 2 4" xfId="235" xr:uid="{5971C4CB-C12D-4DCE-A3A1-9652287C0184}"/>
    <cellStyle name="20% - Accent5 3" xfId="236" xr:uid="{2D0139F7-3DD0-4B1F-BD3B-698699A55A48}"/>
    <cellStyle name="20% - Accent5 3 2" xfId="237" xr:uid="{7B1D300B-5CD5-43FE-B2D6-6BA1CF059A71}"/>
    <cellStyle name="20% - Accent5 4" xfId="238" xr:uid="{239C0918-536F-420C-94B0-87B207219E8C}"/>
    <cellStyle name="20% - Accent5 4 2" xfId="239" xr:uid="{53DA9B3C-A6BA-4453-96ED-F39BE724F6D3}"/>
    <cellStyle name="20% - Accent5 5" xfId="240" xr:uid="{E0FE46C5-3968-4254-A96B-BE115D678120}"/>
    <cellStyle name="20% - Accent5 5 2" xfId="241" xr:uid="{BC654C3B-3DD0-4590-B7D8-106D0BF1F5D3}"/>
    <cellStyle name="20% - Accent5 6" xfId="242" xr:uid="{3EC213FC-8BE8-40BF-8997-5E4A7260F803}"/>
    <cellStyle name="20% - Accent5 6 2" xfId="243" xr:uid="{F86A4B04-B62A-4E61-AACA-B7AA8449905C}"/>
    <cellStyle name="20% - Accent6" xfId="244" xr:uid="{2BBC8A81-E2DB-4110-A9D8-B2A96AC51A2E}"/>
    <cellStyle name="20% - Accent6 2" xfId="245" xr:uid="{F73EBE62-4853-4ACB-82A2-8C9A2587B282}"/>
    <cellStyle name="20% - Accent6 2 2" xfId="246" xr:uid="{62D43ABB-14DC-4FC5-A95D-4BFDD91B26B7}"/>
    <cellStyle name="20% - Accent6 2 3" xfId="247" xr:uid="{09D58FE7-C75F-4843-B03E-6B6D27FF5543}"/>
    <cellStyle name="20% - Accent6 2 4" xfId="248" xr:uid="{67B3C817-9B17-4321-805B-630699680AD6}"/>
    <cellStyle name="20% - Accent6 3" xfId="249" xr:uid="{4382AF2F-F309-4DB4-AAC5-E53F146E79A8}"/>
    <cellStyle name="20% - Accent6 3 2" xfId="250" xr:uid="{B3670387-2402-4AF0-AADF-856C6121F8E7}"/>
    <cellStyle name="20% - Accent6 4" xfId="251" xr:uid="{ED3CC134-F93D-4810-972C-3CBA4036939D}"/>
    <cellStyle name="20% - Accent6 4 2" xfId="252" xr:uid="{E2A8B8C5-B621-4525-994A-E74832140590}"/>
    <cellStyle name="20% - Accent6 5" xfId="253" xr:uid="{6F18798F-5DAE-4D36-83CC-01B7DAD852C7}"/>
    <cellStyle name="20% - Accent6 5 2" xfId="254" xr:uid="{9389F8CE-7C5B-4904-B124-C9757288D804}"/>
    <cellStyle name="20% - Accent6 6" xfId="255" xr:uid="{36A5B741-39EB-4460-9A8F-879F84A2499C}"/>
    <cellStyle name="20% - Accent6 6 2" xfId="256" xr:uid="{AC53C394-3ACB-4554-953E-909BDB737304}"/>
    <cellStyle name="20% - Isticanje1" xfId="257" xr:uid="{638DA264-A066-4C3C-84FF-9438742C1DC6}"/>
    <cellStyle name="20% - Isticanje1 2" xfId="258" xr:uid="{181F546A-3CA1-496C-90D6-BB151E97241A}"/>
    <cellStyle name="20% - Isticanje2" xfId="259" xr:uid="{4C3B41C6-0140-4CA4-9E7A-BD2927ABE43F}"/>
    <cellStyle name="20% - Isticanje2 2" xfId="260" xr:uid="{C5EF0B4D-8D20-49A2-BF33-DF59A48AB735}"/>
    <cellStyle name="20% - Isticanje3" xfId="261" xr:uid="{5802411D-4E93-4C2B-8EDC-227FACCFB161}"/>
    <cellStyle name="20% - Isticanje3 2" xfId="262" xr:uid="{ECF57326-340B-4AFC-9F1E-3F690AF8DC8A}"/>
    <cellStyle name="20% - Isticanje4" xfId="263" xr:uid="{69121D36-26C4-4ED7-9C81-E1E773896C0B}"/>
    <cellStyle name="20% - Isticanje4 2" xfId="264" xr:uid="{FF0785D0-57D2-44F4-9461-55A58E07C485}"/>
    <cellStyle name="20% - Isticanje5" xfId="265" xr:uid="{7805753F-7639-450F-82FC-B05F9F7356CF}"/>
    <cellStyle name="20% - Isticanje5 2" xfId="266" xr:uid="{F2F0362C-930A-43EC-837C-E237B21E9908}"/>
    <cellStyle name="20% - Isticanje6" xfId="267" xr:uid="{5D80CB94-99E5-46E3-A6D2-E8F69932607A}"/>
    <cellStyle name="20% - Isticanje6 2" xfId="268" xr:uid="{838565EF-8CBD-4F77-AEE5-3B16320F44CA}"/>
    <cellStyle name="40 % – Poudarek1" xfId="43" xr:uid="{00000000-0005-0000-0000-000006000000}"/>
    <cellStyle name="40 % – Poudarek1 2" xfId="269" xr:uid="{394F731D-A6C8-4B74-A2CB-58979E5EA002}"/>
    <cellStyle name="40 % – Poudarek2" xfId="44" xr:uid="{00000000-0005-0000-0000-000007000000}"/>
    <cellStyle name="40 % – Poudarek2 2" xfId="270" xr:uid="{177A2BDA-2772-4BA7-80F5-971421FD3F0D}"/>
    <cellStyle name="40 % – Poudarek3" xfId="45" xr:uid="{00000000-0005-0000-0000-000008000000}"/>
    <cellStyle name="40 % – Poudarek3 2" xfId="271" xr:uid="{752457DF-7103-4CF3-8B97-98862F97B2DC}"/>
    <cellStyle name="40 % – Poudarek4" xfId="46" xr:uid="{00000000-0005-0000-0000-000009000000}"/>
    <cellStyle name="40 % – Poudarek4 2" xfId="272" xr:uid="{3809471D-98ED-45B9-A379-3C41BE7438F7}"/>
    <cellStyle name="40 % – Poudarek5" xfId="47" xr:uid="{00000000-0005-0000-0000-00000A000000}"/>
    <cellStyle name="40 % – Poudarek5 2" xfId="273" xr:uid="{2B0C23FE-0142-49FD-9537-CD91C0AC3D75}"/>
    <cellStyle name="40 % – Poudarek6" xfId="48" xr:uid="{00000000-0005-0000-0000-00000B000000}"/>
    <cellStyle name="40 % – Poudarek6 2" xfId="274" xr:uid="{034E3D8B-1273-4165-974F-0902BD9963B3}"/>
    <cellStyle name="40% - Accent1" xfId="275" xr:uid="{ADCC647B-BDDA-4D5E-A04D-5160D617CCA8}"/>
    <cellStyle name="40% - Accent1 2" xfId="276" xr:uid="{47494F73-3C28-493D-905F-37E82C666A19}"/>
    <cellStyle name="40% - Accent1 2 2" xfId="277" xr:uid="{9136B2FE-7BB4-4EAA-B32C-67F2EFEADB87}"/>
    <cellStyle name="40% - Accent1 2 3" xfId="278" xr:uid="{537D3179-B76F-4914-BD80-8A12270F75DA}"/>
    <cellStyle name="40% - Accent1 2 4" xfId="279" xr:uid="{980636C2-E0C5-46E9-98C4-D0EA7AF6FBBF}"/>
    <cellStyle name="40% - Accent1 3" xfId="280" xr:uid="{05A74AB8-E267-47DB-90B6-6DE7EDCF2A2F}"/>
    <cellStyle name="40% - Accent1 3 2" xfId="281" xr:uid="{E4C854B3-2168-4550-B208-0A32B7217EE0}"/>
    <cellStyle name="40% - Accent1 4" xfId="282" xr:uid="{27BA0DED-2AAD-4742-835A-4412338DF1B5}"/>
    <cellStyle name="40% - Accent1 4 2" xfId="283" xr:uid="{C0E65450-6696-4DD3-893B-1BA97EB5315B}"/>
    <cellStyle name="40% - Accent1 5" xfId="284" xr:uid="{D703133A-3861-41F9-B4F8-F4865CEA113E}"/>
    <cellStyle name="40% - Accent1 5 2" xfId="285" xr:uid="{B0A5A43E-90F7-4A28-A9CC-70BEABCC1EF8}"/>
    <cellStyle name="40% - Accent1 6" xfId="286" xr:uid="{4813266D-47B9-490B-BA0D-32B71897DBD4}"/>
    <cellStyle name="40% - Accent1 6 2" xfId="287" xr:uid="{ADCEFFA8-769C-47A0-95E0-C362C9C880E0}"/>
    <cellStyle name="40% - Accent2" xfId="288" xr:uid="{915D71AF-7438-4ABF-932B-03D812AA9393}"/>
    <cellStyle name="40% - Accent2 2" xfId="289" xr:uid="{1C021BD6-A848-44BD-9E31-CFE7A05128FD}"/>
    <cellStyle name="40% - Accent2 2 2" xfId="290" xr:uid="{2E758A17-3E1B-420D-9A4A-E858ACA9EC0A}"/>
    <cellStyle name="40% - Accent2 2 3" xfId="291" xr:uid="{5F371911-6906-436C-9A5B-4CE792FECA3C}"/>
    <cellStyle name="40% - Accent2 2 4" xfId="292" xr:uid="{196D4A6D-4DAC-465A-AB13-1F6D101ED73E}"/>
    <cellStyle name="40% - Accent2 3" xfId="293" xr:uid="{8B142C0C-B966-43FB-9F69-E869F2620BF1}"/>
    <cellStyle name="40% - Accent2 3 2" xfId="294" xr:uid="{27C5BEE7-B671-4A89-B98C-88581821B82A}"/>
    <cellStyle name="40% - Accent2 4" xfId="295" xr:uid="{617E4228-AE16-4C62-8DF6-027A7FAF103C}"/>
    <cellStyle name="40% - Accent2 4 2" xfId="296" xr:uid="{118B575B-EC15-4990-A5D7-6FF13BA40643}"/>
    <cellStyle name="40% - Accent2 5" xfId="297" xr:uid="{170D5717-C372-459D-A681-3C212BE15413}"/>
    <cellStyle name="40% - Accent2 5 2" xfId="298" xr:uid="{AEEFE8EB-2539-47DA-B6B9-6DD6F289782A}"/>
    <cellStyle name="40% - Accent2 6" xfId="299" xr:uid="{D1DB2B79-8E5E-48FA-B8C4-FF4D85FA61C5}"/>
    <cellStyle name="40% - Accent2 6 2" xfId="300" xr:uid="{C061F759-43C9-4400-AFD6-392289B7F25F}"/>
    <cellStyle name="40% - Accent3" xfId="301" xr:uid="{9CF905E3-99B1-47D3-ABE7-A6EAC6986F16}"/>
    <cellStyle name="40% - Accent3 2" xfId="302" xr:uid="{5D0844C4-18B1-4660-9021-E3D0A3D249F6}"/>
    <cellStyle name="40% - Accent3 2 2" xfId="303" xr:uid="{1C245747-18B3-4E8E-A18B-80E0FDD15943}"/>
    <cellStyle name="40% - Accent3 2 3" xfId="304" xr:uid="{BEC5FE27-0089-4330-9638-74F29376B010}"/>
    <cellStyle name="40% - Accent3 2 4" xfId="305" xr:uid="{F45824D0-2ABE-4DD8-99A2-96D681C07C02}"/>
    <cellStyle name="40% - Accent3 3" xfId="306" xr:uid="{15C560E4-4582-4886-B2C9-47ADC55C0DBD}"/>
    <cellStyle name="40% - Accent3 3 2" xfId="307" xr:uid="{9F40CC53-776F-43EF-8D8C-4DB4683D8098}"/>
    <cellStyle name="40% - Accent3 4" xfId="308" xr:uid="{06DB0C14-364B-49BC-97AB-194C7A6F9675}"/>
    <cellStyle name="40% - Accent3 4 2" xfId="309" xr:uid="{1136FE83-4DF7-404B-B061-E929F8424281}"/>
    <cellStyle name="40% - Accent3 5" xfId="310" xr:uid="{85F911F9-33C4-4614-8C66-94454EBA4263}"/>
    <cellStyle name="40% - Accent3 5 2" xfId="311" xr:uid="{5F3E5134-E2D7-4B77-8B57-A61DF941872A}"/>
    <cellStyle name="40% - Accent3 6" xfId="312" xr:uid="{AC542F1A-9E73-4016-AE43-BE1C7F33EC0A}"/>
    <cellStyle name="40% - Accent3 6 2" xfId="313" xr:uid="{5C335A82-82F2-4844-A9D8-A34E79ED6C74}"/>
    <cellStyle name="40% - Accent4" xfId="314" xr:uid="{2CCFFD58-F214-45BE-8494-148F8B07A0C0}"/>
    <cellStyle name="40% - Accent4 2" xfId="315" xr:uid="{E6D99A02-ED25-48D6-9E00-5BF0C57A2364}"/>
    <cellStyle name="40% - Accent4 2 2" xfId="316" xr:uid="{C317A4B8-A272-4B46-810E-0EA1881C29FD}"/>
    <cellStyle name="40% - Accent4 2 3" xfId="317" xr:uid="{92663878-27CF-417D-9D87-2750BD0049D5}"/>
    <cellStyle name="40% - Accent4 2 4" xfId="318" xr:uid="{27CC67F9-EE41-4F6B-A602-5D72B46439F6}"/>
    <cellStyle name="40% - Accent4 3" xfId="319" xr:uid="{93B44503-A44C-4BEC-8224-88C567830B0D}"/>
    <cellStyle name="40% - Accent4 3 2" xfId="320" xr:uid="{75ADDBCE-2978-455A-BE96-A782E2BBFB29}"/>
    <cellStyle name="40% - Accent4 4" xfId="321" xr:uid="{1F8099B9-83AE-40CA-A892-29DF457E4D3D}"/>
    <cellStyle name="40% - Accent4 4 2" xfId="322" xr:uid="{C647F600-C290-46F1-B995-5206F29239E2}"/>
    <cellStyle name="40% - Accent4 5" xfId="323" xr:uid="{93E602A1-7685-47B5-A458-31A7370E85D0}"/>
    <cellStyle name="40% - Accent4 5 2" xfId="324" xr:uid="{720BCC7A-0EE7-4B26-A26E-C622ADE2149E}"/>
    <cellStyle name="40% - Accent4 6" xfId="325" xr:uid="{B305B557-9F53-426A-B2DB-627D442689F9}"/>
    <cellStyle name="40% - Accent4 6 2" xfId="326" xr:uid="{F5DF9277-D739-400E-8AB3-9D34D03863F5}"/>
    <cellStyle name="40% - Accent5" xfId="327" xr:uid="{77621075-A691-404E-99FA-7E80219E83A8}"/>
    <cellStyle name="40% - Accent5 2" xfId="328" xr:uid="{93EEBC9A-5971-49CA-A542-D821BD3DD885}"/>
    <cellStyle name="40% - Accent5 2 2" xfId="329" xr:uid="{3E365867-1475-415F-876C-924CD16E2B84}"/>
    <cellStyle name="40% - Accent5 2 3" xfId="330" xr:uid="{075A7AB9-088F-4CAC-89F5-B4076C8E5E6D}"/>
    <cellStyle name="40% - Accent5 2 4" xfId="331" xr:uid="{5B2AEC8F-D61D-4CF8-909B-109280D66F25}"/>
    <cellStyle name="40% - Accent5 3" xfId="332" xr:uid="{5CF01FF2-6E7E-4F8E-916B-55A64A603A9F}"/>
    <cellStyle name="40% - Accent5 3 2" xfId="333" xr:uid="{135F5043-60D4-4A2D-8BA5-DC5024053B3D}"/>
    <cellStyle name="40% - Accent5 4" xfId="334" xr:uid="{70691880-464E-480D-B870-EDAFE84DE416}"/>
    <cellStyle name="40% - Accent5 4 2" xfId="335" xr:uid="{8BAA086C-B869-4B12-B1F7-146FF7E255CE}"/>
    <cellStyle name="40% - Accent5 5" xfId="336" xr:uid="{52841E1D-2247-4257-9254-87E17A164A0A}"/>
    <cellStyle name="40% - Accent5 5 2" xfId="337" xr:uid="{2C36B196-6F54-434D-8DEC-C5C03EABC573}"/>
    <cellStyle name="40% - Accent5 6" xfId="338" xr:uid="{DB5E9679-DAE4-49FD-9CF6-7E244F8316FE}"/>
    <cellStyle name="40% - Accent5 6 2" xfId="339" xr:uid="{D5706951-F5E0-4EE1-B21B-FD859FAD0DF2}"/>
    <cellStyle name="40% - Accent6" xfId="340" xr:uid="{BF9ADB1D-E3EA-4D58-AF81-CF1440F41885}"/>
    <cellStyle name="40% - Accent6 2" xfId="341" xr:uid="{FD6A38DA-D913-4729-8534-77A9691ABE4F}"/>
    <cellStyle name="40% - Accent6 2 2" xfId="342" xr:uid="{96EA53F2-1C9D-4171-93E9-DA048F68F8AF}"/>
    <cellStyle name="40% - Accent6 2 3" xfId="343" xr:uid="{53FFCBA2-0EFD-4A0F-BAAB-C8B1E7F2DF59}"/>
    <cellStyle name="40% - Accent6 2 4" xfId="344" xr:uid="{266BCB1E-567E-4B26-A283-CD63CBF420BF}"/>
    <cellStyle name="40% - Accent6 3" xfId="345" xr:uid="{467358B6-3FFA-474A-BB50-333E138D38BA}"/>
    <cellStyle name="40% - Accent6 3 2" xfId="346" xr:uid="{C5E39A70-1A8A-4711-AC0C-3822FFD9EE47}"/>
    <cellStyle name="40% - Accent6 4" xfId="347" xr:uid="{B66A5898-8B71-4217-A8FC-D729F9782D79}"/>
    <cellStyle name="40% - Accent6 4 2" xfId="348" xr:uid="{049033D9-933B-4E73-BBC6-916939A9F589}"/>
    <cellStyle name="40% - Accent6 5" xfId="349" xr:uid="{28E01E8B-7801-4708-9295-7D10A5623E47}"/>
    <cellStyle name="40% - Accent6 5 2" xfId="350" xr:uid="{DC3933BC-682E-4117-9592-09951AAF7A28}"/>
    <cellStyle name="40% - Accent6 6" xfId="351" xr:uid="{F2332E22-66B4-4086-8783-806323341AAD}"/>
    <cellStyle name="40% - Accent6 6 2" xfId="352" xr:uid="{B672CE64-7CE9-4CE8-91DB-D7481743C341}"/>
    <cellStyle name="40% - Isticanje2" xfId="353" xr:uid="{4C928C7E-79C6-4EDA-957A-B7859B348C43}"/>
    <cellStyle name="40% - Isticanje2 2" xfId="354" xr:uid="{A8DDA6F2-4EB7-4CDC-A845-4E1112B8059F}"/>
    <cellStyle name="40% - Isticanje3" xfId="355" xr:uid="{B207B014-F2F4-4590-9618-A58CFCE6A585}"/>
    <cellStyle name="40% - Isticanje3 2" xfId="356" xr:uid="{2F72533C-C34D-496F-B3DA-E9B414A9EF72}"/>
    <cellStyle name="40% - Isticanje4" xfId="357" xr:uid="{1A43CA1B-A505-420A-83D0-569E07C6C10A}"/>
    <cellStyle name="40% - Isticanje4 2" xfId="358" xr:uid="{6A7799F0-2AB7-4BF3-BC74-30901E072A55}"/>
    <cellStyle name="40% - Isticanje5" xfId="359" xr:uid="{44BF2D09-4A71-453C-BFB5-CEE422019ADB}"/>
    <cellStyle name="40% - Isticanje5 2" xfId="360" xr:uid="{7E1C1EB3-85BF-44A8-AA25-85B4A89F567A}"/>
    <cellStyle name="40% - Isticanje6" xfId="361" xr:uid="{71ACDACC-E78C-48A9-A74B-B896FD9D06BB}"/>
    <cellStyle name="40% - Isticanje6 2" xfId="362" xr:uid="{E89B223A-615A-4F59-8825-4DF846A552F1}"/>
    <cellStyle name="40% - Naglasak1" xfId="363" xr:uid="{A74B1F33-465A-49CC-88CB-C93F3FC0C937}"/>
    <cellStyle name="40% - Naglasak1 2" xfId="364" xr:uid="{0FDCC9D0-C47E-4580-9633-E96BF75190AA}"/>
    <cellStyle name="60 % – Poudarek1" xfId="49" xr:uid="{00000000-0005-0000-0000-00000C000000}"/>
    <cellStyle name="60 % – Poudarek1 2" xfId="365" xr:uid="{9F3DD60C-9589-4797-B297-C466A820735A}"/>
    <cellStyle name="60 % – Poudarek2" xfId="50" xr:uid="{00000000-0005-0000-0000-00000D000000}"/>
    <cellStyle name="60 % – Poudarek2 2" xfId="366" xr:uid="{571C5F48-471F-4036-B350-DC599E0FF62E}"/>
    <cellStyle name="60 % – Poudarek3" xfId="51" xr:uid="{00000000-0005-0000-0000-00000E000000}"/>
    <cellStyle name="60 % – Poudarek3 2" xfId="367" xr:uid="{9F36C00A-0CE4-470B-8D82-4516B0738FDB}"/>
    <cellStyle name="60 % – Poudarek4" xfId="52" xr:uid="{00000000-0005-0000-0000-00000F000000}"/>
    <cellStyle name="60 % – Poudarek4 2" xfId="368" xr:uid="{CEFF296A-751A-4454-8A8D-421C4CD626D1}"/>
    <cellStyle name="60 % – Poudarek5" xfId="53" xr:uid="{00000000-0005-0000-0000-000010000000}"/>
    <cellStyle name="60 % – Poudarek5 2" xfId="369" xr:uid="{E6C568E0-E9F8-49D4-9951-30CA4AF52DF4}"/>
    <cellStyle name="60 % – Poudarek6" xfId="54" xr:uid="{00000000-0005-0000-0000-000011000000}"/>
    <cellStyle name="60 % – Poudarek6 2" xfId="370" xr:uid="{175391C3-C6E5-41BD-8B56-2F2F1B32F15F}"/>
    <cellStyle name="60% - Accent1" xfId="371" xr:uid="{2924C174-2A52-4B9E-9E86-083EB3223344}"/>
    <cellStyle name="60% - Accent1 2" xfId="372" xr:uid="{C838C7A1-D23C-43AC-A8D4-C9302480D1A2}"/>
    <cellStyle name="60% - Accent1 2 2" xfId="373" xr:uid="{8102C75C-12F2-4A24-8FF0-CF670FB4F237}"/>
    <cellStyle name="60% - Accent1 2 3" xfId="374" xr:uid="{1863BAAA-7B19-4F08-990A-D504982A1512}"/>
    <cellStyle name="60% - Accent1 2 4" xfId="375" xr:uid="{E4F870AE-09F4-4039-B707-A2D1821A1492}"/>
    <cellStyle name="60% - Accent1 3" xfId="376" xr:uid="{48B6D5AD-0427-4203-ACA9-77498CB85CF4}"/>
    <cellStyle name="60% - Accent1 3 2" xfId="377" xr:uid="{F57E11A3-123F-442F-A2AE-587764798B6E}"/>
    <cellStyle name="60% - Accent1 4" xfId="378" xr:uid="{8C2AEFF8-B346-47C6-85ED-A551D90F0DE6}"/>
    <cellStyle name="60% - Accent1 4 2" xfId="379" xr:uid="{CE0964E1-643D-4B1B-AC45-A44F3713DC4A}"/>
    <cellStyle name="60% - Accent1 5" xfId="380" xr:uid="{536495B5-A070-484D-A180-E0BC8112A417}"/>
    <cellStyle name="60% - Accent1 5 2" xfId="381" xr:uid="{ED25A988-7AD4-431D-BFB1-E4E991FF0850}"/>
    <cellStyle name="60% - Accent1 6" xfId="382" xr:uid="{52CF1D07-F110-4116-B39E-BD02077B8319}"/>
    <cellStyle name="60% - Accent1 6 2" xfId="383" xr:uid="{E2F073F0-5C21-41F6-8593-481CC85643DA}"/>
    <cellStyle name="60% - Accent2" xfId="384" xr:uid="{5884CE34-7DD6-4368-BA32-DBF623EB1448}"/>
    <cellStyle name="60% - Accent2 2" xfId="385" xr:uid="{268B5EC1-9466-4862-B4E9-A1909BBE8C7F}"/>
    <cellStyle name="60% - Accent2 2 2" xfId="386" xr:uid="{2598859F-EAAD-40F2-8CA7-3005018A8916}"/>
    <cellStyle name="60% - Accent2 2 3" xfId="387" xr:uid="{1F7B6EED-A576-45C1-B13A-592DF5A2981A}"/>
    <cellStyle name="60% - Accent2 2 4" xfId="388" xr:uid="{73C3BE86-A4D2-4285-9A84-8A3F8A29B8F3}"/>
    <cellStyle name="60% - Accent2 3" xfId="389" xr:uid="{BBFCD461-CE56-41F0-B225-5314CC60BA7D}"/>
    <cellStyle name="60% - Accent2 3 2" xfId="390" xr:uid="{D75D09BF-98B9-4AE5-90BA-485BA7290D34}"/>
    <cellStyle name="60% - Accent2 4" xfId="391" xr:uid="{6C916D93-EDE0-4DEF-B7EE-B8919AD03D5C}"/>
    <cellStyle name="60% - Accent2 4 2" xfId="392" xr:uid="{8EACF4B9-ADD8-4B1A-8AE0-8FBD294AC547}"/>
    <cellStyle name="60% - Accent2 5" xfId="393" xr:uid="{A23AF603-9537-488E-B4BD-4E29E1A22B1B}"/>
    <cellStyle name="60% - Accent2 5 2" xfId="394" xr:uid="{874C0426-2B60-4F11-A74A-5568A530063C}"/>
    <cellStyle name="60% - Accent2 6" xfId="395" xr:uid="{5A4B1536-4B87-4C79-9662-3D80E6A9D5B4}"/>
    <cellStyle name="60% - Accent2 6 2" xfId="396" xr:uid="{FF4057C5-F1CD-4ECE-A710-7042ADC23173}"/>
    <cellStyle name="60% - Accent3" xfId="397" xr:uid="{78DE1E22-A534-4F6F-9D7A-9EED9EFE7ED4}"/>
    <cellStyle name="60% - Accent3 2" xfId="398" xr:uid="{1707F6FE-AF3D-4031-826D-D064D70512E8}"/>
    <cellStyle name="60% - Accent3 2 2" xfId="399" xr:uid="{1F267EB7-28E3-4E8E-9809-B2C190D19A28}"/>
    <cellStyle name="60% - Accent3 2 3" xfId="400" xr:uid="{D8C4F96A-9A1A-49E9-B759-644C3594812E}"/>
    <cellStyle name="60% - Accent3 2 4" xfId="401" xr:uid="{732FA67B-A6F5-414D-9B65-859E57772362}"/>
    <cellStyle name="60% - Accent3 3" xfId="402" xr:uid="{B429D5C7-B8C9-4A24-902F-B8B39F5E34AF}"/>
    <cellStyle name="60% - Accent3 3 2" xfId="403" xr:uid="{26A73AF8-E8A2-436A-A381-AF04CC1AF978}"/>
    <cellStyle name="60% - Accent3 4" xfId="404" xr:uid="{8A5265FF-C8F7-48FE-B068-8EFA79B527AC}"/>
    <cellStyle name="60% - Accent3 4 2" xfId="405" xr:uid="{1777FAF9-2563-4A1A-A958-2DE7D2D63093}"/>
    <cellStyle name="60% - Accent3 5" xfId="406" xr:uid="{A8F75551-D8A3-4AC5-B8D1-F381BBA09E45}"/>
    <cellStyle name="60% - Accent3 5 2" xfId="407" xr:uid="{2EA6B146-8570-4FA2-8D3F-9FF1E08938AB}"/>
    <cellStyle name="60% - Accent3 6" xfId="408" xr:uid="{85791F15-2AA9-4F21-A0B2-E425557B7099}"/>
    <cellStyle name="60% - Accent3 6 2" xfId="409" xr:uid="{AFADA350-BEB4-420B-86E0-32117EB165F7}"/>
    <cellStyle name="60% - Accent4" xfId="410" xr:uid="{A66CF376-334C-46C7-95AE-1630A51F7C4D}"/>
    <cellStyle name="60% - Accent4 2" xfId="411" xr:uid="{AD76C012-BAE3-4463-AC2A-53FEA6EFD902}"/>
    <cellStyle name="60% - Accent4 2 2" xfId="412" xr:uid="{E89C50D1-57E6-4CBE-A4A3-12ABCE96F47B}"/>
    <cellStyle name="60% - Accent4 2 3" xfId="413" xr:uid="{0B4BB8B2-C5D0-4962-86D6-70DEA20AF0C3}"/>
    <cellStyle name="60% - Accent4 2 4" xfId="414" xr:uid="{3802C7BF-2C92-4BD8-A25E-1F298ACF5C22}"/>
    <cellStyle name="60% - Accent4 3" xfId="415" xr:uid="{D181341A-4A3A-416C-B0CB-CA81E1B154A6}"/>
    <cellStyle name="60% - Accent4 3 2" xfId="416" xr:uid="{C80C3777-B3D2-4F5A-95FC-E217D5D4EB97}"/>
    <cellStyle name="60% - Accent4 4" xfId="417" xr:uid="{AA891E0C-6558-4B66-A55A-3C8BA99D084D}"/>
    <cellStyle name="60% - Accent4 4 2" xfId="418" xr:uid="{6EC68D11-B543-4E4C-A05A-7F9B446457DF}"/>
    <cellStyle name="60% - Accent4 5" xfId="419" xr:uid="{FA2CDD72-165B-4F89-AAA6-68160F3D453E}"/>
    <cellStyle name="60% - Accent4 5 2" xfId="420" xr:uid="{74513C56-57B4-4F86-A517-37FD6603662F}"/>
    <cellStyle name="60% - Accent4 6" xfId="421" xr:uid="{2AE03902-4AFE-46DF-9E23-BD9D36DAD323}"/>
    <cellStyle name="60% - Accent4 6 2" xfId="422" xr:uid="{D742D345-A355-4206-8D76-9A2DDE802DE5}"/>
    <cellStyle name="60% - Accent5" xfId="423" xr:uid="{9F45C265-1620-4CDD-BEBB-D0856C1EB7A8}"/>
    <cellStyle name="60% - Accent5 2" xfId="424" xr:uid="{0B84142B-DAE2-42D9-AE70-BD97976B1489}"/>
    <cellStyle name="60% - Accent5 2 2" xfId="425" xr:uid="{97D5A8AA-8FD1-47D7-8370-05CABF180166}"/>
    <cellStyle name="60% - Accent5 2 3" xfId="426" xr:uid="{CC9CAA19-263F-40CE-8D64-8DA4C3BA840E}"/>
    <cellStyle name="60% - Accent5 2 4" xfId="427" xr:uid="{A0CD098F-AF53-4A07-B600-4FBF3A33BA32}"/>
    <cellStyle name="60% - Accent5 3" xfId="428" xr:uid="{3866F531-58F3-4586-B300-225EE268071A}"/>
    <cellStyle name="60% - Accent5 3 2" xfId="429" xr:uid="{85C253AB-D3E0-4A05-B91B-1F2F030E4FE6}"/>
    <cellStyle name="60% - Accent5 4" xfId="430" xr:uid="{91EA19E2-08DA-4F58-BBAA-3F779B134E64}"/>
    <cellStyle name="60% - Accent5 4 2" xfId="431" xr:uid="{25CCF08E-BBCD-43EB-A5D6-097ED16211CF}"/>
    <cellStyle name="60% - Accent5 5" xfId="432" xr:uid="{5507AD6B-4CED-4D5B-AF1F-B51078258204}"/>
    <cellStyle name="60% - Accent5 5 2" xfId="433" xr:uid="{0729737E-7CC2-4100-B8C3-A8FCBA35B9F5}"/>
    <cellStyle name="60% - Accent5 6" xfId="434" xr:uid="{E2DC0DCF-3B7B-49C3-8C2F-75B64F05508E}"/>
    <cellStyle name="60% - Accent5 6 2" xfId="435" xr:uid="{0B94FC50-0BEE-4D6C-B3E7-CDA55C6ECFD4}"/>
    <cellStyle name="60% - Accent6" xfId="436" xr:uid="{00BC732C-4A50-474F-B280-48DDA2B4C0E2}"/>
    <cellStyle name="60% - Accent6 2" xfId="437" xr:uid="{4E04C182-B577-4AE6-AC8D-548DB215B39B}"/>
    <cellStyle name="60% - Accent6 2 2" xfId="438" xr:uid="{C3655F27-CFF0-4371-8A9E-07CEA43E7A84}"/>
    <cellStyle name="60% - Accent6 2 3" xfId="439" xr:uid="{27F3EE55-24AD-4206-8F0F-75E53F52C5CE}"/>
    <cellStyle name="60% - Accent6 2 4" xfId="440" xr:uid="{158E692E-1B94-40FA-9A9D-B96CD2DE08A6}"/>
    <cellStyle name="60% - Accent6 3" xfId="441" xr:uid="{5C3CE630-EB59-4C11-9025-C69D8E3CE8F0}"/>
    <cellStyle name="60% - Accent6 3 2" xfId="442" xr:uid="{633C07BD-A1DB-4C08-B41E-EE475ABC14CD}"/>
    <cellStyle name="60% - Accent6 4" xfId="443" xr:uid="{1C5F489F-4373-4F2C-9A88-A041BBF1E9DB}"/>
    <cellStyle name="60% - Accent6 4 2" xfId="444" xr:uid="{84F728F0-1AE6-4F91-8C97-9915C9F737FA}"/>
    <cellStyle name="60% - Accent6 5" xfId="445" xr:uid="{6C41D1A7-F04E-4ADD-A734-452535EDB4D8}"/>
    <cellStyle name="60% - Accent6 5 2" xfId="446" xr:uid="{305B8110-EF51-4661-8086-4527D1744FFB}"/>
    <cellStyle name="60% - Accent6 6" xfId="447" xr:uid="{AB39A421-E000-472E-B280-D954E80C37BE}"/>
    <cellStyle name="60% - Accent6 6 2" xfId="448" xr:uid="{80D7E92D-CC16-4578-8E1C-B38AFFDF16A4}"/>
    <cellStyle name="60% - Isticanje1" xfId="449" xr:uid="{56BD9737-6188-4E2D-80D8-0B2B0F214016}"/>
    <cellStyle name="60% - Isticanje1 2" xfId="450" xr:uid="{610E448A-0FCC-4ED5-989E-55120862DA37}"/>
    <cellStyle name="60% - Isticanje2" xfId="451" xr:uid="{E6FA4E53-02ED-4E86-B1AF-C9DB1F3BAF7A}"/>
    <cellStyle name="60% - Isticanje2 2" xfId="452" xr:uid="{508F90EB-21BA-403A-9399-535A5ED824B0}"/>
    <cellStyle name="60% - Isticanje3" xfId="453" xr:uid="{1DD01DAA-0AD3-4F2E-8D21-76E4D5FC78C6}"/>
    <cellStyle name="60% - Isticanje3 2" xfId="454" xr:uid="{5A161B74-B420-4160-8E57-DC17C7CFAA7A}"/>
    <cellStyle name="60% - Isticanje4" xfId="455" xr:uid="{3CA9CBBF-61E0-4315-80C0-DA354C3DB365}"/>
    <cellStyle name="60% - Isticanje4 2" xfId="456" xr:uid="{ED57A804-FBE2-4EBB-A985-E1966FBAAE7C}"/>
    <cellStyle name="60% - Isticanje5" xfId="457" xr:uid="{79BAA58B-0918-4942-A68A-20588E79B1D1}"/>
    <cellStyle name="60% - Isticanje5 2" xfId="458" xr:uid="{D45006EC-1CEA-4C58-8885-7EAA18884D77}"/>
    <cellStyle name="60% - Isticanje6" xfId="459" xr:uid="{DCAC67C9-F7C0-42DE-8781-2C6D060A49B5}"/>
    <cellStyle name="60% - Isticanje6 2" xfId="460" xr:uid="{4C6A5952-D209-4B3C-BFD5-2EB758CC8751}"/>
    <cellStyle name="Accent 1 1" xfId="55" xr:uid="{00000000-0005-0000-0000-000012000000}"/>
    <cellStyle name="Accent 1 2" xfId="56" xr:uid="{00000000-0005-0000-0000-000013000000}"/>
    <cellStyle name="Accent 2 1" xfId="57" xr:uid="{00000000-0005-0000-0000-000014000000}"/>
    <cellStyle name="Accent 2 2" xfId="58" xr:uid="{00000000-0005-0000-0000-000015000000}"/>
    <cellStyle name="Accent 3 1" xfId="59" xr:uid="{00000000-0005-0000-0000-000016000000}"/>
    <cellStyle name="Accent 3 2" xfId="60" xr:uid="{00000000-0005-0000-0000-000017000000}"/>
    <cellStyle name="Accent 4" xfId="61" xr:uid="{00000000-0005-0000-0000-000018000000}"/>
    <cellStyle name="Accent 5" xfId="62" xr:uid="{00000000-0005-0000-0000-000019000000}"/>
    <cellStyle name="Accent1" xfId="461" xr:uid="{2B3D7B1C-68FE-42EA-BDC5-EEED40650790}"/>
    <cellStyle name="Accent1 2" xfId="462" xr:uid="{4192AF2D-3746-4513-9B59-748DE8BA10EB}"/>
    <cellStyle name="Accent1 2 2" xfId="463" xr:uid="{1138EE10-10C2-4959-B313-8C9F9A67A26F}"/>
    <cellStyle name="Accent1 2 3" xfId="464" xr:uid="{B2E0C844-93C8-4536-8A52-4A5C5E4DDD8D}"/>
    <cellStyle name="Accent1 2 4" xfId="465" xr:uid="{0DB1EB65-97D9-426B-974B-B7FBABC2F087}"/>
    <cellStyle name="Accent1 3" xfId="466" xr:uid="{81184F86-6F81-43D9-9D57-ED5E58B6A484}"/>
    <cellStyle name="Accent1 3 2" xfId="467" xr:uid="{A8D8FE76-8994-45BB-BCA7-3A0B1FE17849}"/>
    <cellStyle name="Accent1 4" xfId="468" xr:uid="{B7D8E5B4-E6F0-4DD3-92CF-26E40BB57068}"/>
    <cellStyle name="Accent1 4 2" xfId="469" xr:uid="{F62189AC-A65D-4523-B951-6797DAF70C88}"/>
    <cellStyle name="Accent1 5" xfId="470" xr:uid="{0D708C0A-3ED4-4995-A542-AC0A7AA5C744}"/>
    <cellStyle name="Accent1 5 2" xfId="471" xr:uid="{D2E6C8A5-D1CF-47DB-A10A-4DFA1A47CD03}"/>
    <cellStyle name="Accent1 6" xfId="472" xr:uid="{7FFD5151-8CE7-4176-921C-BB9D9B77ACB9}"/>
    <cellStyle name="Accent1 6 2" xfId="473" xr:uid="{E17F64E7-AC56-4B8D-99CD-441BA037F9BB}"/>
    <cellStyle name="Accent2" xfId="474" xr:uid="{A4DA3B63-26B1-41BC-A790-C906E455D027}"/>
    <cellStyle name="Accent2 2" xfId="475" xr:uid="{C3948F01-D127-4778-9588-F5B3D45F94F5}"/>
    <cellStyle name="Accent2 2 2" xfId="476" xr:uid="{F3009C21-B9A9-4FBC-AC02-1BE5F2DB12B7}"/>
    <cellStyle name="Accent2 2 3" xfId="477" xr:uid="{2CE33E01-1E0E-42FD-B10C-C656775B422A}"/>
    <cellStyle name="Accent2 2 4" xfId="478" xr:uid="{2F2DC5D3-EECF-45DF-84FF-1A3FF38B2532}"/>
    <cellStyle name="Accent2 3" xfId="479" xr:uid="{75DE173E-078D-4A78-9879-109C948A82E0}"/>
    <cellStyle name="Accent2 3 2" xfId="480" xr:uid="{E05C6EF8-7315-4972-9A62-C9144BCE1BFB}"/>
    <cellStyle name="Accent2 4" xfId="481" xr:uid="{746B9FA4-A1F2-4579-9127-A33155CE5F80}"/>
    <cellStyle name="Accent2 4 2" xfId="482" xr:uid="{05A9B311-1F45-40E8-B741-05E63C24A03B}"/>
    <cellStyle name="Accent2 5" xfId="483" xr:uid="{1F12D028-5FB5-4A94-B5BA-655FE8378C24}"/>
    <cellStyle name="Accent2 5 2" xfId="484" xr:uid="{0BD62CF4-43AF-4A64-8B8B-7C7C2B4646E8}"/>
    <cellStyle name="Accent2 6" xfId="485" xr:uid="{1BD953B0-4B18-44E5-A777-61CE87BEC983}"/>
    <cellStyle name="Accent2 6 2" xfId="486" xr:uid="{883A63B2-A1EA-41D6-AEE5-C64DBB1C611E}"/>
    <cellStyle name="Accent3" xfId="487" xr:uid="{7BAC872F-3347-49F2-A5D3-6075B0C062D4}"/>
    <cellStyle name="Accent3 2" xfId="488" xr:uid="{DD68EBA6-68A5-4B09-9845-DC9EB635341D}"/>
    <cellStyle name="Accent3 2 2" xfId="489" xr:uid="{015B9D8C-5383-4CA7-BD9C-644D42E1468A}"/>
    <cellStyle name="Accent3 2 3" xfId="490" xr:uid="{8E23B89D-2E74-47C8-A04D-6218FA29BF45}"/>
    <cellStyle name="Accent3 2 4" xfId="491" xr:uid="{A7246740-631E-4C30-9188-90320F8C998B}"/>
    <cellStyle name="Accent3 3" xfId="492" xr:uid="{505FDC6A-B331-49B4-B48E-BF5D94D4DF57}"/>
    <cellStyle name="Accent3 3 2" xfId="493" xr:uid="{5D938220-1466-461F-BCF9-19DFB35B892F}"/>
    <cellStyle name="Accent3 4" xfId="494" xr:uid="{ED7F6AC3-7F24-4FC5-9031-76CEDA1605D0}"/>
    <cellStyle name="Accent3 4 2" xfId="495" xr:uid="{7BFD2F25-2F82-49A0-8F22-0913EF42653F}"/>
    <cellStyle name="Accent3 5" xfId="496" xr:uid="{587034D1-5EAC-4DA5-B4C2-595DA1C2B576}"/>
    <cellStyle name="Accent3 5 2" xfId="497" xr:uid="{69AC4BF2-F887-42E9-8789-C134550AA7E8}"/>
    <cellStyle name="Accent3 6" xfId="498" xr:uid="{C5B5CE38-0FCD-45D1-B222-20848323DF86}"/>
    <cellStyle name="Accent3 6 2" xfId="499" xr:uid="{32EB3554-F13B-4934-A35B-14C80BFBBFC9}"/>
    <cellStyle name="Accent4" xfId="500" xr:uid="{5EC50E46-365B-4A66-9C76-4D6B9E69557C}"/>
    <cellStyle name="Accent4 2" xfId="501" xr:uid="{7F4E220D-E82B-4C00-9B36-00FDE4CBAB16}"/>
    <cellStyle name="Accent4 2 2" xfId="502" xr:uid="{297CC738-5AFD-4A9E-8458-22A1F11D8B8E}"/>
    <cellStyle name="Accent4 2 3" xfId="503" xr:uid="{8E2EC2DE-3C71-45FC-94B7-C8A981A2DE13}"/>
    <cellStyle name="Accent4 2 4" xfId="504" xr:uid="{B9D861B8-EA34-4C2E-85DE-93FDCFF65DFA}"/>
    <cellStyle name="Accent4 3" xfId="505" xr:uid="{28BD75F1-47E3-45B4-A968-CDAF01F6B9F4}"/>
    <cellStyle name="Accent4 3 2" xfId="506" xr:uid="{1E71FF31-557E-4B55-82DD-860360857020}"/>
    <cellStyle name="Accent4 4" xfId="507" xr:uid="{A81827B3-48CB-44FA-BD15-31A74D4AC5A2}"/>
    <cellStyle name="Accent4 4 2" xfId="508" xr:uid="{E895C9C7-0842-4A7C-9CE1-F5C43B9C750E}"/>
    <cellStyle name="Accent4 5" xfId="509" xr:uid="{20AC5487-1440-445A-B88F-947251A8EE1E}"/>
    <cellStyle name="Accent4 5 2" xfId="510" xr:uid="{E374DF64-7AC3-4107-A432-BEB52899704A}"/>
    <cellStyle name="Accent4 6" xfId="511" xr:uid="{13B1D842-A845-4CF4-97B0-804516646248}"/>
    <cellStyle name="Accent4 6 2" xfId="512" xr:uid="{2C1A07BA-5061-439D-8F39-922487CE9A3D}"/>
    <cellStyle name="Accent5" xfId="513" xr:uid="{D56A4E34-9AD5-44D9-9FAB-F51B17E24DBB}"/>
    <cellStyle name="Accent5 2" xfId="514" xr:uid="{F7180F94-B73C-4BBB-B60D-CC1C7C6EBD0F}"/>
    <cellStyle name="Accent5 2 2" xfId="515" xr:uid="{112662BF-8846-4F96-B3A8-FC3849BF99F5}"/>
    <cellStyle name="Accent5 2 3" xfId="516" xr:uid="{841A327B-CA38-406C-882D-70D352FB9BB8}"/>
    <cellStyle name="Accent5 2 4" xfId="517" xr:uid="{0F284371-9FC2-4064-A1C3-426E2B35B20F}"/>
    <cellStyle name="Accent5 3" xfId="518" xr:uid="{C64056B8-16D9-4564-A7D1-690423CCBBB8}"/>
    <cellStyle name="Accent5 3 2" xfId="519" xr:uid="{AFABD567-09A5-437C-9180-457FB015BD85}"/>
    <cellStyle name="Accent5 4" xfId="520" xr:uid="{DEA7906C-BF76-4F7A-86DA-7EA6754B3DF3}"/>
    <cellStyle name="Accent5 4 2" xfId="521" xr:uid="{D7562F12-5629-412B-A4B3-3AC05E5199D9}"/>
    <cellStyle name="Accent5 5" xfId="522" xr:uid="{DE56A2BC-59CD-4595-8909-08BFE16C8580}"/>
    <cellStyle name="Accent5 5 2" xfId="523" xr:uid="{82656576-4BAA-4513-A2DC-151D6C85A86A}"/>
    <cellStyle name="Accent5 6" xfId="524" xr:uid="{3B324DED-3DCC-4C47-9471-35FF2075DDF0}"/>
    <cellStyle name="Accent5 6 2" xfId="525" xr:uid="{79387B3B-71D8-4D53-BAD7-5B8EBE478CDF}"/>
    <cellStyle name="Accent6" xfId="526" xr:uid="{FD45F88F-13E7-4FF2-B70B-B25A47C57B2F}"/>
    <cellStyle name="Accent6 2" xfId="527" xr:uid="{4C2ED8EE-DAB2-4595-8C3C-C6B9577946F1}"/>
    <cellStyle name="Accent6 2 2" xfId="528" xr:uid="{4207E303-BE82-404A-8DDE-C2F3FB4150C1}"/>
    <cellStyle name="Accent6 2 3" xfId="529" xr:uid="{CC827F47-B78D-47AE-9C64-01101ABC5A03}"/>
    <cellStyle name="Accent6 2 4" xfId="530" xr:uid="{24706542-70B4-41AD-9FF9-473FDBEFE5F6}"/>
    <cellStyle name="Accent6 3" xfId="531" xr:uid="{51BFA644-8418-482D-BA0E-926C6347919D}"/>
    <cellStyle name="Accent6 3 2" xfId="532" xr:uid="{0440133C-6F21-40A6-AE59-7DBDD9A092FF}"/>
    <cellStyle name="Accent6 4" xfId="533" xr:uid="{DD8FAF5E-6D5A-4CD6-889C-1BED09AF7F3F}"/>
    <cellStyle name="Accent6 4 2" xfId="534" xr:uid="{8731E0AA-FC20-4A38-801D-8D0E24BFEBEA}"/>
    <cellStyle name="Accent6 5" xfId="535" xr:uid="{37AFFB29-D6EE-4B09-B681-2ECA8D9FC1A8}"/>
    <cellStyle name="Accent6 5 2" xfId="536" xr:uid="{43F9EDB1-9729-424F-9C23-68528F409D1B}"/>
    <cellStyle name="Accent6 6" xfId="537" xr:uid="{3E8520FC-5B71-48C6-887A-3C3DEEC5E79B}"/>
    <cellStyle name="Accent6 6 2" xfId="538" xr:uid="{5CE6CFF9-55A5-40B6-9681-0D0D1430817C}"/>
    <cellStyle name="Bad" xfId="539" xr:uid="{583A1475-82DE-4B68-9C6D-C4919952234A}"/>
    <cellStyle name="Bad 1" xfId="63" xr:uid="{00000000-0005-0000-0000-00001A000000}"/>
    <cellStyle name="Bad 2" xfId="64" xr:uid="{00000000-0005-0000-0000-00001B000000}"/>
    <cellStyle name="Bad 2 2" xfId="541" xr:uid="{25C25451-21DF-4249-B240-1D5FA5291B13}"/>
    <cellStyle name="Bad 2 3" xfId="542" xr:uid="{E1C7422B-4D38-46B1-BD40-2D4BCAEB3AAA}"/>
    <cellStyle name="Bad 2 4" xfId="543" xr:uid="{F73EC209-06A9-4075-A0D1-F8EBC7029A83}"/>
    <cellStyle name="Bad 2 5" xfId="540" xr:uid="{787BA8F9-BEF5-444E-9727-E5D460C354E4}"/>
    <cellStyle name="Bad 3" xfId="544" xr:uid="{A5EBEF5D-C142-4133-BECB-036AA20E5714}"/>
    <cellStyle name="Bad 3 2" xfId="545" xr:uid="{841AE526-3095-4629-B424-EFAC314B1382}"/>
    <cellStyle name="Bad 4" xfId="546" xr:uid="{06589C85-B85A-4EE1-AF18-96847D673E7F}"/>
    <cellStyle name="Bad 4 2" xfId="547" xr:uid="{1D74CFE4-E560-428D-91D2-F71DEF73C45A}"/>
    <cellStyle name="Bad 5" xfId="548" xr:uid="{12764919-C215-4FC6-A83B-36F696DF7B91}"/>
    <cellStyle name="Bad 5 2" xfId="549" xr:uid="{B32C6765-BA0C-4400-8BF2-452C1D621E52}"/>
    <cellStyle name="Bad 6" xfId="550" xr:uid="{3E4A7741-1D28-4045-B85D-A844FCA16F19}"/>
    <cellStyle name="Bad 6 2" xfId="551" xr:uid="{2D5FC9D7-363B-4BD0-A03C-5925018C1F2D}"/>
    <cellStyle name="Bilješka" xfId="552" xr:uid="{405D309F-85D3-4C88-B294-0A2D83E0613C}"/>
    <cellStyle name="Bilješka 10" xfId="553" xr:uid="{0EF602C4-07E5-4C73-9D54-FE8F7DE54E99}"/>
    <cellStyle name="Bilješka 11" xfId="554" xr:uid="{90100133-918B-4B02-8AA3-27B1C751278D}"/>
    <cellStyle name="Bilješka 12" xfId="555" xr:uid="{EA23A1E8-79AC-4683-8315-178DBAA3E039}"/>
    <cellStyle name="Bilješka 13" xfId="556" xr:uid="{2343D812-D0BE-4E6D-B06C-7DD47AFBF167}"/>
    <cellStyle name="Bilješka 14" xfId="557" xr:uid="{31DBB4E6-6676-4F9D-AC79-FAAD78D41E96}"/>
    <cellStyle name="Bilješka 15" xfId="558" xr:uid="{43FFFE12-0409-44D9-A4E2-0EAA2C3880EB}"/>
    <cellStyle name="Bilješka 16" xfId="559" xr:uid="{26B9AC7C-65B5-43F1-92EF-D33A2FC09AA5}"/>
    <cellStyle name="Bilješka 17" xfId="560" xr:uid="{275297C4-2811-4C0B-87EA-BA5286B83541}"/>
    <cellStyle name="Bilješka 18" xfId="561" xr:uid="{CC177962-08EF-49D1-80AF-8F72B0CEDA9E}"/>
    <cellStyle name="Bilješka 19" xfId="562" xr:uid="{9642347A-D83B-482C-B150-6054D329ADC9}"/>
    <cellStyle name="Bilješka 2" xfId="563" xr:uid="{87623787-B4C1-4C5D-88F3-17F9B3B60B1B}"/>
    <cellStyle name="Bilješka 2 2" xfId="564" xr:uid="{5DC3CAAE-3AE7-44C7-B0B9-BA0E5C22EA5B}"/>
    <cellStyle name="Bilješka 2 3" xfId="565" xr:uid="{F3B7CB42-A41D-4FAA-9B40-A69034200691}"/>
    <cellStyle name="Bilješka 2_2009_06_02_tender_jezevac_PARCELACIJA  -s formom" xfId="566" xr:uid="{DEFFD55B-41EF-4AB1-890F-BE4A5AE32584}"/>
    <cellStyle name="Bilješka 20" xfId="567" xr:uid="{14E845B6-647E-496B-B72F-E96639F477A0}"/>
    <cellStyle name="Bilješka 21" xfId="568" xr:uid="{FD338032-4D4B-4804-B445-C8BB8C15CAE7}"/>
    <cellStyle name="Bilješka 22" xfId="569" xr:uid="{24A03CA0-50F4-44B7-8862-B49339E788B3}"/>
    <cellStyle name="Bilješka 23" xfId="570" xr:uid="{40E2A695-35A9-4A2F-8566-A2432C5F19C4}"/>
    <cellStyle name="Bilješka 24" xfId="571" xr:uid="{EB1E6EDE-38B2-4FA1-86D0-250B1B21A9C0}"/>
    <cellStyle name="Bilješka 25" xfId="572" xr:uid="{4ECFDF33-6109-4BBF-96AB-20B8C083AA03}"/>
    <cellStyle name="Bilješka 26" xfId="573" xr:uid="{8BE9E464-62D9-4E4E-9E89-4519DECA4E1A}"/>
    <cellStyle name="Bilješka 27" xfId="574" xr:uid="{FE2A003A-B973-4812-AED2-EA2BB9E2BE22}"/>
    <cellStyle name="Bilješka 28" xfId="575" xr:uid="{B0E18A1D-6D4F-49FA-8EFB-EF9B7D0D89C6}"/>
    <cellStyle name="Bilješka 29" xfId="576" xr:uid="{B3BC9BB4-E0EC-4A61-8C5C-613BD226C882}"/>
    <cellStyle name="Bilješka 3" xfId="577" xr:uid="{CA001FB5-938F-4778-8DBF-78050A3AD0B9}"/>
    <cellStyle name="Bilješka 30" xfId="578" xr:uid="{5250B9AE-C380-435F-B01E-7E878FD71FA5}"/>
    <cellStyle name="Bilješka 31" xfId="579" xr:uid="{7BBF72BA-558E-4659-9D3A-52AC8B483C74}"/>
    <cellStyle name="Bilješka 32" xfId="580" xr:uid="{D3C81154-71B9-4981-AC8A-B3E6BB855BCD}"/>
    <cellStyle name="Bilješka 33" xfId="581" xr:uid="{6E4F1D5D-66E4-4E66-BFD3-88339D9E4AAD}"/>
    <cellStyle name="Bilješka 34" xfId="582" xr:uid="{196AB638-7D0A-450A-9001-F16B6385742A}"/>
    <cellStyle name="Bilješka 35" xfId="583" xr:uid="{EE83EA96-CECB-4413-ADF5-363A733BDBF4}"/>
    <cellStyle name="Bilješka 36" xfId="584" xr:uid="{D2DCEBAF-1796-462D-A21D-C8F7D0322D2C}"/>
    <cellStyle name="Bilješka 37" xfId="585" xr:uid="{8985DE5C-D480-4B58-B2EB-69DC6ACB8363}"/>
    <cellStyle name="Bilješka 38" xfId="586" xr:uid="{B465C3D5-A88A-461D-91D4-BBA42B0FC45A}"/>
    <cellStyle name="Bilješka 39" xfId="587" xr:uid="{66CFCC9A-CC7B-4802-AA31-2F55D6FDEDD8}"/>
    <cellStyle name="Bilješka 4" xfId="588" xr:uid="{21A20063-8824-4F02-AE48-EE21FF0561C8}"/>
    <cellStyle name="Bilješka 40" xfId="589" xr:uid="{59E89F97-7B08-4B6F-B4E5-508165BA11AB}"/>
    <cellStyle name="Bilješka 41" xfId="590" xr:uid="{8F344296-F8CB-47B4-9132-FD5C0F6EB952}"/>
    <cellStyle name="Bilješka 42" xfId="591" xr:uid="{1314B782-B91D-4919-A19A-B5CF14A76059}"/>
    <cellStyle name="Bilješka 43" xfId="592" xr:uid="{FF2B7874-C50E-4720-A44B-030471A79574}"/>
    <cellStyle name="Bilješka 44" xfId="593" xr:uid="{4803957E-4B41-4728-B16C-867154136CFE}"/>
    <cellStyle name="Bilješka 45" xfId="594" xr:uid="{7F731D9D-9FA1-4A49-8A66-57B2E5B8BFA0}"/>
    <cellStyle name="Bilješka 46" xfId="595" xr:uid="{3D0AFA91-F788-4F7B-AD46-957B5A24F024}"/>
    <cellStyle name="Bilješka 47" xfId="596" xr:uid="{FD171472-42C7-4267-BA7A-189D6E04E7F9}"/>
    <cellStyle name="Bilješka 48" xfId="597" xr:uid="{828AD934-1677-4F3F-A29E-99DB5E47B94D}"/>
    <cellStyle name="Bilješka 49" xfId="598" xr:uid="{85D8A46F-A0DF-4232-ADC3-ED472ECEFFEC}"/>
    <cellStyle name="Bilješka 5" xfId="599" xr:uid="{1DE6D40E-9F6E-479C-B5C2-A87EC86547AF}"/>
    <cellStyle name="Bilješka 50" xfId="600" xr:uid="{BE565915-BDEA-4434-8DDF-D762255A4636}"/>
    <cellStyle name="Bilješka 51" xfId="601" xr:uid="{31F94BDE-F0A1-4BD8-ADC2-BB744C1A9540}"/>
    <cellStyle name="Bilješka 6" xfId="602" xr:uid="{189DD7DC-A3B9-4B7D-9D8A-755D56A24430}"/>
    <cellStyle name="Bilješka 7" xfId="603" xr:uid="{35181EAE-BDF7-4E29-BCAB-5AE02A019887}"/>
    <cellStyle name="Bilješka 8" xfId="604" xr:uid="{53D85E94-24A3-48BD-8AE1-B457EA21D000}"/>
    <cellStyle name="Bilješka 9" xfId="605" xr:uid="{9DC46FA7-EBCB-4631-A259-D8B057EEEFB8}"/>
    <cellStyle name="Bilješka_2009_06_02_tender_jezevac_PARCELACIJA  -s formom" xfId="606" xr:uid="{FDED21CB-618C-4BEE-B48E-76494C076985}"/>
    <cellStyle name="Border" xfId="607" xr:uid="{9B4DD959-45A2-4D1F-894B-A011B79B36F2}"/>
    <cellStyle name="Calculation" xfId="608" xr:uid="{1AD0B002-ADD5-4CD2-BC3C-5EEB491AD0E6}"/>
    <cellStyle name="Calculation 2" xfId="609" xr:uid="{5BA432C3-FC62-4991-9371-30B1E837CC8B}"/>
    <cellStyle name="Calculation 2 2" xfId="610" xr:uid="{2E05A10A-D725-4D8F-BA68-70A9440DB959}"/>
    <cellStyle name="Calculation 2 3" xfId="611" xr:uid="{657B5720-7F91-4574-AA2A-DA7486E87AD5}"/>
    <cellStyle name="Calculation 2 4" xfId="612" xr:uid="{891FA6D6-DC3D-4AA5-ADB4-8769BB03671C}"/>
    <cellStyle name="Calculation 3" xfId="613" xr:uid="{F9917FBF-1A14-4FA9-ADAF-9AA6F4073C53}"/>
    <cellStyle name="Calculation 3 2" xfId="614" xr:uid="{B85ACF05-201B-41F0-B3D9-8EB7BB5F669D}"/>
    <cellStyle name="Calculation 4" xfId="615" xr:uid="{7E15A28E-5B3F-41B1-8104-E3BCF762B8B0}"/>
    <cellStyle name="Calculation 4 2" xfId="616" xr:uid="{060BEA92-7E06-4A69-B7C5-E4F18F9BBE33}"/>
    <cellStyle name="Calculation 5" xfId="617" xr:uid="{F94FE929-5D2F-49E8-A515-2953E1CB554B}"/>
    <cellStyle name="Calculation 5 2" xfId="618" xr:uid="{477A4E8E-7F69-4029-A701-405388D3C7A3}"/>
    <cellStyle name="Calculation 6" xfId="619" xr:uid="{DA5FBBF9-CB98-4D97-8BD7-D4247DA082F7}"/>
    <cellStyle name="Calculation 6 2" xfId="620" xr:uid="{F6A57CE0-659C-461E-87E4-E88DCB8E4292}"/>
    <cellStyle name="CENA" xfId="1" xr:uid="{00000000-0005-0000-0000-00001C000000}"/>
    <cellStyle name="Check Cell" xfId="621" xr:uid="{D13D9498-AB27-4568-AEFD-4B21C32CA94C}"/>
    <cellStyle name="Check Cell 2" xfId="622" xr:uid="{E97A5DD4-A7DE-4434-8443-4EA3B56C8950}"/>
    <cellStyle name="Check Cell 2 2" xfId="623" xr:uid="{45D6DBD7-4CBD-4807-BC39-2514037B38FB}"/>
    <cellStyle name="Check Cell 2 3" xfId="624" xr:uid="{B0CA4F92-DEF2-47AC-9DFF-10CE8B90A31A}"/>
    <cellStyle name="Check Cell 2 4" xfId="625" xr:uid="{13E981A9-64A8-43A0-AA58-99DD84A3D64C}"/>
    <cellStyle name="Check Cell 3" xfId="626" xr:uid="{753B3F6E-93F2-46B4-8324-997B75011156}"/>
    <cellStyle name="Check Cell 3 2" xfId="627" xr:uid="{D1CE5766-6677-45C9-98EC-31792FC17310}"/>
    <cellStyle name="Check Cell 4" xfId="628" xr:uid="{3384A585-E692-430A-BBBE-3C93A324F179}"/>
    <cellStyle name="Check Cell 4 2" xfId="629" xr:uid="{A89AE5EC-77A6-451E-B71F-45E460DA68A4}"/>
    <cellStyle name="Check Cell 5" xfId="630" xr:uid="{633CFA2C-9D83-444F-AC68-320D1D3214E8}"/>
    <cellStyle name="Check Cell 5 2" xfId="631" xr:uid="{F0A73628-108D-4A5C-9A78-C8B95E377C6F}"/>
    <cellStyle name="Check Cell 6" xfId="632" xr:uid="{C9117F4E-33B2-4D78-AB00-AC00EF15C937}"/>
    <cellStyle name="Check Cell 6 2" xfId="633" xr:uid="{12D04553-9A0B-40AE-9ED2-9F8FAF82853E}"/>
    <cellStyle name="cijene" xfId="634" xr:uid="{D1EABA25-1CF7-4015-8DC7-3155C4AF4D29}"/>
    <cellStyle name="Comma 10" xfId="635" xr:uid="{00027939-AC93-42DC-9DCE-11186A27B89B}"/>
    <cellStyle name="Comma 10 2" xfId="636" xr:uid="{5830974F-CFB0-4BC8-B358-1E18E03F3E40}"/>
    <cellStyle name="Comma 10 2 2" xfId="637" xr:uid="{DD6E0341-8E4F-41CE-B9B3-077E0150235F}"/>
    <cellStyle name="Comma 10 3" xfId="638" xr:uid="{201BE6B2-3137-49F8-A911-483BF0133DC2}"/>
    <cellStyle name="Comma 10 4" xfId="639" xr:uid="{54FA2C75-4885-4A93-BA9D-DDC931C99C06}"/>
    <cellStyle name="Comma 11" xfId="640" xr:uid="{A1969087-9970-46A1-A858-CA1A583DB452}"/>
    <cellStyle name="Comma 11 2" xfId="641" xr:uid="{16FA2033-5B03-4AB4-8367-75A7B504628F}"/>
    <cellStyle name="Comma 11 2 2" xfId="642" xr:uid="{D0108F20-6A38-44CE-B82D-4F36C44480ED}"/>
    <cellStyle name="Comma 11 3" xfId="643" xr:uid="{9B888198-D964-4218-B594-1342537DD3FA}"/>
    <cellStyle name="Comma 11 4" xfId="644" xr:uid="{CE5BD95D-1628-46E1-B701-C45974EF2BBA}"/>
    <cellStyle name="Comma 12" xfId="645" xr:uid="{2C6D70B4-4AFF-425C-BC9D-FE0F95A54559}"/>
    <cellStyle name="Comma 12 2" xfId="646" xr:uid="{B9B44BDF-FCA2-45F1-AFA5-1A990D1F371F}"/>
    <cellStyle name="Comma 12 2 2" xfId="647" xr:uid="{3E94DA3A-72EE-4BB6-9F03-3DBEE7562BEC}"/>
    <cellStyle name="Comma 12 3" xfId="648" xr:uid="{03444DA6-D58B-476B-BC50-CD45D1624E8F}"/>
    <cellStyle name="Comma 12 4" xfId="649" xr:uid="{223BA9D7-8564-4E7F-8777-471E43B6FE16}"/>
    <cellStyle name="Comma 13" xfId="650" xr:uid="{ADADAF2B-037A-43E3-8258-96C29A9B9760}"/>
    <cellStyle name="Comma 13 2" xfId="651" xr:uid="{302BFF60-6F11-4BD0-BDCA-C1E00FB09404}"/>
    <cellStyle name="Comma 13 2 2" xfId="652" xr:uid="{E8A843CC-2C30-4A7D-9A69-326D1C3A4E5A}"/>
    <cellStyle name="Comma 13 3" xfId="653" xr:uid="{6DEE5111-94E3-4720-AB06-85E2F97ECE61}"/>
    <cellStyle name="Comma 13 4" xfId="654" xr:uid="{38E2A2F6-1B9B-40B2-BCF2-EBA3EB4D90EF}"/>
    <cellStyle name="Comma 14" xfId="655" xr:uid="{CCB753DB-C7F5-4964-A031-3E5195DEAF64}"/>
    <cellStyle name="Comma 14 2" xfId="656" xr:uid="{8E9313DC-5E4F-4581-B37B-11210B14F785}"/>
    <cellStyle name="Comma 14 2 2" xfId="657" xr:uid="{63F4A849-D7BF-4012-A732-EFAD409D7C17}"/>
    <cellStyle name="Comma 14 3" xfId="658" xr:uid="{3802F692-47E8-418E-A69E-6C04506CB7D0}"/>
    <cellStyle name="Comma 14 4" xfId="659" xr:uid="{C6A9F7AB-7AEE-4152-81F5-C984BD48107E}"/>
    <cellStyle name="Comma 15" xfId="660" xr:uid="{67DFDDC0-3AAA-478C-A347-78F22C588F2B}"/>
    <cellStyle name="Comma 15 2" xfId="661" xr:uid="{5D1DADEB-FE3F-49D5-A4BD-F08BE65794A4}"/>
    <cellStyle name="Comma 15 2 2" xfId="662" xr:uid="{B2381A7E-7ED0-4577-94CE-1EDA9C98BBC5}"/>
    <cellStyle name="Comma 15 3" xfId="663" xr:uid="{CC629A0D-799B-43B3-94E9-B896DAC2F697}"/>
    <cellStyle name="Comma 15 4" xfId="664" xr:uid="{0D4DCC6E-9D2A-473F-A10A-B88FC65D2939}"/>
    <cellStyle name="Comma 16" xfId="665" xr:uid="{0E8EF0C8-09DB-4E9F-9184-522A6CED3473}"/>
    <cellStyle name="Comma 16 2" xfId="666" xr:uid="{5787B463-FA05-4865-9CB5-923DB72C1044}"/>
    <cellStyle name="Comma 16 2 2" xfId="667" xr:uid="{E93CD6FA-8C0C-43D2-B918-523AF4ED9FFD}"/>
    <cellStyle name="Comma 16 3" xfId="668" xr:uid="{34A6DC2F-A3C8-49B9-9565-79DC5B36659F}"/>
    <cellStyle name="Comma 16 4" xfId="669" xr:uid="{69C7FBC1-26C9-4744-B471-7A0DFD210AB4}"/>
    <cellStyle name="Comma 17" xfId="670" xr:uid="{D29A717C-1DAC-4205-965C-2A99EE35DE0B}"/>
    <cellStyle name="Comma 17 2" xfId="671" xr:uid="{A55C75B7-A9B5-45F5-B097-E143C4946345}"/>
    <cellStyle name="Comma 17 2 2" xfId="672" xr:uid="{47E60726-E3E2-4124-96F3-29C92C43CF13}"/>
    <cellStyle name="Comma 17 3" xfId="673" xr:uid="{47CF03E3-5600-4E34-ACD4-0AFD94C4FD22}"/>
    <cellStyle name="Comma 17 4" xfId="674" xr:uid="{A4F33112-1FC3-4D2F-9E7D-6207AA6A0C31}"/>
    <cellStyle name="Comma 18" xfId="675" xr:uid="{4FA1610C-58A8-4A9F-9B44-8BEC04A2FA92}"/>
    <cellStyle name="Comma 18 2" xfId="676" xr:uid="{EE5AF7CE-F4AB-4B19-96E6-821C68A52BE8}"/>
    <cellStyle name="Comma 18 2 2" xfId="677" xr:uid="{75660B5E-FC75-490B-8B2C-C5C5E7F337E2}"/>
    <cellStyle name="Comma 18 3" xfId="678" xr:uid="{D0DA5146-FD7A-425E-BEA1-EB05AD36E9F7}"/>
    <cellStyle name="Comma 18 4" xfId="679" xr:uid="{B4A06D0C-1156-4AF2-A9FC-1D7BD5F7788C}"/>
    <cellStyle name="Comma 19" xfId="680" xr:uid="{4E565C28-D2BB-4E4B-A102-B8DAE7A61CDE}"/>
    <cellStyle name="Comma 19 2" xfId="681" xr:uid="{74CF0BDF-83F4-4A89-AB4E-A4CB4BA32FFD}"/>
    <cellStyle name="Comma 19 2 2" xfId="682" xr:uid="{3CB38AE3-464A-4F1E-B617-FF8C1E8D27FE}"/>
    <cellStyle name="Comma 19 3" xfId="683" xr:uid="{64C9153F-0AB1-4C41-B787-88CAB879574F}"/>
    <cellStyle name="Comma 19 4" xfId="684" xr:uid="{68A312B2-57E2-41E6-9490-37799AA7BBE9}"/>
    <cellStyle name="Comma 2" xfId="36" xr:uid="{00000000-0005-0000-0000-00001D000000}"/>
    <cellStyle name="Comma 2 2" xfId="686" xr:uid="{787C8F75-9CD0-483F-9554-0C0E7036453D}"/>
    <cellStyle name="Comma 2 2 2" xfId="687" xr:uid="{571368A1-FFCB-4FE6-87DA-63D2A5F95DD2}"/>
    <cellStyle name="Comma 2 2 3" xfId="688" xr:uid="{EC124EFC-77C8-4EEC-BA38-35F1F2192C7F}"/>
    <cellStyle name="Comma 2 3" xfId="689" xr:uid="{394D4B75-592F-4E8F-9630-21F81565414B}"/>
    <cellStyle name="Comma 2 4" xfId="690" xr:uid="{C58E81EB-21F0-4856-8885-331497BCF8BB}"/>
    <cellStyle name="Comma 2 5" xfId="691" xr:uid="{30E6463A-9E03-47E0-AB17-82955636379D}"/>
    <cellStyle name="Comma 2 6" xfId="685" xr:uid="{227E9E83-A1C4-4E66-8C28-FF3131980252}"/>
    <cellStyle name="Comma 20" xfId="692" xr:uid="{47038B24-4839-44FC-98E5-44EDB4E20FDD}"/>
    <cellStyle name="Comma 20 2" xfId="693" xr:uid="{B12AF5D8-37BD-495C-A87C-4148BB8BA805}"/>
    <cellStyle name="Comma 20 2 2" xfId="694" xr:uid="{24C09CBF-DDB1-4DF4-9FA8-3FA5C67FF1E8}"/>
    <cellStyle name="Comma 20 3" xfId="695" xr:uid="{D524C17E-BAA2-4C83-AAB5-D238738052EB}"/>
    <cellStyle name="Comma 20 4" xfId="696" xr:uid="{DEC3AED2-1C42-4E57-9705-DE8B340C2DAC}"/>
    <cellStyle name="Comma 21" xfId="697" xr:uid="{89B12F6B-B77E-4D90-B690-BDC6D362CCF8}"/>
    <cellStyle name="Comma 21 2" xfId="698" xr:uid="{B28967DD-7645-4B42-80AC-C3826976F756}"/>
    <cellStyle name="Comma 21 2 2" xfId="699" xr:uid="{7CA94209-BFFA-489F-BE5F-C886FF044979}"/>
    <cellStyle name="Comma 21 3" xfId="700" xr:uid="{2C7F01F1-9CF5-4CC2-A23D-62D6BA02D88C}"/>
    <cellStyle name="Comma 21 4" xfId="701" xr:uid="{11224F77-C605-470D-9C12-2D4048B7C633}"/>
    <cellStyle name="Comma 22" xfId="702" xr:uid="{8AFBB06C-53D8-4239-91E5-287BF60684AD}"/>
    <cellStyle name="Comma 22 2" xfId="703" xr:uid="{627C4FF2-0F9C-45C3-BB7B-0FC7023EC642}"/>
    <cellStyle name="Comma 22 2 2" xfId="704" xr:uid="{53664600-EA9C-4D9E-8E2B-D35E9AE3C22C}"/>
    <cellStyle name="Comma 22 3" xfId="705" xr:uid="{054A83D9-7B31-4057-84A9-EBF5BD89C00A}"/>
    <cellStyle name="Comma 22 4" xfId="706" xr:uid="{2468C62B-68D9-489C-86E7-F1B8A52C898B}"/>
    <cellStyle name="Comma 23" xfId="707" xr:uid="{C282EE21-D4A9-46F5-B15E-A171FE5CC0D3}"/>
    <cellStyle name="Comma 23 2" xfId="708" xr:uid="{BE00FF93-4CF4-4BDC-89AF-DC1BB1FA006C}"/>
    <cellStyle name="Comma 23 2 2" xfId="709" xr:uid="{FCC0FBD3-149D-4B0E-A23C-DD7BCBC72506}"/>
    <cellStyle name="Comma 23 3" xfId="710" xr:uid="{C305DFE5-B9D4-4243-ACB2-F3443D5CE130}"/>
    <cellStyle name="Comma 23 4" xfId="711" xr:uid="{337E3093-91C4-490E-9F46-979C3C6ACC6C}"/>
    <cellStyle name="Comma 24" xfId="712" xr:uid="{5E819840-569C-4811-9D6A-14379A2C927B}"/>
    <cellStyle name="Comma 24 2" xfId="713" xr:uid="{96B17116-15DA-4A03-A45B-FE6EA608BF81}"/>
    <cellStyle name="Comma 24 2 2" xfId="714" xr:uid="{F335565F-DFE9-424A-8840-FE5B87263E11}"/>
    <cellStyle name="Comma 24 3" xfId="715" xr:uid="{D231548F-14DB-4E38-9778-35F2D5F5666F}"/>
    <cellStyle name="Comma 24 4" xfId="716" xr:uid="{40F7774A-B01F-4231-8076-6A5139088DE5}"/>
    <cellStyle name="Comma 25" xfId="717" xr:uid="{9F60F651-DDA7-401A-BB82-3774B59DCDA2}"/>
    <cellStyle name="Comma 25 2" xfId="718" xr:uid="{A55F191E-88EB-46A4-B71A-2CB8AA31F588}"/>
    <cellStyle name="Comma 25 2 2" xfId="719" xr:uid="{7F954C67-760F-4077-8ECF-217232E12207}"/>
    <cellStyle name="Comma 25 3" xfId="720" xr:uid="{6FB49C5A-BB4E-469D-A159-034C61353D51}"/>
    <cellStyle name="Comma 25 4" xfId="721" xr:uid="{2377E320-5252-4920-8D80-A26399262F1F}"/>
    <cellStyle name="Comma 26" xfId="722" xr:uid="{021A2491-8522-46BA-B695-3901A213BF78}"/>
    <cellStyle name="Comma 26 2" xfId="723" xr:uid="{080EC880-0AFD-4CCA-8891-9FC95EB7F3AE}"/>
    <cellStyle name="Comma 26 2 2" xfId="724" xr:uid="{C163E1BE-92BD-4634-91FD-32402216A57A}"/>
    <cellStyle name="Comma 26 3" xfId="725" xr:uid="{168C9F95-90E1-4966-BDC3-FB10865D7CEE}"/>
    <cellStyle name="Comma 26 4" xfId="726" xr:uid="{CE57BEE3-E68D-4F4D-92AA-3D98CE2D67EC}"/>
    <cellStyle name="Comma 27" xfId="727" xr:uid="{4F798B3A-2A4E-4918-AD3E-30A01A7DDFB4}"/>
    <cellStyle name="Comma 27 2" xfId="728" xr:uid="{3DB608E0-CC1F-4A04-95E1-5E9AFC29D5E9}"/>
    <cellStyle name="Comma 27 2 2" xfId="729" xr:uid="{705CF813-FB9E-472F-8D3F-86FA5235A406}"/>
    <cellStyle name="Comma 27 3" xfId="730" xr:uid="{39DDA0D8-2105-457E-BD34-9804288E04EB}"/>
    <cellStyle name="Comma 27 4" xfId="731" xr:uid="{7A448BED-CBBB-4BC2-B380-D7EDF2195AEB}"/>
    <cellStyle name="Comma 28" xfId="732" xr:uid="{7F708591-9B86-49D5-BE19-827D346946AB}"/>
    <cellStyle name="Comma 28 2" xfId="733" xr:uid="{682E3ACC-DBDF-4739-9303-B3A9D76B9924}"/>
    <cellStyle name="Comma 28 2 2" xfId="734" xr:uid="{28457D2B-F0A9-4BDD-A11E-C1E5B4BFD609}"/>
    <cellStyle name="Comma 28 3" xfId="735" xr:uid="{7BB653E4-AA73-4CAF-973A-07E255554326}"/>
    <cellStyle name="Comma 28 4" xfId="736" xr:uid="{9F2BAE35-9734-48B2-ADB6-ABD4842E3C1E}"/>
    <cellStyle name="Comma 29" xfId="737" xr:uid="{9D8CC43F-D1FA-48B3-97BD-8B83DEA3EACA}"/>
    <cellStyle name="Comma 29 2" xfId="738" xr:uid="{B374273A-E09B-46AF-8AAB-4308D42F6921}"/>
    <cellStyle name="Comma 29 2 2" xfId="739" xr:uid="{EDD95198-F96E-4EAD-B2CC-23842AA4EB9F}"/>
    <cellStyle name="Comma 29 3" xfId="740" xr:uid="{28CD1FB8-04F2-4B96-961F-DAF9F1A4CC62}"/>
    <cellStyle name="Comma 29 4" xfId="741" xr:uid="{0A4E0F19-B712-4770-A56B-1AC2F0A3B28D}"/>
    <cellStyle name="Comma 3" xfId="742" xr:uid="{AFDE6F94-7C55-4FFF-B4D3-FAE28DA1A037}"/>
    <cellStyle name="Comma 3 2" xfId="17" xr:uid="{00000000-0005-0000-0000-00001E000000}"/>
    <cellStyle name="Comma 3 2 2" xfId="744" xr:uid="{BF57790F-75D0-455C-8B8D-B19538086A8C}"/>
    <cellStyle name="Comma 3 2 3" xfId="745" xr:uid="{118B3B87-4F5D-4CB1-86BF-94EE05D64B72}"/>
    <cellStyle name="Comma 3 2 4" xfId="743" xr:uid="{E338B11D-5935-48E5-92B4-A2A92F24E0D9}"/>
    <cellStyle name="Comma 3 3" xfId="18" xr:uid="{00000000-0005-0000-0000-00001F000000}"/>
    <cellStyle name="Comma 3 3 2" xfId="746" xr:uid="{3053AA21-4F4A-425E-97DD-5551FC13EB48}"/>
    <cellStyle name="Comma 3 4" xfId="19" xr:uid="{00000000-0005-0000-0000-000020000000}"/>
    <cellStyle name="Comma 3 4 2" xfId="747" xr:uid="{5EB3D8A6-6FC1-4DEB-8BB6-CDCC7BD1FA47}"/>
    <cellStyle name="Comma 3 5" xfId="748" xr:uid="{E785BAB9-A90E-424F-95FF-BF50080672DD}"/>
    <cellStyle name="Comma 30" xfId="749" xr:uid="{08E826E9-86D9-408B-BE71-F1F0DE0DA3BD}"/>
    <cellStyle name="Comma 30 2" xfId="750" xr:uid="{EC4197B2-AA6F-4E68-A6BD-480AA5388E59}"/>
    <cellStyle name="Comma 30 2 2" xfId="751" xr:uid="{0E4A0BF0-AFE7-47C6-9F46-7D5194603A05}"/>
    <cellStyle name="Comma 30 3" xfId="752" xr:uid="{B38E08D6-8814-4435-8671-E9E010BDBBAF}"/>
    <cellStyle name="Comma 30 4" xfId="753" xr:uid="{052804A7-23E8-40F0-8013-7C16E75AFDBD}"/>
    <cellStyle name="Comma 31" xfId="754" xr:uid="{8F3009C5-B1A1-4BA8-8001-AD7AB34DE6EE}"/>
    <cellStyle name="Comma 31 2" xfId="755" xr:uid="{058B6D7B-331B-4FDF-B2F5-817E31413C85}"/>
    <cellStyle name="Comma 31 2 2" xfId="756" xr:uid="{C519EC9D-32E5-4B65-A525-0922F4A7D720}"/>
    <cellStyle name="Comma 31 3" xfId="757" xr:uid="{5D035550-779D-4FFB-B4A1-46F26D6A950C}"/>
    <cellStyle name="Comma 31 4" xfId="758" xr:uid="{2CF7343D-CBA6-4FD2-B5BC-0A2D8F4A0C6D}"/>
    <cellStyle name="Comma 32" xfId="759" xr:uid="{B9135D26-BB7E-4F5B-9752-C1D105F772EA}"/>
    <cellStyle name="Comma 32 2" xfId="760" xr:uid="{2F9BBCAF-BFA5-4414-B443-BD94950F83AA}"/>
    <cellStyle name="Comma 32 2 2" xfId="761" xr:uid="{6DE615B5-7ACB-4D29-803C-9969030127AB}"/>
    <cellStyle name="Comma 32 3" xfId="762" xr:uid="{E7D6282F-7EE4-44EE-82B1-8DAA4E690EB3}"/>
    <cellStyle name="Comma 32 4" xfId="763" xr:uid="{319481B4-47CF-403F-A1A5-6291CA2D3D1A}"/>
    <cellStyle name="Comma 33" xfId="764" xr:uid="{021E0DB4-BD17-4922-9C82-6A236BE74A57}"/>
    <cellStyle name="Comma 33 2" xfId="765" xr:uid="{29A6AFF2-1A3D-400E-999D-1D4DF6B6EB57}"/>
    <cellStyle name="Comma 33 3" xfId="766" xr:uid="{BA9F359B-A446-40E8-BF62-C9F4E071DFD3}"/>
    <cellStyle name="Comma 34" xfId="767" xr:uid="{8ABB002B-262C-4831-A14C-7528AE94AA40}"/>
    <cellStyle name="Comma 34 2" xfId="768" xr:uid="{CFDC9EF3-81B2-46F8-A8CE-49F1AEF0E8CE}"/>
    <cellStyle name="Comma 34 3" xfId="769" xr:uid="{4B8EEBBE-7501-478A-85FD-BD34CC66AE89}"/>
    <cellStyle name="Comma 35" xfId="770" xr:uid="{D6139C2E-F734-4E0E-9AB0-E9B00A08AE2A}"/>
    <cellStyle name="Comma 35 2" xfId="771" xr:uid="{C637A56C-494D-4A35-BFB6-94C82894D74E}"/>
    <cellStyle name="Comma 35 3" xfId="772" xr:uid="{EB34AFE2-73DC-4249-88A0-C05540D6FE13}"/>
    <cellStyle name="Comma 36" xfId="773" xr:uid="{9CDEAC1E-EA26-4FD2-9874-F15A355ED51F}"/>
    <cellStyle name="Comma 36 2" xfId="774" xr:uid="{2B9915F4-5043-44EA-9680-95DBCED646F3}"/>
    <cellStyle name="Comma 36 3" xfId="775" xr:uid="{1B5201A7-9D0B-4ED6-98B7-37C828822DDC}"/>
    <cellStyle name="Comma 37" xfId="776" xr:uid="{8D0A6AC0-4B3F-425E-814A-A4D5D9FB9CC3}"/>
    <cellStyle name="Comma 37 2" xfId="777" xr:uid="{EE690BF1-1D8B-4162-8B1F-BE88F46F6BBC}"/>
    <cellStyle name="Comma 38" xfId="778" xr:uid="{E5AFAA2C-4B41-4B1C-801E-151D48DEA689}"/>
    <cellStyle name="Comma 38 2" xfId="779" xr:uid="{E788A9B7-2969-407A-869A-E0F3F212CE8F}"/>
    <cellStyle name="Comma 39" xfId="780" xr:uid="{3BEE35B4-EBEB-4DF3-B4E5-8FDD29B6754B}"/>
    <cellStyle name="Comma 4" xfId="781" xr:uid="{17BA2DF4-C63F-47B0-895E-6CAE47E64595}"/>
    <cellStyle name="Comma 4 2" xfId="20" xr:uid="{00000000-0005-0000-0000-000021000000}"/>
    <cellStyle name="Comma 4 2 2" xfId="783" xr:uid="{79C27BB8-2BD1-4353-808C-103035F93E22}"/>
    <cellStyle name="Comma 4 2 3" xfId="782" xr:uid="{E3BCE754-5FC3-4D2E-BF24-5DB24CDA2366}"/>
    <cellStyle name="Comma 4 3" xfId="21" xr:uid="{00000000-0005-0000-0000-000022000000}"/>
    <cellStyle name="Comma 4 3 2" xfId="784" xr:uid="{130E9B7D-138A-48D8-A147-7B6038C8996B}"/>
    <cellStyle name="Comma 4 4" xfId="22" xr:uid="{00000000-0005-0000-0000-000023000000}"/>
    <cellStyle name="Comma 4 4 2" xfId="785" xr:uid="{6A75DC66-F26C-44F1-AF4D-2361692E53E1}"/>
    <cellStyle name="Comma 40" xfId="786" xr:uid="{5EC9D883-600C-42BE-99E8-A45AD0F78505}"/>
    <cellStyle name="Comma 41" xfId="787" xr:uid="{7F6047BB-91E7-4591-93D0-36FB889F1FCC}"/>
    <cellStyle name="Comma 42" xfId="788" xr:uid="{2F570A55-8F2D-4121-9B83-C80DDE5BD682}"/>
    <cellStyle name="Comma 43" xfId="789" xr:uid="{719F9536-CB1E-45B4-9339-1BF3FA7C5742}"/>
    <cellStyle name="Comma 44" xfId="790" xr:uid="{29380922-2C0E-44D3-AC0F-91D54B0F5E5A}"/>
    <cellStyle name="Comma 45" xfId="791" xr:uid="{425B9696-D446-4805-9A9D-7FA48A453363}"/>
    <cellStyle name="Comma 46" xfId="792" xr:uid="{9D648A44-3A08-4D38-BAAC-FE66C87BC47A}"/>
    <cellStyle name="Comma 47" xfId="793" xr:uid="{3C2B8442-8016-49B4-A65B-D4E8770D5B77}"/>
    <cellStyle name="Comma 48" xfId="794" xr:uid="{6797A457-30EC-4304-8E75-8FAE09B14123}"/>
    <cellStyle name="Comma 49" xfId="795" xr:uid="{B15109DF-C0D0-4AEC-A4DF-2A3251B23903}"/>
    <cellStyle name="Comma 5" xfId="796" xr:uid="{CD44F6C9-124E-4BAB-B421-7EB1C1DDF01F}"/>
    <cellStyle name="Comma 5 2" xfId="23" xr:uid="{00000000-0005-0000-0000-000024000000}"/>
    <cellStyle name="Comma 5 2 2" xfId="798" xr:uid="{0F647CC3-B271-4877-A82D-06F0EE69A1D2}"/>
    <cellStyle name="Comma 5 2 3" xfId="797" xr:uid="{2FA69FD9-3F95-4333-A024-69FE0B07AB96}"/>
    <cellStyle name="Comma 5 3" xfId="799" xr:uid="{9F4AE821-A2EC-4F9D-B2F0-5581D2FE65E2}"/>
    <cellStyle name="Comma 5 4" xfId="800" xr:uid="{5EC61659-3DBE-41B3-90FA-32BD8575A01A}"/>
    <cellStyle name="Comma 50" xfId="801" xr:uid="{187B6D75-9B15-449F-BAA6-6DE50AB923C5}"/>
    <cellStyle name="Comma 51" xfId="802" xr:uid="{EBB00F16-4B1B-4A5A-AFCF-44835DF5D772}"/>
    <cellStyle name="Comma 52" xfId="803" xr:uid="{7BF48DEF-CF1F-4B99-9555-32CA829A665F}"/>
    <cellStyle name="Comma 52 2" xfId="804" xr:uid="{0FAC32F8-EBED-43BB-9506-C37C332E0F22}"/>
    <cellStyle name="Comma 53" xfId="805" xr:uid="{CB124EE3-CF54-4FCE-8BC5-218C103EF1C1}"/>
    <cellStyle name="Comma 6" xfId="806" xr:uid="{5AB8A9FF-DD08-46FB-88B6-FB62B0D75582}"/>
    <cellStyle name="Comma 6 2" xfId="24" xr:uid="{00000000-0005-0000-0000-000025000000}"/>
    <cellStyle name="Comma 6 2 2" xfId="808" xr:uid="{E5FB7295-070C-4AB4-A851-2FCBF04E9EDA}"/>
    <cellStyle name="Comma 6 2 3" xfId="807" xr:uid="{1DF05648-837B-4E3C-92CB-6A552201C4E0}"/>
    <cellStyle name="Comma 6 3" xfId="809" xr:uid="{2908CBB4-3C66-4F44-9AD4-78EB7010BB10}"/>
    <cellStyle name="Comma 6 4" xfId="810" xr:uid="{D5FCB7C5-D7A0-4A56-83F8-6B116FA6E063}"/>
    <cellStyle name="Comma 7" xfId="811" xr:uid="{23B71042-F62B-4246-83E1-F10A94F1B789}"/>
    <cellStyle name="Comma 7 2" xfId="812" xr:uid="{B42C23D6-1F73-4D5E-95B0-32B1710E7742}"/>
    <cellStyle name="Comma 7 2 2" xfId="813" xr:uid="{47DA5F7B-2CE1-4AE2-BD86-6A65D1E2829E}"/>
    <cellStyle name="Comma 7 3" xfId="814" xr:uid="{8E42AD53-F5A3-4A1C-AA56-16CD5B06BA8A}"/>
    <cellStyle name="Comma 7 4" xfId="815" xr:uid="{2267C934-8442-4CA0-86B1-89D2E02D5790}"/>
    <cellStyle name="Comma 8" xfId="816" xr:uid="{C206AB80-B1F1-45EC-AC3E-4C2EC1DBB05C}"/>
    <cellStyle name="Comma 8 2" xfId="817" xr:uid="{D3BA4C7C-716E-4B28-9387-B2EC95F1AD5A}"/>
    <cellStyle name="Comma 8 2 2" xfId="818" xr:uid="{B9DD8386-6A02-4272-A138-982C782DED93}"/>
    <cellStyle name="Comma 8 3" xfId="819" xr:uid="{DB480867-AB10-4003-87F4-8A066C41648D}"/>
    <cellStyle name="Comma 8 4" xfId="820" xr:uid="{089E8EE3-05AD-4A06-AE32-3F180B9AA0B1}"/>
    <cellStyle name="Comma 9" xfId="821" xr:uid="{45C9FE23-AE0B-4A4F-9305-7553A4F67117}"/>
    <cellStyle name="Comma 9 2" xfId="822" xr:uid="{A1CA5A5C-BE9C-4D0B-A6FB-9AF9B3624DDC}"/>
    <cellStyle name="Comma 9 2 2" xfId="823" xr:uid="{0C8EF7FE-0E66-4009-BB48-438D9BBF53E0}"/>
    <cellStyle name="Comma 9 3" xfId="824" xr:uid="{343B69DD-6DBB-4935-91F3-83C272C9F459}"/>
    <cellStyle name="Comma 9 4" xfId="825" xr:uid="{1E6856AB-784B-48C9-9565-FC209A20A476}"/>
    <cellStyle name="Currency 10" xfId="826" xr:uid="{D675DF73-65A4-4736-9670-581CD9DEB3AE}"/>
    <cellStyle name="Currency 11" xfId="827" xr:uid="{BD2DEA32-F63B-4942-BC31-31DD2A278F88}"/>
    <cellStyle name="Currency 12" xfId="828" xr:uid="{FA0A59FD-1A95-427A-B9D9-74BBE1F0CCB7}"/>
    <cellStyle name="Currency 13" xfId="829" xr:uid="{F9630895-4547-4251-8E97-D677A81D5883}"/>
    <cellStyle name="Currency 14" xfId="830" xr:uid="{280E350D-71FA-4A39-A9B1-E723DCBA9775}"/>
    <cellStyle name="Currency 15" xfId="831" xr:uid="{6E4486EB-47A0-4EF2-9688-E2FE148A8BBB}"/>
    <cellStyle name="Currency 16" xfId="832" xr:uid="{80449A86-64E3-430B-BF87-683B3CCF1316}"/>
    <cellStyle name="Currency 17" xfId="833" xr:uid="{3201E1B8-6220-4121-AC7A-0FF56924265A}"/>
    <cellStyle name="Currency 18" xfId="834" xr:uid="{5ED407C9-2127-41E9-A40E-DEA33D2507E2}"/>
    <cellStyle name="Currency 19" xfId="835" xr:uid="{D3C1DA65-3543-42C5-B432-6C889CD4648A}"/>
    <cellStyle name="Currency 2" xfId="836" xr:uid="{32A4E9AD-837A-431A-9D02-889B1C5EBB80}"/>
    <cellStyle name="Currency 2 2" xfId="837" xr:uid="{CEB90B97-1ED1-484F-BE5E-6E22A05EC00D}"/>
    <cellStyle name="Currency 20" xfId="838" xr:uid="{391C5A81-A886-49EA-BBB9-AB42F1CD2F09}"/>
    <cellStyle name="Currency 21" xfId="839" xr:uid="{21322435-49A7-4A0F-AEB9-E2DA53A49F97}"/>
    <cellStyle name="Currency 22" xfId="840" xr:uid="{98642892-CD79-416E-B9A2-E894A2BD85D4}"/>
    <cellStyle name="Currency 23" xfId="841" xr:uid="{1D5FA269-85D2-4389-9969-11324F6C0271}"/>
    <cellStyle name="Currency 24" xfId="842" xr:uid="{C1BDA92A-AF49-4CB6-AF61-AB2A394F2755}"/>
    <cellStyle name="Currency 25" xfId="843" xr:uid="{C989D065-0406-4152-96EB-CF734DB25B21}"/>
    <cellStyle name="Currency 26" xfId="844" xr:uid="{A8A3AB4E-B9D8-4050-98EC-CAA4AA2F35A6}"/>
    <cellStyle name="Currency 27" xfId="845" xr:uid="{F7CA3E8D-DB42-468E-A3A4-DDDD359AA263}"/>
    <cellStyle name="Currency 28" xfId="846" xr:uid="{BD8EB41D-4319-4609-AFC1-13CC03BD9C91}"/>
    <cellStyle name="Currency 29" xfId="847" xr:uid="{7E289E48-215F-4065-ADC5-B9FC0A65A7AB}"/>
    <cellStyle name="Currency 3" xfId="848" xr:uid="{7A28284F-10CF-4C7D-96D9-514B057CB26F}"/>
    <cellStyle name="Currency 3 2" xfId="849" xr:uid="{6A0B934C-5C1A-4734-B493-745505B46128}"/>
    <cellStyle name="Currency 30" xfId="850" xr:uid="{119A3E44-06BD-485A-9C6A-BF4F1505E420}"/>
    <cellStyle name="Currency 31" xfId="851" xr:uid="{631AB643-A961-443F-B26B-ACDDDD7ED15A}"/>
    <cellStyle name="Currency 4" xfId="852" xr:uid="{52BBBA31-0645-4BE6-B100-2572947D39A8}"/>
    <cellStyle name="Currency 4 2" xfId="853" xr:uid="{86FC4A2B-CA55-4C2D-97C1-5F03B756AB62}"/>
    <cellStyle name="Currency 5" xfId="854" xr:uid="{487615EF-FE75-4D54-B943-5C5E7E4D50B0}"/>
    <cellStyle name="Currency 5 2" xfId="855" xr:uid="{400D0AEC-5532-43B6-9747-A42FD67A97F0}"/>
    <cellStyle name="Currency 6" xfId="856" xr:uid="{36342BAC-9416-4F08-BD4A-330251A61E3A}"/>
    <cellStyle name="Currency 6 2" xfId="857" xr:uid="{396F6DB0-DFA9-4C4F-A071-AD2958645FED}"/>
    <cellStyle name="Currency 7" xfId="858" xr:uid="{350A402E-D220-4DBE-B70C-9FDC029D0588}"/>
    <cellStyle name="Currency 8" xfId="859" xr:uid="{123DD106-9FC5-4CDC-A4D3-FAB01BB19FF1}"/>
    <cellStyle name="Currency 9" xfId="860" xr:uid="{A91386CB-4E2F-46D7-981B-651B1A08C93C}"/>
    <cellStyle name="Denar [0]_V3 plin" xfId="65" xr:uid="{00000000-0005-0000-0000-000026000000}"/>
    <cellStyle name="Denar_V3 plin" xfId="66" xr:uid="{00000000-0005-0000-0000-000027000000}"/>
    <cellStyle name="Dobro" xfId="67" xr:uid="{00000000-0005-0000-0000-000028000000}"/>
    <cellStyle name="Dobro 2" xfId="68" xr:uid="{00000000-0005-0000-0000-000029000000}"/>
    <cellStyle name="Dobro 2 2" xfId="862" xr:uid="{B01173FD-1406-4D63-A02A-DA9A8251A852}"/>
    <cellStyle name="Dobro 2 3" xfId="861" xr:uid="{3F9AC314-B29A-4188-8847-CDE3F3052337}"/>
    <cellStyle name="Element-delo" xfId="69" xr:uid="{00000000-0005-0000-0000-00002A000000}"/>
    <cellStyle name="Element-delo 2" xfId="863" xr:uid="{F375EC71-EB06-453D-9C86-185C80A77662}"/>
    <cellStyle name="Element-delo 5" xfId="70" xr:uid="{00000000-0005-0000-0000-00002B000000}"/>
    <cellStyle name="Element-delo_HTZ IP 164 srednja zdravstvena šola Celje ci1151-1, BZ500+..." xfId="71" xr:uid="{00000000-0005-0000-0000-00002C000000}"/>
    <cellStyle name="Error 1" xfId="72" xr:uid="{00000000-0005-0000-0000-00002D000000}"/>
    <cellStyle name="Error 2" xfId="73" xr:uid="{00000000-0005-0000-0000-00002E000000}"/>
    <cellStyle name="Euro" xfId="864" xr:uid="{12B1317F-9564-4293-80E5-1201BC8D8F51}"/>
    <cellStyle name="Excel Built-in Normal" xfId="865" xr:uid="{1A9DB4A0-1BBE-42FA-B12D-8634C4E1AE34}"/>
    <cellStyle name="Explanatory Text" xfId="866" xr:uid="{2037D95D-24CD-4A85-A2FB-47E0FEC999F0}"/>
    <cellStyle name="Explanatory Text 2" xfId="867" xr:uid="{C09320DB-3965-4255-88FE-4E1893E69B17}"/>
    <cellStyle name="Explanatory Text 2 2" xfId="868" xr:uid="{6A19B20B-2635-47F6-93A1-A16544FD8828}"/>
    <cellStyle name="Explanatory Text 3" xfId="869" xr:uid="{4CE5A3B2-8D29-4ACB-A272-3257E6372674}"/>
    <cellStyle name="Explanatory Text 4" xfId="870" xr:uid="{AB1E8653-4721-4D67-BB24-26DF1681465F}"/>
    <cellStyle name="Explanatory Text 5" xfId="871" xr:uid="{2D39AE35-B233-4384-8C49-77BFF8535A20}"/>
    <cellStyle name="Explanatory Text 6" xfId="872" xr:uid="{542C71A8-BB71-4D50-90F5-A41AFF2176D5}"/>
    <cellStyle name="Footnote 1" xfId="74" xr:uid="{00000000-0005-0000-0000-00002F000000}"/>
    <cellStyle name="Footnote 2" xfId="75" xr:uid="{00000000-0005-0000-0000-000030000000}"/>
    <cellStyle name="Good" xfId="873" xr:uid="{E72D93A3-49F4-42BA-BC0C-0CD522B1DC11}"/>
    <cellStyle name="Good 1" xfId="76" xr:uid="{00000000-0005-0000-0000-000031000000}"/>
    <cellStyle name="Good 2" xfId="77" xr:uid="{00000000-0005-0000-0000-000032000000}"/>
    <cellStyle name="Good 2 2" xfId="875" xr:uid="{F163CF7E-2147-472C-B10F-00F2D8FE2997}"/>
    <cellStyle name="Good 2 2 2" xfId="876" xr:uid="{1B42720E-6C65-4377-88E7-592A448ECBE2}"/>
    <cellStyle name="Good 2 3" xfId="877" xr:uid="{A27846FF-7FE8-46EA-B18D-16BF6BC6F372}"/>
    <cellStyle name="Good 2 4" xfId="878" xr:uid="{7D353D1D-B8F5-4D42-B293-F4D947828E9F}"/>
    <cellStyle name="Good 2 5" xfId="874" xr:uid="{2ED12915-DBD1-41FE-9FBB-4FC172D0DFFD}"/>
    <cellStyle name="Good 3" xfId="879" xr:uid="{00562032-C3A6-4B05-8BA0-36BEB5F4051D}"/>
    <cellStyle name="Good 3 2" xfId="880" xr:uid="{2AB185DA-CAC6-4AD1-A0B1-0724E088D992}"/>
    <cellStyle name="Good 4" xfId="881" xr:uid="{D36A1730-593E-4917-8283-7927CAE0EC45}"/>
    <cellStyle name="Good 4 2" xfId="882" xr:uid="{7CED9933-C3DD-403F-B0F9-F6C5A01F0CF4}"/>
    <cellStyle name="Good 5" xfId="883" xr:uid="{235346B2-B03B-48E2-9F0B-8D11D37DFFAA}"/>
    <cellStyle name="Good 5 2" xfId="884" xr:uid="{D422DECC-E277-4907-BEEA-6837D5F460E1}"/>
    <cellStyle name="Good 6" xfId="885" xr:uid="{1EB288D9-0B51-4877-A2E0-113C7794EA3E}"/>
    <cellStyle name="Good 6 2" xfId="886" xr:uid="{1C44A9EC-067D-4461-A210-525ACB4A718C}"/>
    <cellStyle name="Good 7" xfId="887" xr:uid="{95088B91-C482-4771-8C18-315725D794DE}"/>
    <cellStyle name="Grey" xfId="888" xr:uid="{B8E50C68-C734-426C-B67C-1CF465ED1C0A}"/>
    <cellStyle name="Grey 2" xfId="889" xr:uid="{3A29A65C-5FA9-4BCD-B485-05DCEA5DF0AF}"/>
    <cellStyle name="H1" xfId="890" xr:uid="{FE694663-DBE8-4A9B-AE6B-390602203A3D}"/>
    <cellStyle name="Heading 1" xfId="891" xr:uid="{2AD373D7-39C5-4F5B-A4EF-72466FE08DAE}"/>
    <cellStyle name="Heading 1 1" xfId="78" xr:uid="{00000000-0005-0000-0000-000033000000}"/>
    <cellStyle name="Heading 1 2" xfId="79" xr:uid="{00000000-0005-0000-0000-000034000000}"/>
    <cellStyle name="Heading 1 2 2" xfId="893" xr:uid="{610CBCCE-1952-4D63-8432-AB254AB6A042}"/>
    <cellStyle name="Heading 1 2 3" xfId="892" xr:uid="{7D162385-B8F2-4B23-957A-7A7F7473ABF5}"/>
    <cellStyle name="Heading 1 3" xfId="894" xr:uid="{8F4F7356-4E74-43C3-AE60-D8B180368606}"/>
    <cellStyle name="Heading 1 4" xfId="895" xr:uid="{E5E49DDA-570C-43D0-A2BE-DE8C6CC0B50F}"/>
    <cellStyle name="Heading 1 5" xfId="896" xr:uid="{1913F2CF-83DE-44A7-81EE-CB0375E59100}"/>
    <cellStyle name="Heading 1 6" xfId="897" xr:uid="{588047D6-CA10-4DAE-9DDE-1D48AADF1E19}"/>
    <cellStyle name="Heading 2" xfId="898" xr:uid="{3836451C-92E5-4F42-B288-A43C5C0D70F8}"/>
    <cellStyle name="Heading 2 1" xfId="80" xr:uid="{00000000-0005-0000-0000-000035000000}"/>
    <cellStyle name="Heading 2 2" xfId="81" xr:uid="{00000000-0005-0000-0000-000036000000}"/>
    <cellStyle name="Heading 2 2 2" xfId="900" xr:uid="{14D80789-0F22-41F2-9BFA-21D83D99946C}"/>
    <cellStyle name="Heading 2 2 3" xfId="899" xr:uid="{4E70AF3A-37CE-489A-9C7C-25B3FFC41464}"/>
    <cellStyle name="Heading 2 3" xfId="901" xr:uid="{D9D1E049-3F5B-4F36-A0BA-7591AE16EB99}"/>
    <cellStyle name="Heading 2 4" xfId="902" xr:uid="{B10F74BB-5FF8-412B-8175-7DEA75A25DE7}"/>
    <cellStyle name="Heading 2 5" xfId="903" xr:uid="{FF9958B5-3D8D-4EF5-A2CD-699CA5ADE58F}"/>
    <cellStyle name="Heading 2 6" xfId="904" xr:uid="{B825CD41-A65F-45F0-A636-BDD5FC6F0DCA}"/>
    <cellStyle name="Heading 3" xfId="905" xr:uid="{1272B438-7198-461E-8CF0-4F0397C58145}"/>
    <cellStyle name="Heading 3 2" xfId="82" xr:uid="{00000000-0005-0000-0000-000037000000}"/>
    <cellStyle name="Heading 3 2 2" xfId="907" xr:uid="{7230263C-A979-402C-8E10-F6AC52387E50}"/>
    <cellStyle name="Heading 3 2 3" xfId="906" xr:uid="{4B088FA4-0B3F-4CB5-8A2C-9642E6F5CB17}"/>
    <cellStyle name="Heading 3 3" xfId="908" xr:uid="{EDBF5ED4-1BD5-4EF4-BFE5-52CD39A442A2}"/>
    <cellStyle name="Heading 3 4" xfId="909" xr:uid="{074FB1C8-2935-4E4B-8CB0-ECC103F0C168}"/>
    <cellStyle name="Heading 3 5" xfId="910" xr:uid="{87E9E67C-74B6-481F-BAD7-E1E913CC7BE5}"/>
    <cellStyle name="Heading 3 6" xfId="911" xr:uid="{3CEB3D44-BADD-4B98-8407-40C27C3A80D2}"/>
    <cellStyle name="Heading 4" xfId="912" xr:uid="{3933F8AD-EB68-438A-A913-4317963DA20F}"/>
    <cellStyle name="Heading 4 2" xfId="83" xr:uid="{00000000-0005-0000-0000-000038000000}"/>
    <cellStyle name="Heading 4 2 2" xfId="914" xr:uid="{34D11F84-A4F5-485E-B785-214E2578E7A2}"/>
    <cellStyle name="Heading 4 2 3" xfId="913" xr:uid="{851F71AD-C650-4E99-B1CA-30A318B497C8}"/>
    <cellStyle name="Heading 4 3" xfId="915" xr:uid="{87D617A2-12E6-457B-877E-E77A46D3CD30}"/>
    <cellStyle name="Heading 4 4" xfId="916" xr:uid="{5D826DA6-22BE-4A4B-A9F2-5CBC28E1A8C6}"/>
    <cellStyle name="Heading 4 5" xfId="917" xr:uid="{EAD874FA-9848-4095-95A0-FAC358C4D65A}"/>
    <cellStyle name="Heading 4 6" xfId="918" xr:uid="{4052CEDD-0AC2-4140-B28E-D75608CCAB96}"/>
    <cellStyle name="Hiperpovezava 2" xfId="25" xr:uid="{00000000-0005-0000-0000-000039000000}"/>
    <cellStyle name="Hiperpovezava 2 2" xfId="84" xr:uid="{00000000-0005-0000-0000-00003A000000}"/>
    <cellStyle name="Hyperlink 2" xfId="919" xr:uid="{E4A568C0-C8EC-44BB-BA54-52F56B9C0B17}"/>
    <cellStyle name="Hyperlink 2 2" xfId="920" xr:uid="{AA112DF4-C0D1-4CC9-86FC-3A355CC4B738}"/>
    <cellStyle name="Input" xfId="921" xr:uid="{C973AABB-97D1-4C45-AC36-0E669746EF45}"/>
    <cellStyle name="Input [yellow]" xfId="922" xr:uid="{672C652F-DDC4-4C5B-B0FB-C1803615EF82}"/>
    <cellStyle name="Input [yellow] 2" xfId="923" xr:uid="{DE82DC4D-10C9-480F-98C0-95066D146AD0}"/>
    <cellStyle name="Input [yellow] 3" xfId="924" xr:uid="{DC05AAC2-EC33-4EA9-9D2F-F09B8A786CD3}"/>
    <cellStyle name="Input [yellow] 4" xfId="925" xr:uid="{05F0E2A1-AF48-4555-AC18-7CF03DE63C67}"/>
    <cellStyle name="Input 10" xfId="926" xr:uid="{EE9F3F37-2E34-4A51-A3D1-0F4F8193F303}"/>
    <cellStyle name="Input 11" xfId="927" xr:uid="{8EBA43FF-FF31-4873-BD2F-6D47FC001278}"/>
    <cellStyle name="Input 12" xfId="928" xr:uid="{49920998-1606-4790-97A3-E0510C505280}"/>
    <cellStyle name="Input 13" xfId="929" xr:uid="{F65AE54A-F03D-4017-9A59-E0A0F82C24C7}"/>
    <cellStyle name="Input 14" xfId="930" xr:uid="{471A22E7-122F-4B49-ABC4-0362BE698BF1}"/>
    <cellStyle name="Input 15" xfId="931" xr:uid="{665A27B2-5EF8-4CA2-BDA2-35BA9BC357D7}"/>
    <cellStyle name="Input 16" xfId="932" xr:uid="{9FB61512-825E-4C3F-8FE1-9AC170D09630}"/>
    <cellStyle name="Input 17" xfId="933" xr:uid="{FA6987A6-081C-40DA-B6EE-5B93D80EF779}"/>
    <cellStyle name="Input 18" xfId="934" xr:uid="{39093B0F-74CB-442B-86A2-8B48D0EA599E}"/>
    <cellStyle name="Input 19" xfId="935" xr:uid="{C3AD616F-6303-4B9D-A946-E3B799ECB949}"/>
    <cellStyle name="Input 2" xfId="936" xr:uid="{FE103738-E050-4261-B172-5D95010F7CCF}"/>
    <cellStyle name="Input 2 2" xfId="937" xr:uid="{8F3535A4-354E-4315-A6AC-CF94705BDC58}"/>
    <cellStyle name="Input 2 3" xfId="938" xr:uid="{BD221627-8158-4F7A-BD3C-300A811FEFC5}"/>
    <cellStyle name="Input 2 4" xfId="939" xr:uid="{26DD9B63-96ED-4E46-B310-078564795E05}"/>
    <cellStyle name="Input 20" xfId="940" xr:uid="{584176BB-CE53-4A4A-8D27-0CC18D21CF60}"/>
    <cellStyle name="Input 21" xfId="941" xr:uid="{EF7CF5CC-8B5F-4A42-9D01-749421EC2882}"/>
    <cellStyle name="Input 22" xfId="942" xr:uid="{BFE944D8-D413-449D-B102-C3DB7226B1E2}"/>
    <cellStyle name="Input 23" xfId="943" xr:uid="{34D6E150-B068-4D13-8F74-0A1C7A8B04DA}"/>
    <cellStyle name="Input 24" xfId="944" xr:uid="{5DE8602E-B178-4D8B-BB87-92CE8A5EC7CD}"/>
    <cellStyle name="Input 25" xfId="945" xr:uid="{9B01B572-E7A4-402E-9508-A7574C745C8B}"/>
    <cellStyle name="Input 26" xfId="946" xr:uid="{C27B7909-EFB3-4297-BD93-3E2E455EA2F9}"/>
    <cellStyle name="Input 27" xfId="947" xr:uid="{2BBB9624-F37F-43E8-B353-D072A9F51926}"/>
    <cellStyle name="Input 3" xfId="948" xr:uid="{B669D88F-20CF-4A6B-AFCA-22FE4EC59F90}"/>
    <cellStyle name="Input 3 2" xfId="949" xr:uid="{337F1996-1134-459A-9B6E-287EB0F0E9D5}"/>
    <cellStyle name="Input 3 3" xfId="950" xr:uid="{E75AAE1B-3683-4DE4-86DC-C6B6B363F23B}"/>
    <cellStyle name="Input 4" xfId="951" xr:uid="{C0714437-8DD5-4AEE-B20B-CCE3F9A83C33}"/>
    <cellStyle name="Input 4 2" xfId="952" xr:uid="{885E1993-AB9B-49F1-89DC-44B56C1442FF}"/>
    <cellStyle name="Input 4 3" xfId="953" xr:uid="{9C8159BE-B6B3-4616-86AB-B947715996D1}"/>
    <cellStyle name="Input 5" xfId="954" xr:uid="{2FC7CEDB-3C3D-40EC-B02C-BBE2EF14813E}"/>
    <cellStyle name="Input 5 2" xfId="955" xr:uid="{0835CAFA-46FF-4328-A79F-A091461DED26}"/>
    <cellStyle name="Input 5 3" xfId="956" xr:uid="{74D95AD3-4B3F-4F94-90F3-44A7EBE782F1}"/>
    <cellStyle name="Input 6" xfId="957" xr:uid="{3F3CD181-520F-4E7E-B5FC-E3383C5E89A5}"/>
    <cellStyle name="Input 6 2" xfId="958" xr:uid="{40CE204D-0570-469C-8F01-D49B540AC33B}"/>
    <cellStyle name="Input 6 3" xfId="959" xr:uid="{9AD219D3-7A7F-49D2-A80D-C16E49149F88}"/>
    <cellStyle name="Input 7" xfId="960" xr:uid="{12D1BEE1-0CED-4C36-8EA6-0595B54D8A9D}"/>
    <cellStyle name="Input 8" xfId="961" xr:uid="{FFFC5163-EAE2-40E1-85BE-160C33E6EEE4}"/>
    <cellStyle name="Input 9" xfId="962" xr:uid="{5D4CCE7A-5262-4353-92EF-D098DFBD4452}"/>
    <cellStyle name="Isticanje1" xfId="963" xr:uid="{88433597-CF38-411C-ADB9-9DDF756D6A98}"/>
    <cellStyle name="Isticanje1 2" xfId="964" xr:uid="{57A88D97-9CB9-4E80-BA6B-53F3B43D8CB0}"/>
    <cellStyle name="Isticanje2" xfId="965" xr:uid="{AF974741-61A4-4A51-8A9A-995CEED58EF8}"/>
    <cellStyle name="Isticanje2 2" xfId="966" xr:uid="{3668906F-9A6E-41C7-98E1-EEE014B4BBCB}"/>
    <cellStyle name="Isticanje3" xfId="967" xr:uid="{4059E7F5-78CB-406D-A45C-8A942397F5E0}"/>
    <cellStyle name="Isticanje3 2" xfId="968" xr:uid="{5FE61BBA-511E-4B0B-B85C-802F122C392F}"/>
    <cellStyle name="Isticanje4" xfId="969" xr:uid="{2E0D99B4-8196-43AD-9330-C306FFF32403}"/>
    <cellStyle name="Isticanje4 2" xfId="970" xr:uid="{1C973D31-6163-49CE-83BF-F9291B678D0D}"/>
    <cellStyle name="Isticanje5" xfId="971" xr:uid="{B9C1671C-CC6A-4CD2-ADC7-5ECF50E47969}"/>
    <cellStyle name="Isticanje5 2" xfId="972" xr:uid="{9F52E052-E520-4964-82EC-29A51CC3D9A3}"/>
    <cellStyle name="Isticanje6" xfId="973" xr:uid="{C20D441F-EAA5-46FD-8B32-652691C263C9}"/>
    <cellStyle name="Isticanje6 2" xfId="974" xr:uid="{2CCB09EB-99A5-46E9-A2FF-B2B8CC12B785}"/>
    <cellStyle name="Izhod" xfId="85" xr:uid="{00000000-0005-0000-0000-00003B000000}"/>
    <cellStyle name="Izhod 2" xfId="975" xr:uid="{D15ACA70-29B0-4336-BA2B-BA8F7714EF05}"/>
    <cellStyle name="Izlaz" xfId="976" xr:uid="{C4B6FE36-E5F6-49FE-B1EA-C8AF580E384D}"/>
    <cellStyle name="Izlaz 2" xfId="977" xr:uid="{8B66F9D1-17E7-4C34-9F7C-4D4264844083}"/>
    <cellStyle name="Izračun" xfId="978" xr:uid="{EBDE62AC-7EEC-4C15-B522-36CE74CAFBD3}"/>
    <cellStyle name="Izračun 2" xfId="979" xr:uid="{E2D2D724-2B2F-41F3-8FEE-152D2936A98C}"/>
    <cellStyle name="kolona A" xfId="980" xr:uid="{83D66CB7-B0AF-4D6B-9588-D887175BC662}"/>
    <cellStyle name="kolona B" xfId="981" xr:uid="{E81E653E-D5C9-406B-A6C3-D2D799576086}"/>
    <cellStyle name="kolona C" xfId="982" xr:uid="{7026EA94-B8ED-4CB8-846E-5366E2E36C9F}"/>
    <cellStyle name="kolona D" xfId="983" xr:uid="{614188F1-C6E8-4E7C-9832-F9BBC2A89A6C}"/>
    <cellStyle name="kolona E" xfId="984" xr:uid="{183D9832-626E-41F4-B870-F52105E9A80C}"/>
    <cellStyle name="kolona F" xfId="985" xr:uid="{9725E653-B097-4049-AD5B-EE31EF552CED}"/>
    <cellStyle name="kolona G" xfId="986" xr:uid="{F7326458-6B23-4B0B-A905-69A1CEF8B64D}"/>
    <cellStyle name="kolona H" xfId="987" xr:uid="{94616E8A-E2F6-400B-8BCC-002BDD257F74}"/>
    <cellStyle name="kolona1" xfId="988" xr:uid="{3D1DFA9C-6CE8-4EA7-B6D3-83D693E3657C}"/>
    <cellStyle name="kolona2" xfId="989" xr:uid="{BBB254B0-376E-451E-AB56-3FDE6FE95A1C}"/>
    <cellStyle name="kolona3" xfId="990" xr:uid="{D8BE2918-B2BF-4F18-B61D-1F01C7D30D7E}"/>
    <cellStyle name="komadi" xfId="991" xr:uid="{1DA9264C-BEAF-475E-B17D-9A9CDB7DC8D5}"/>
    <cellStyle name="KOMENTAR" xfId="12" xr:uid="{00000000-0005-0000-0000-00003C000000}"/>
    <cellStyle name="Linked Cell" xfId="992" xr:uid="{CB8C9361-B947-43C9-B954-C70AB674B75A}"/>
    <cellStyle name="Linked Cell 2" xfId="993" xr:uid="{5ACE3CDB-9854-4399-AA29-A729D6720DBD}"/>
    <cellStyle name="Linked Cell 2 2" xfId="994" xr:uid="{CE435826-A371-44ED-8324-4EDCFA24C178}"/>
    <cellStyle name="Linked Cell 3" xfId="995" xr:uid="{910BA995-E093-4A68-B3CE-552BC5A88CF6}"/>
    <cellStyle name="Linked Cell 4" xfId="996" xr:uid="{058A6F63-BDFC-4107-8646-AF378B50240A}"/>
    <cellStyle name="Linked Cell 5" xfId="997" xr:uid="{0EF40D08-5691-43B5-8B49-DC627B9D2C9D}"/>
    <cellStyle name="Linked Cell 6" xfId="998" xr:uid="{F23E3CC6-CC09-45D0-BABB-263B7EA6ACB0}"/>
    <cellStyle name="Loše" xfId="999" xr:uid="{BEA5E988-A216-46C5-BB1F-5FD1DC11F646}"/>
    <cellStyle name="Loše 2" xfId="1000" xr:uid="{A44A6E47-636D-4D8C-BEDE-EFDD9EBD17A1}"/>
    <cellStyle name="merge" xfId="1001" xr:uid="{2B4CB146-4C8A-4C82-934B-A82911627B9D}"/>
    <cellStyle name="nabrajanje" xfId="1002" xr:uid="{7F940F87-CAE0-47EB-9934-80A4AD18D41D}"/>
    <cellStyle name="Naslov" xfId="86" xr:uid="{00000000-0005-0000-0000-00003D000000}"/>
    <cellStyle name="Naslov 1" xfId="87" xr:uid="{00000000-0005-0000-0000-00003E000000}"/>
    <cellStyle name="Naslov 1 1" xfId="1003" xr:uid="{49EA0AF6-6412-47EE-8B2C-279F22B84E61}"/>
    <cellStyle name="Naslov 1 2" xfId="1004" xr:uid="{38D6D350-F0DB-4FF1-95C0-5505A23D31CB}"/>
    <cellStyle name="Naslov 1 2 2" xfId="1005" xr:uid="{CEDA202E-3401-45B9-99F7-5F96162B7347}"/>
    <cellStyle name="Naslov 2" xfId="88" xr:uid="{00000000-0005-0000-0000-00003F000000}"/>
    <cellStyle name="Naslov 2 2" xfId="1006" xr:uid="{7C922C6C-5718-4DA8-8877-505E9FB42608}"/>
    <cellStyle name="Naslov 2 2 2" xfId="1007" xr:uid="{9267A712-59CC-4B24-BDAC-87FA6DC4EDC8}"/>
    <cellStyle name="Naslov 3" xfId="89" xr:uid="{00000000-0005-0000-0000-000040000000}"/>
    <cellStyle name="Naslov 3 2" xfId="1008" xr:uid="{7F911342-7652-41E6-B534-77456930C570}"/>
    <cellStyle name="Naslov 3 2 2" xfId="1009" xr:uid="{2E93D3AF-7C4D-4B8B-82B2-ACD5AC6ED794}"/>
    <cellStyle name="Naslov 4" xfId="90" xr:uid="{00000000-0005-0000-0000-000041000000}"/>
    <cellStyle name="Naslov 4 2" xfId="1010" xr:uid="{DA41A1CD-D7EC-4391-A203-85F1E8F86C88}"/>
    <cellStyle name="Naslov 4 2 2" xfId="1011" xr:uid="{B2959227-2927-4D68-873B-6AEB47DD46C2}"/>
    <cellStyle name="Naslov 5" xfId="91" xr:uid="{00000000-0005-0000-0000-000042000000}"/>
    <cellStyle name="Naslov 5 2" xfId="1013" xr:uid="{FE09E170-BBF6-4944-B7E5-C94BC94C75E1}"/>
    <cellStyle name="Naslov 5 3" xfId="1012" xr:uid="{DF5598BA-684F-4D6B-8A14-EB12FD27E2C6}"/>
    <cellStyle name="Navadno" xfId="0" builtinId="0"/>
    <cellStyle name="Navadno 10" xfId="160" xr:uid="{EA38DE94-48A6-434E-A565-8316E9278B0A}"/>
    <cellStyle name="Navadno 10 2" xfId="1015" xr:uid="{EBE01BE3-4A24-4E11-9512-B83E140C7A9A}"/>
    <cellStyle name="Navadno 10 3" xfId="1016" xr:uid="{8BBCCF8D-4871-4498-8811-65181B0D2B02}"/>
    <cellStyle name="Navadno 10 4" xfId="1588" xr:uid="{9A13700C-CDC1-45EF-A947-4494FBE739EC}"/>
    <cellStyle name="Navadno 10 4 2" xfId="1601" xr:uid="{DAA28043-0C52-4263-8712-50A4B213871D}"/>
    <cellStyle name="Navadno 10 5" xfId="1595" xr:uid="{2571A3E7-E280-4D5E-9A6A-CE549E0DD147}"/>
    <cellStyle name="Navadno 10 6" xfId="1014" xr:uid="{5BB3F9FD-9E9A-414E-9A52-B38DBC3B892F}"/>
    <cellStyle name="Navadno 11" xfId="1017" xr:uid="{3AA291DC-BF48-48E5-8596-DDFC94586ECF}"/>
    <cellStyle name="Navadno 12" xfId="162" xr:uid="{5F5779F6-9B67-443F-8DD5-5150AB163C6C}"/>
    <cellStyle name="Navadno 12 2" xfId="1592" xr:uid="{4DE4F9A1-B527-4C8B-88E5-04CA5548031A}"/>
    <cellStyle name="Navadno 12 3" xfId="1018" xr:uid="{4E68AEA3-1AFC-4A7F-A7F5-89609DCC973B}"/>
    <cellStyle name="Navadno 13" xfId="161" xr:uid="{013FCD61-586C-4CC9-86AA-8792A16648B2}"/>
    <cellStyle name="Navadno 13 2" xfId="1019" xr:uid="{F4ADE5DE-088E-453F-8BB5-D06B43B39B98}"/>
    <cellStyle name="Navadno 14" xfId="1594" xr:uid="{3DFDFF91-E2DF-4FB5-B31A-2579CD0370A5}"/>
    <cellStyle name="Navadno 15" xfId="165" xr:uid="{BF5F09A7-1E8A-4A7E-B388-A7A41845C12C}"/>
    <cellStyle name="Navadno 16" xfId="1604" xr:uid="{994D1E40-5A6D-4864-9A5E-A789C6B9D04A}"/>
    <cellStyle name="Navadno 2" xfId="26" xr:uid="{00000000-0005-0000-0000-000044000000}"/>
    <cellStyle name="Navadno 2 10" xfId="93" xr:uid="{00000000-0005-0000-0000-000045000000}"/>
    <cellStyle name="Navadno 2 11" xfId="94" xr:uid="{00000000-0005-0000-0000-000046000000}"/>
    <cellStyle name="Navadno 2 2" xfId="34" xr:uid="{00000000-0005-0000-0000-000047000000}"/>
    <cellStyle name="Navadno 2 2 2" xfId="95" xr:uid="{00000000-0005-0000-0000-000048000000}"/>
    <cellStyle name="Navadno 2 2 2 2" xfId="1020" xr:uid="{938D72D2-22CA-4FB6-BAC8-838F63EA446E}"/>
    <cellStyle name="Navadno 2 2 2 3" xfId="1591" xr:uid="{05AC820A-2E65-4A1A-86E3-7FB3088391AB}"/>
    <cellStyle name="Navadno 2 2 2 3 2" xfId="1602" xr:uid="{AC19A0D4-C7EE-4334-9E84-DF1373624B9B}"/>
    <cellStyle name="Navadno 2 2 2 4" xfId="1598" xr:uid="{1CAFA89E-3056-40A8-A55D-EC59FDC71777}"/>
    <cellStyle name="Navadno 2 2 3" xfId="1021" xr:uid="{56FDEDB4-C8FD-4D4B-8F59-5102DBCF32C4}"/>
    <cellStyle name="Navadno 2 2 4" xfId="1590" xr:uid="{9B8480E9-A799-49E2-B0AD-91CE8401E35D}"/>
    <cellStyle name="Navadno 2 2 5" xfId="1597" xr:uid="{74AB7A4E-03D4-45D5-BC69-3CB7E1D0230A}"/>
    <cellStyle name="Navadno 2 2_II.  MONITORING" xfId="1022" xr:uid="{4B044CF5-49DF-4986-8AFA-BC875D09FF63}"/>
    <cellStyle name="Navadno 2 23" xfId="96" xr:uid="{00000000-0005-0000-0000-000049000000}"/>
    <cellStyle name="Navadno 2 24" xfId="97" xr:uid="{00000000-0005-0000-0000-00004A000000}"/>
    <cellStyle name="Navadno 2 25" xfId="98" xr:uid="{00000000-0005-0000-0000-00004B000000}"/>
    <cellStyle name="Navadno 2 26" xfId="99" xr:uid="{00000000-0005-0000-0000-00004C000000}"/>
    <cellStyle name="Navadno 2 27" xfId="100" xr:uid="{00000000-0005-0000-0000-00004D000000}"/>
    <cellStyle name="Navadno 2 28" xfId="101" xr:uid="{00000000-0005-0000-0000-00004E000000}"/>
    <cellStyle name="Navadno 2 3" xfId="102" xr:uid="{00000000-0005-0000-0000-00004F000000}"/>
    <cellStyle name="Navadno 2 3 2" xfId="1023" xr:uid="{4EF1B48C-9BF6-4011-AAD1-0AC53EB85B17}"/>
    <cellStyle name="Navadno 2 3 2 2" xfId="1024" xr:uid="{F1142EEE-F162-456E-8009-C17B93BD96C9}"/>
    <cellStyle name="Navadno 2 3 3" xfId="1025" xr:uid="{4865C577-CDB9-4F2C-BD4B-5BEEE6406947}"/>
    <cellStyle name="Navadno 2 3 4" xfId="1026" xr:uid="{73B31D9D-D43C-418E-BFD0-A2280EA58E81}"/>
    <cellStyle name="Navadno 2 30" xfId="103" xr:uid="{00000000-0005-0000-0000-000050000000}"/>
    <cellStyle name="Navadno 2 31" xfId="104" xr:uid="{00000000-0005-0000-0000-000051000000}"/>
    <cellStyle name="Navadno 2 32" xfId="105" xr:uid="{00000000-0005-0000-0000-000052000000}"/>
    <cellStyle name="Navadno 2 35" xfId="106" xr:uid="{00000000-0005-0000-0000-000053000000}"/>
    <cellStyle name="Navadno 2 38" xfId="107" xr:uid="{00000000-0005-0000-0000-000054000000}"/>
    <cellStyle name="Navadno 2 4" xfId="92" xr:uid="{00000000-0005-0000-0000-000055000000}"/>
    <cellStyle name="Navadno 2 4 2" xfId="1027" xr:uid="{8112C4FF-CEE3-405F-A85C-79034BB4D65A}"/>
    <cellStyle name="Navadno 2 41" xfId="108" xr:uid="{00000000-0005-0000-0000-000056000000}"/>
    <cellStyle name="Navadno 2 45" xfId="109" xr:uid="{00000000-0005-0000-0000-000057000000}"/>
    <cellStyle name="Navadno 2 5" xfId="110" xr:uid="{00000000-0005-0000-0000-000058000000}"/>
    <cellStyle name="Navadno 2 5 2" xfId="1028" xr:uid="{22095741-0FF7-4DAB-9B2C-F14108D50A8F}"/>
    <cellStyle name="Navadno 2 50" xfId="111" xr:uid="{00000000-0005-0000-0000-000059000000}"/>
    <cellStyle name="Navadno 2 51" xfId="112" xr:uid="{00000000-0005-0000-0000-00005A000000}"/>
    <cellStyle name="Navadno 2_101208_VHODNI_HALL_OGREVANJE, HLAJENJE_PZI" xfId="1029" xr:uid="{1B22873C-A34A-488F-8CF4-975822C6085E}"/>
    <cellStyle name="Navadno 3" xfId="33" xr:uid="{00000000-0005-0000-0000-00005B000000}"/>
    <cellStyle name="Navadno 3 2" xfId="113" xr:uid="{00000000-0005-0000-0000-00005C000000}"/>
    <cellStyle name="Navadno 3 2 2" xfId="1032" xr:uid="{8E910F47-7086-4A85-85D5-E8C469749A46}"/>
    <cellStyle name="Navadno 3 2 3" xfId="1031" xr:uid="{F1529C67-CBE2-4A2E-9F16-2B7AB4732A7B}"/>
    <cellStyle name="Navadno 3 3" xfId="1033" xr:uid="{0A66C4AC-2695-4A6D-B5CA-686B791F5604}"/>
    <cellStyle name="Navadno 3 3 2" xfId="1034" xr:uid="{F8E45872-AF65-40C8-95F2-B4C81315A8AD}"/>
    <cellStyle name="Navadno 3 3 3" xfId="1035" xr:uid="{B83B31B8-5B68-422F-9A53-E9B1912DF1E8}"/>
    <cellStyle name="Navadno 3 4" xfId="1036" xr:uid="{D0476EAC-6EFB-4FF7-9DC5-50F63267F84E}"/>
    <cellStyle name="Navadno 3 4 2" xfId="1589" xr:uid="{7EC4283B-0359-4C63-8496-2A026C2E48F6}"/>
    <cellStyle name="Navadno 3 4 2 2" xfId="1603" xr:uid="{0353552A-91F6-4191-AC26-2AEBCDD1E596}"/>
    <cellStyle name="Navadno 3 4 3" xfId="1596" xr:uid="{87085114-2B3F-4DD6-A57A-55C1BE396CA3}"/>
    <cellStyle name="Navadno 3 5" xfId="1030" xr:uid="{A9ABF9F0-1B26-4F59-B69E-D68C0C0EA15A}"/>
    <cellStyle name="Navadno 4" xfId="114" xr:uid="{00000000-0005-0000-0000-00005D000000}"/>
    <cellStyle name="Navadno 4 2" xfId="1038" xr:uid="{9C65286A-4E9A-4526-A35E-F9DAFDF8982F}"/>
    <cellStyle name="Navadno 4 2 2" xfId="1039" xr:uid="{BF276928-8439-4DB9-81FC-446DD5D45F14}"/>
    <cellStyle name="Navadno 4 3" xfId="1040" xr:uid="{188B0271-4652-49FF-A8FD-3172B8BDEEA7}"/>
    <cellStyle name="Navadno 4 3 2" xfId="1593" xr:uid="{AEF50DE7-56D1-430D-9BA8-82E973FBC19A}"/>
    <cellStyle name="Navadno 4 4" xfId="1037" xr:uid="{2DE73180-720C-46A0-BF94-10ACB607D553}"/>
    <cellStyle name="Navadno 5" xfId="115" xr:uid="{00000000-0005-0000-0000-00005E000000}"/>
    <cellStyle name="Navadno 5 2" xfId="116" xr:uid="{00000000-0005-0000-0000-00005F000000}"/>
    <cellStyle name="Navadno 5 2 2" xfId="1042" xr:uid="{D7E59359-BE6B-44F1-AB92-0AC4BD3218EB}"/>
    <cellStyle name="Navadno 5 2 3" xfId="1043" xr:uid="{5D555E8E-D8CA-4A0D-A95E-8496D2F1825D}"/>
    <cellStyle name="Navadno 5 3" xfId="1044" xr:uid="{F16B52E8-C1AA-468D-B9C7-0C4D6E5D9B73}"/>
    <cellStyle name="Navadno 5 3 2" xfId="1045" xr:uid="{52AE1F22-7DC8-4D85-B355-A03F61D79BF5}"/>
    <cellStyle name="Navadno 5 4" xfId="1046" xr:uid="{500C6269-1448-4F4E-8A1E-1D179DEA1527}"/>
    <cellStyle name="Navadno 5 4 2" xfId="1047" xr:uid="{76813B5F-32B7-4476-B8A0-B51FBF1A904B}"/>
    <cellStyle name="Navadno 5 5" xfId="1048" xr:uid="{C7C57451-87A0-4D1F-8625-2B6967E57083}"/>
    <cellStyle name="Navadno 5 6" xfId="1049" xr:uid="{C9B7EB26-5595-4423-AC4B-3C0CD86B020E}"/>
    <cellStyle name="Navadno 5 7" xfId="1050" xr:uid="{E2C1D4BB-69C7-4418-867C-CEBAFECFC6E0}"/>
    <cellStyle name="Navadno 5 8" xfId="1041" xr:uid="{B7470A0C-0DBB-4770-A147-09702791AE1B}"/>
    <cellStyle name="Navadno 5_II.  MONITORING" xfId="1051" xr:uid="{B133E849-6082-4CA3-B905-ED753BC9A6C5}"/>
    <cellStyle name="Navadno 59" xfId="117" xr:uid="{00000000-0005-0000-0000-000060000000}"/>
    <cellStyle name="Navadno 6" xfId="4" xr:uid="{00000000-0005-0000-0000-000061000000}"/>
    <cellStyle name="Navadno 6 2" xfId="31" xr:uid="{00000000-0005-0000-0000-000062000000}"/>
    <cellStyle name="Navadno 6 2 2" xfId="1054" xr:uid="{72A31F29-9C1C-4156-A1BB-2F1E66DB2EBF}"/>
    <cellStyle name="Navadno 6 2 3" xfId="1053" xr:uid="{2D76DE62-8BAA-40A3-9863-ABFF02401221}"/>
    <cellStyle name="Navadno 6 3" xfId="118" xr:uid="{00000000-0005-0000-0000-000063000000}"/>
    <cellStyle name="Navadno 6 3 2" xfId="1056" xr:uid="{35D4F05E-7C0B-4311-B7D9-D4C991979B14}"/>
    <cellStyle name="Navadno 6 3 3" xfId="1055" xr:uid="{DD94BFB1-CD77-4F87-83E0-38BD49B770F1}"/>
    <cellStyle name="Navadno 6 4" xfId="1052" xr:uid="{6C48661A-884E-43C2-87EF-1C58A3AB7AF1}"/>
    <cellStyle name="Navadno 7" xfId="32" xr:uid="{00000000-0005-0000-0000-000064000000}"/>
    <cellStyle name="Navadno 7 2" xfId="119" xr:uid="{00000000-0005-0000-0000-000065000000}"/>
    <cellStyle name="Navadno 7 2 2" xfId="1058" xr:uid="{170EE112-8D97-4CC7-B45B-62D4A9F58F13}"/>
    <cellStyle name="Navadno 7 2 3" xfId="1057" xr:uid="{FD930F9A-7314-4CEA-B038-9A3B78BC1231}"/>
    <cellStyle name="Navadno 7 3" xfId="1059" xr:uid="{AB61340D-2053-41B1-AEAC-756FBA156736}"/>
    <cellStyle name="Navadno 7 4" xfId="1060" xr:uid="{B4E14457-900F-44EE-9CE9-A8B69296B4C8}"/>
    <cellStyle name="Navadno 8" xfId="120" xr:uid="{00000000-0005-0000-0000-000066000000}"/>
    <cellStyle name="Navadno 8 2" xfId="163" xr:uid="{11984838-2FAF-4703-AE82-228AC7BE9DBC}"/>
    <cellStyle name="Navadno 8 2 2" xfId="1063" xr:uid="{0D3CF635-AB6F-4AC1-BA0C-59A94D6B9A04}"/>
    <cellStyle name="Navadno 8 2 3" xfId="1062" xr:uid="{4B477694-B835-46E7-8968-ACDE69AA0065}"/>
    <cellStyle name="Navadno 8 3" xfId="1064" xr:uid="{C2A92975-B107-47A3-95E1-560B8AA5C9EE}"/>
    <cellStyle name="Navadno 8 4" xfId="1061" xr:uid="{EF346009-6A00-40EC-80AA-FA223CBDB5A6}"/>
    <cellStyle name="Navadno 9" xfId="164" xr:uid="{C92271AD-2F0A-4B85-AD55-AC88E9F29B50}"/>
    <cellStyle name="Navadno 9 2" xfId="1066" xr:uid="{5C8F6930-4C39-4A28-88EB-2D1C2BEE3037}"/>
    <cellStyle name="Navadno 9 2 2" xfId="1067" xr:uid="{14F93B83-232E-4110-9368-E098C4B4A9AA}"/>
    <cellStyle name="Navadno 9 3" xfId="1068" xr:uid="{A654747C-96EA-482B-BFC9-11A485605D90}"/>
    <cellStyle name="Navadno 9 3 2" xfId="1069" xr:uid="{8B49EA66-4215-4892-ACB5-86C1728361B0}"/>
    <cellStyle name="Navadno 9 4" xfId="1070" xr:uid="{AEE9E4F1-D13E-4C4E-AC5C-A00266DF58F5}"/>
    <cellStyle name="Navadno 9 5" xfId="1071" xr:uid="{6C4FD32C-65CD-4A63-A483-9EF126DA1303}"/>
    <cellStyle name="Navadno 9 6" xfId="1072" xr:uid="{450F999C-BB15-41AE-A1F4-3530AC32C687}"/>
    <cellStyle name="Navadno 9 7" xfId="1073" xr:uid="{3ED8208D-FE55-430A-B606-E168B5AF093D}"/>
    <cellStyle name="Navadno 9 8" xfId="1065" xr:uid="{46ED9649-C565-40EC-8F05-C5AB341D3EA1}"/>
    <cellStyle name="Neutral" xfId="1074" xr:uid="{CC3C81F8-553C-4EB4-86CA-E18290B3885B}"/>
    <cellStyle name="Neutral 1" xfId="121" xr:uid="{00000000-0005-0000-0000-000067000000}"/>
    <cellStyle name="Neutral 2" xfId="122" xr:uid="{00000000-0005-0000-0000-000068000000}"/>
    <cellStyle name="Neutral 2 2" xfId="1076" xr:uid="{1FB8444D-8537-4274-B981-BFADCE867ED8}"/>
    <cellStyle name="Neutral 2 3" xfId="1077" xr:uid="{C5223296-6F70-42D9-A405-88970831717E}"/>
    <cellStyle name="Neutral 2 4" xfId="1078" xr:uid="{DBA1901D-806E-40E9-A86E-1876378952CF}"/>
    <cellStyle name="Neutral 2 5" xfId="1075" xr:uid="{BF46FF9E-E245-4976-8535-D1547FA77F28}"/>
    <cellStyle name="Neutral 3" xfId="1079" xr:uid="{8C4AB211-9D1A-4310-B59D-A41894889046}"/>
    <cellStyle name="Neutral 3 2" xfId="1080" xr:uid="{B6997EE0-B5D8-435B-B443-6CB74B374BF0}"/>
    <cellStyle name="Neutral 4" xfId="1081" xr:uid="{7B3AB7B8-1C0E-44C7-B06B-DB236EE7ED6E}"/>
    <cellStyle name="Neutral 4 2" xfId="1082" xr:uid="{DA5DC92E-C764-4D6E-AF72-DBC5A5CC3596}"/>
    <cellStyle name="Neutral 5" xfId="1083" xr:uid="{9446E4B4-2DCF-46AF-8FFC-B9295D663421}"/>
    <cellStyle name="Neutral 5 2" xfId="1084" xr:uid="{F2D4D78E-BE1D-48FB-B341-14EB81F686CE}"/>
    <cellStyle name="Neutral 6" xfId="1085" xr:uid="{9F8E434C-4471-48B3-9CD5-A28091017899}"/>
    <cellStyle name="Neutral 6 2" xfId="1086" xr:uid="{65DFE8AD-1ECF-42B4-95EB-E9F5FB42E98C}"/>
    <cellStyle name="Neutralno" xfId="1087" xr:uid="{E287DD3C-AC79-47C4-8707-EF1C94331CDA}"/>
    <cellStyle name="Neutralno 2" xfId="1088" xr:uid="{CC3A2DF0-8A2C-4AF3-B834-BEE75FB464D5}"/>
    <cellStyle name="Nevtralno" xfId="123" xr:uid="{00000000-0005-0000-0000-000069000000}"/>
    <cellStyle name="Nevtralno 2" xfId="1089" xr:uid="{E85FFFD4-89A8-4717-A382-2C842892099B}"/>
    <cellStyle name="normal" xfId="1090" xr:uid="{E1E0C814-6DA9-43BB-BC9B-7AC69DEB84A7}"/>
    <cellStyle name="Normal - Style1" xfId="1091" xr:uid="{EE0E8E67-767A-4B4B-93E2-16B46AE2E271}"/>
    <cellStyle name="Normal - Style1 2" xfId="1092" xr:uid="{2CEB8EA8-2139-4B89-B87D-65856D7C538F}"/>
    <cellStyle name="Normal 10" xfId="1093" xr:uid="{40F68ACD-0221-4E08-B187-6AE8AC75F046}"/>
    <cellStyle name="Normal 11" xfId="1094" xr:uid="{DA78E1D4-28FC-4FBA-9C96-C7217986B0C4}"/>
    <cellStyle name="Normal 11 2" xfId="1095" xr:uid="{8FBDE90C-F8FC-4AEC-9DFA-BF81EF11503B}"/>
    <cellStyle name="Normal 11 3" xfId="1096" xr:uid="{F6A64CFD-EC70-4BED-9C7D-47A789CD9130}"/>
    <cellStyle name="Normal 11 4" xfId="1097" xr:uid="{ACB15B7F-13AA-4588-8AF8-58246266B41F}"/>
    <cellStyle name="Normal 11 5" xfId="1098" xr:uid="{5E546821-75DD-4A20-865E-618F52E8D8F8}"/>
    <cellStyle name="Normal 12" xfId="1099" xr:uid="{02CE6D67-401C-4CD3-9C6C-D9A82DD5F866}"/>
    <cellStyle name="Normal 13" xfId="1100" xr:uid="{FC9E3062-82E8-4EF4-9CA8-9683FCDE4E82}"/>
    <cellStyle name="Normal 13 2" xfId="1101" xr:uid="{631BF921-C469-4EA4-877A-8C15062804E9}"/>
    <cellStyle name="Normal 13 3" xfId="1102" xr:uid="{2FD0352C-75C0-4312-AF65-AE4A7870A3AF}"/>
    <cellStyle name="Normal 14" xfId="1103" xr:uid="{986057B0-90CD-4FB8-9E9D-E936049545EF}"/>
    <cellStyle name="Normal 14 2" xfId="1104" xr:uid="{33D1321A-7D8D-434D-B0DC-01B2E8FDA7FD}"/>
    <cellStyle name="Normal 14 3" xfId="1105" xr:uid="{B949ACB6-FDBF-4C3F-A927-1D6D09646E42}"/>
    <cellStyle name="Normal 14 4" xfId="1106" xr:uid="{887125D7-6679-4A10-975F-049B36CCA393}"/>
    <cellStyle name="Normal 14 5" xfId="1107" xr:uid="{41930472-131C-4A42-BB91-64C9B166A7F9}"/>
    <cellStyle name="Normal 14 6" xfId="1108" xr:uid="{4BBC594E-0C49-48D4-AE45-2404805508F5}"/>
    <cellStyle name="Normal 15" xfId="1109" xr:uid="{9677478D-BFC6-4B67-8B78-1885725B3773}"/>
    <cellStyle name="Normal 15 2" xfId="1110" xr:uid="{F1333E39-6EFB-4E2E-94BD-960575C3C22A}"/>
    <cellStyle name="Normal 15 3" xfId="1111" xr:uid="{1848766F-C017-40D2-B9E7-7D0C071B100E}"/>
    <cellStyle name="Normal 16" xfId="1112" xr:uid="{0D0E43F8-269E-4CF6-82B0-2AFD838CAEEC}"/>
    <cellStyle name="Normal 16 2" xfId="1113" xr:uid="{AAC1B541-5398-4608-94C0-505F3865D6A1}"/>
    <cellStyle name="Normal 16 3" xfId="1114" xr:uid="{D475E607-2E20-4319-8AC3-17642D505952}"/>
    <cellStyle name="Normal 17" xfId="1115" xr:uid="{A0C7A4F3-292D-4FB7-AC8A-FE8D0363C502}"/>
    <cellStyle name="Normal 17 2" xfId="1116" xr:uid="{62610780-45E6-4BE4-9890-1EF9F9556748}"/>
    <cellStyle name="Normal 17 3" xfId="1117" xr:uid="{C0010387-741A-42B2-9CCB-8B23B0CE2FA6}"/>
    <cellStyle name="Normal 18" xfId="1118" xr:uid="{62F2FA8C-0384-494D-9A88-C25E0E91E526}"/>
    <cellStyle name="Normal 18 2" xfId="1119" xr:uid="{4AD2D19E-8A03-42D1-BBE4-4F00B1F12D1D}"/>
    <cellStyle name="Normal 18 3" xfId="1120" xr:uid="{07C662ED-DD1E-45DE-9E64-99E1BAEADAD6}"/>
    <cellStyle name="Normal 19" xfId="1121" xr:uid="{FE6FD3AF-546A-43F3-9C29-9E9F4272497D}"/>
    <cellStyle name="Normal 19 2" xfId="1122" xr:uid="{6797AD8C-5CB7-4F6F-9205-80A0E9E0FC02}"/>
    <cellStyle name="Normal 2" xfId="9" xr:uid="{00000000-0005-0000-0000-00006A000000}"/>
    <cellStyle name="Normal 2 10" xfId="1124" xr:uid="{88C5A678-A594-4F59-A323-90476E850831}"/>
    <cellStyle name="Normal 2 11" xfId="1125" xr:uid="{E3027753-E69F-4A02-8531-783D22EC3403}"/>
    <cellStyle name="Normal 2 12" xfId="1126" xr:uid="{723BB493-3EC5-4703-B501-63C6827F96F8}"/>
    <cellStyle name="Normal 2 13" xfId="1127" xr:uid="{37E2EBD8-07B5-4067-BBB9-55432BABB78A}"/>
    <cellStyle name="Normal 2 14" xfId="1128" xr:uid="{62160931-21E8-464D-8EE6-EE4D744A8CFC}"/>
    <cellStyle name="Normal 2 15" xfId="1129" xr:uid="{09BC5403-7E52-4B6C-BA9A-452BC516C677}"/>
    <cellStyle name="Normal 2 16" xfId="1130" xr:uid="{7C77AA85-7C1A-4725-B1C6-FF4B1E254D47}"/>
    <cellStyle name="Normal 2 17" xfId="1131" xr:uid="{291B077D-4530-43E4-B48C-FDC16B3BB3F7}"/>
    <cellStyle name="Normal 2 18" xfId="1132" xr:uid="{0D5E824B-10FB-4F23-AB43-4E37900075D3}"/>
    <cellStyle name="Normal 2 19" xfId="1133" xr:uid="{FC5E67B3-DE00-49C2-AEC5-3FC633890432}"/>
    <cellStyle name="Normal 2 2" xfId="124" xr:uid="{00000000-0005-0000-0000-00006B000000}"/>
    <cellStyle name="Normal 2 2 2" xfId="1134" xr:uid="{32749264-B330-4DF4-B12C-F293B2B904A8}"/>
    <cellStyle name="Normal 2 2 3" xfId="1135" xr:uid="{50DB26E9-C196-43B0-8791-7DB0F003EC59}"/>
    <cellStyle name="Normal 2 2 4" xfId="1136" xr:uid="{6ACCDD89-00DD-4F9E-8E82-597FBC6EA31B}"/>
    <cellStyle name="Normal 2 20" xfId="1137" xr:uid="{7D1471AC-1A4B-4591-BA20-CDC3DB7E533D}"/>
    <cellStyle name="Normal 2 21" xfId="1138" xr:uid="{D39C6EF9-7282-4112-8402-88ABF8D794D9}"/>
    <cellStyle name="Normal 2 22" xfId="1139" xr:uid="{E5D2963D-ED3B-499B-8152-2A671E67068D}"/>
    <cellStyle name="Normal 2 23" xfId="1140" xr:uid="{FB7A6F2B-2004-45D8-8A9C-1C99CFD097D1}"/>
    <cellStyle name="Normal 2 24" xfId="1141" xr:uid="{724BEEC9-0B3B-4DBB-8C0C-73B8270E12DF}"/>
    <cellStyle name="Normal 2 25" xfId="1142" xr:uid="{9F2C4541-6984-47F9-A80C-44653A35A004}"/>
    <cellStyle name="Normal 2 26" xfId="1143" xr:uid="{AA224825-1F94-4F29-9F42-1C9F722FF927}"/>
    <cellStyle name="Normal 2 27" xfId="1144" xr:uid="{3E069FFB-74B6-4FDB-8E82-975A176720AC}"/>
    <cellStyle name="Normal 2 28" xfId="1145" xr:uid="{EC37CDB4-C49B-44BF-A424-9181444E0B0E}"/>
    <cellStyle name="Normal 2 29" xfId="1146" xr:uid="{D3D9F734-A7E2-4498-977F-01DADC4FC343}"/>
    <cellStyle name="Normal 2 3" xfId="1147" xr:uid="{2B103F4C-05DD-400C-A712-E5A7FFB06916}"/>
    <cellStyle name="Normal 2 3 2" xfId="1148" xr:uid="{703723DD-CF58-400E-8BC3-534BA3042B5D}"/>
    <cellStyle name="Normal 2 3 3" xfId="1149" xr:uid="{6708C749-668A-4E9C-B30C-FC5F6B039991}"/>
    <cellStyle name="Normal 2 30" xfId="1150" xr:uid="{D1D2760F-733A-47C3-B8A4-5EB2BE330EF5}"/>
    <cellStyle name="Normal 2 31" xfId="1151" xr:uid="{F2594607-6983-4C75-9A2E-8E094B5FC5EC}"/>
    <cellStyle name="Normal 2 32" xfId="1152" xr:uid="{D6293181-238C-4E6F-A3EB-002A8078B0A9}"/>
    <cellStyle name="Normal 2 33" xfId="1153" xr:uid="{9C2BD28B-6093-4721-AA5B-C657A555B1E4}"/>
    <cellStyle name="Normal 2 34" xfId="1154" xr:uid="{2B318C89-D167-4713-AED9-530CB4E76195}"/>
    <cellStyle name="Normal 2 35" xfId="1155" xr:uid="{49836E8E-D996-4337-9B0E-8E15D1017B16}"/>
    <cellStyle name="Normal 2 36" xfId="1156" xr:uid="{B6CE8F7A-BE6B-4BBB-987E-70B462182D7A}"/>
    <cellStyle name="Normal 2 37" xfId="1157" xr:uid="{1B6C2CAA-76BF-4D82-8916-1D23757D71D4}"/>
    <cellStyle name="Normal 2 38" xfId="1158" xr:uid="{CF5C295D-C7EE-4CCC-BE58-68F332E14634}"/>
    <cellStyle name="Normal 2 39" xfId="1159" xr:uid="{9855116C-BABF-4047-A429-146441A2FBCE}"/>
    <cellStyle name="Normal 2 4" xfId="1160" xr:uid="{D2123293-EDA9-4021-8019-A85FC0CAE6C0}"/>
    <cellStyle name="Normal 2 4 2" xfId="1161" xr:uid="{F0CE7DFF-DC36-48D7-8AB9-D660DB5F60EF}"/>
    <cellStyle name="Normal 2 40" xfId="1162" xr:uid="{018C5AF0-955A-4CA2-BD20-8B44796C8EC6}"/>
    <cellStyle name="Normal 2 41" xfId="1163" xr:uid="{778D9863-77A8-40EA-AC5F-9C1FF3ADE886}"/>
    <cellStyle name="Normal 2 42" xfId="1164" xr:uid="{993EFD7C-613D-4FC1-A075-EC3C91C24C6C}"/>
    <cellStyle name="Normal 2 43" xfId="1165" xr:uid="{DEBBE85F-1144-43D3-B770-A06AEDFE4AD1}"/>
    <cellStyle name="Normal 2 44" xfId="1166" xr:uid="{A065727C-D9E2-44A5-8E57-A0426B9C718F}"/>
    <cellStyle name="Normal 2 45" xfId="1167" xr:uid="{BC9AECC6-E217-4848-84B2-608CAEBCC96F}"/>
    <cellStyle name="Normal 2 46" xfId="1168" xr:uid="{6B5FFF8F-7DE9-4663-AB14-12D8D5A3BFA7}"/>
    <cellStyle name="Normal 2 47" xfId="1169" xr:uid="{6DB6EA74-FCB7-4462-A7EF-8F26EFD3F6E7}"/>
    <cellStyle name="Normal 2 48" xfId="1170" xr:uid="{C9EED42A-D27A-4F43-8DAF-199C156A5422}"/>
    <cellStyle name="Normal 2 49" xfId="1171" xr:uid="{B8D3789E-A551-429B-A49F-C829A4B6B20A}"/>
    <cellStyle name="Normal 2 5" xfId="1172" xr:uid="{B6F20890-42C9-4F18-B646-D0954AAF8A25}"/>
    <cellStyle name="Normal 2 5 2" xfId="1173" xr:uid="{A21561AC-22B0-4298-95F8-6868856E430B}"/>
    <cellStyle name="Normal 2 50" xfId="1174" xr:uid="{20B5A726-4304-4B9B-9C1A-351D13DD8E88}"/>
    <cellStyle name="Normal 2 51" xfId="1175" xr:uid="{2A4FCBBC-07E4-498E-96B2-249CFF1C04FD}"/>
    <cellStyle name="Normal 2 52" xfId="1123" xr:uid="{5138634D-BB5D-4442-B5ED-4767B2ABEF07}"/>
    <cellStyle name="Normal 2 6" xfId="1176" xr:uid="{B3FBF5EB-0959-4CFF-8D71-F53FCEF65FE2}"/>
    <cellStyle name="Normal 2 6 2" xfId="1177" xr:uid="{86AD3AB6-4A1F-4ECC-AE24-CAAEDCBD2461}"/>
    <cellStyle name="Normal 2 7" xfId="1178" xr:uid="{CD24BBE8-754B-4691-97E5-929318E6EF1C}"/>
    <cellStyle name="Normal 2 7 2" xfId="1179" xr:uid="{C01BA2D0-2C89-4059-82CC-E7B60C3E1CA5}"/>
    <cellStyle name="Normal 2 8" xfId="1180" xr:uid="{DC609C39-74FB-4D7A-98D5-7BA3C6F12F37}"/>
    <cellStyle name="Normal 2 8 2" xfId="1181" xr:uid="{BE0A5B0A-77A1-4D3E-B04D-37A92E6C01C3}"/>
    <cellStyle name="Normal 2 9" xfId="1182" xr:uid="{A237498E-22D1-442E-BFDA-8D65B695AFD4}"/>
    <cellStyle name="Normal 2_2009_06_03_tender_politin_PARCELACIJA - S formom" xfId="1183" xr:uid="{C1E2F7DA-1252-4BBB-BDAC-1BF7D6F9E125}"/>
    <cellStyle name="Normal 20" xfId="1184" xr:uid="{07D44EB7-6BF6-4B00-BAFE-A19B3196F0AB}"/>
    <cellStyle name="Normal 20 2" xfId="1185" xr:uid="{6993F4E6-49C7-46C0-925B-F19121EB71F4}"/>
    <cellStyle name="Normal 20 3" xfId="1186" xr:uid="{B6B3CF91-A2B5-40C8-8C67-2B20D40D5A9E}"/>
    <cellStyle name="Normal 21" xfId="1187" xr:uid="{7D99271A-4CC1-45B7-B04E-1228213AEEFB}"/>
    <cellStyle name="Normal 21 2" xfId="1188" xr:uid="{21122E23-EF68-497B-A9CE-219E5975BF0D}"/>
    <cellStyle name="Normal 21 3" xfId="1189" xr:uid="{1585EE0C-A50F-424D-A28E-03B9B7DB6D18}"/>
    <cellStyle name="Normal 21 4" xfId="1190" xr:uid="{3CAACB49-8BF2-4951-A221-193768D4A94A}"/>
    <cellStyle name="Normal 21 5" xfId="1191" xr:uid="{C4A416B9-3945-4E3B-AD6B-F061AABD6CA0}"/>
    <cellStyle name="Normal 21 6" xfId="1192" xr:uid="{4F94EFD6-ACCF-43AB-8F76-217145285D17}"/>
    <cellStyle name="Normal 22" xfId="1193" xr:uid="{A2ACE280-8FAA-48FF-842F-B3AE17DB65A9}"/>
    <cellStyle name="Normal 22 2" xfId="1194" xr:uid="{D16E0B9A-E338-4350-AE1A-0692B13B0910}"/>
    <cellStyle name="Normal 22 3" xfId="1195" xr:uid="{85B25132-8331-4649-972D-E5CBA0C232A2}"/>
    <cellStyle name="Normal 23" xfId="1196" xr:uid="{9325462F-3EC3-42F2-9C99-C9BE0A9E3479}"/>
    <cellStyle name="Normal 23 2" xfId="1197" xr:uid="{FB44900F-E341-4463-93BC-5A040AF1D46A}"/>
    <cellStyle name="Normal 23 3" xfId="1198" xr:uid="{3E9A1EC3-B8C3-451D-8156-B1C7EE4191ED}"/>
    <cellStyle name="Normal 24" xfId="1199" xr:uid="{310FBA86-0F08-42D5-BFF3-C273D4BD349D}"/>
    <cellStyle name="Normal 24 2" xfId="1200" xr:uid="{12245303-5494-402D-AFA9-098D870E7FBC}"/>
    <cellStyle name="Normal 24 3" xfId="1201" xr:uid="{31D19618-611D-46C7-90FD-EC9E53FDA348}"/>
    <cellStyle name="Normal 25" xfId="1202" xr:uid="{4C4D44DA-4209-4B58-8700-ECE66E9389A7}"/>
    <cellStyle name="Normal 25 2" xfId="1203" xr:uid="{66B5D4C8-8729-4A05-B681-F6E6D9DA4ECF}"/>
    <cellStyle name="Normal 25 3" xfId="1204" xr:uid="{985A58B1-A99A-47BA-AF2E-CE788F84545A}"/>
    <cellStyle name="Normal 26" xfId="1205" xr:uid="{BEFA2A5A-256F-4FCE-A4EC-74D12F87F0F9}"/>
    <cellStyle name="Normal 26 2" xfId="1206" xr:uid="{5B8F5718-26B3-4144-8305-BC86FC503B22}"/>
    <cellStyle name="Normal 26 3" xfId="1207" xr:uid="{5189EDA1-D882-408E-B521-1175877BEE6F}"/>
    <cellStyle name="Normal 27" xfId="1208" xr:uid="{106584C3-F811-4789-A837-F118CEE25532}"/>
    <cellStyle name="Normal 27 2" xfId="1209" xr:uid="{FFFC72D4-3BD8-43F8-B87D-ACC9A9C15E26}"/>
    <cellStyle name="Normal 27 3" xfId="1210" xr:uid="{F0E7D1CE-3B82-4924-920D-63DBCB8D15E4}"/>
    <cellStyle name="Normal 28" xfId="1211" xr:uid="{9F70D7F5-9039-4B3C-A0F6-D89F7C3419B2}"/>
    <cellStyle name="Normal 28 2" xfId="1212" xr:uid="{A379258F-F002-42F0-A4C1-3ACBB3A51100}"/>
    <cellStyle name="Normal 29" xfId="1213" xr:uid="{43A7B167-DD00-409E-AC36-7D2DFA04B895}"/>
    <cellStyle name="Normal 29 2" xfId="1214" xr:uid="{3D89D8C9-5280-4EB9-A1A2-7CBEAB3C2E08}"/>
    <cellStyle name="Normal 3" xfId="125" xr:uid="{00000000-0005-0000-0000-00006C000000}"/>
    <cellStyle name="Normal 3 2" xfId="1216" xr:uid="{56AAB92F-BF7E-4A39-B8AE-ACCF741B58E3}"/>
    <cellStyle name="Normal 3 2 2" xfId="1217" xr:uid="{61D36070-3547-47E6-8273-EEDFC90D379C}"/>
    <cellStyle name="Normal 3 3" xfId="1218" xr:uid="{088F5E29-70F8-42E8-BA05-12C61BE66621}"/>
    <cellStyle name="Normal 3 4" xfId="1219" xr:uid="{AE51FEFA-BB87-4238-99AE-CE05BB65D674}"/>
    <cellStyle name="Normal 3 5" xfId="1220" xr:uid="{AC71FB3B-5376-4ED6-B810-4218F24FB1E5}"/>
    <cellStyle name="Normal 3 6" xfId="1221" xr:uid="{35C31880-8267-450D-956F-8546B39E3357}"/>
    <cellStyle name="Normal 3 7" xfId="1222" xr:uid="{5E26CEF7-DDC4-42E8-96FE-A1A4CDFF4547}"/>
    <cellStyle name="Normal 3 8" xfId="1215" xr:uid="{EAD0F165-080D-4479-BD66-21D446794CA0}"/>
    <cellStyle name="Normal 3_ETD111077_Restoran_Amfora_TROSKO_CIJENE_D" xfId="1223" xr:uid="{D16822F8-B42E-4194-A627-66E87183AD4C}"/>
    <cellStyle name="Normal 30" xfId="1224" xr:uid="{436D53D2-A464-42B1-96E7-DD70C2847FC1}"/>
    <cellStyle name="Normal 30 2" xfId="1225" xr:uid="{230972EA-2F6A-42F5-A89A-E7FFE6C1AE89}"/>
    <cellStyle name="Normal 31" xfId="1226" xr:uid="{E285A093-5935-4C3B-929D-CBEEE1395797}"/>
    <cellStyle name="Normal 31 2" xfId="1227" xr:uid="{70C43BBD-4B0D-4929-8888-4C668E4CF0DD}"/>
    <cellStyle name="Normal 32" xfId="1228" xr:uid="{B47DA99B-5DFA-49C3-ADE4-9A293AD7D1F5}"/>
    <cellStyle name="Normal 32 2" xfId="1229" xr:uid="{4AA108D7-5E39-4E37-917D-FD37DF77D174}"/>
    <cellStyle name="Normal 33" xfId="1230" xr:uid="{8D303D43-C3F7-4693-9F6E-5A40B1CC7ED6}"/>
    <cellStyle name="Normal 33 2" xfId="1231" xr:uid="{A3F1D414-DB68-4CBD-A9E3-CF136720CB82}"/>
    <cellStyle name="Normal 34" xfId="1232" xr:uid="{77E281C3-9650-4A8E-BE72-DC9169833E9F}"/>
    <cellStyle name="Normal 34 2" xfId="1233" xr:uid="{6F0DFFAC-985B-4EFB-A2A0-000DB6878F7F}"/>
    <cellStyle name="Normal 35" xfId="1234" xr:uid="{C367D340-4753-4E4B-8889-D04025B6B96E}"/>
    <cellStyle name="Normal 35 2" xfId="1235" xr:uid="{C0D92545-703A-4309-B40A-457B5B2CA75C}"/>
    <cellStyle name="Normal 35 3" xfId="1236" xr:uid="{191FB1C8-C8DC-43B5-94E6-A1848B5D3985}"/>
    <cellStyle name="Normal 35 4" xfId="1237" xr:uid="{66185F5D-EE43-43E3-8F0F-F5F75D6866C7}"/>
    <cellStyle name="Normal 35 5" xfId="1238" xr:uid="{3832BF96-B12A-40FA-B45E-7931E4930D83}"/>
    <cellStyle name="Normal 36" xfId="1239" xr:uid="{E6FB4798-AA2D-445D-8C7B-2C6719074BC0}"/>
    <cellStyle name="Normal 36 2" xfId="1240" xr:uid="{2F624224-7CD6-41D0-8937-05BBE16116EB}"/>
    <cellStyle name="Normal 37" xfId="1241" xr:uid="{2F98679A-E0EA-4A42-A9FD-84C49DF4EB75}"/>
    <cellStyle name="Normal 37 2" xfId="1242" xr:uid="{4927DB1D-48A9-44E9-AD6B-F45AC0EFAD3B}"/>
    <cellStyle name="Normal 37 3" xfId="1243" xr:uid="{BB6E36A6-1430-4A0B-81F9-F66F5837E2D9}"/>
    <cellStyle name="Normal 37 4" xfId="1244" xr:uid="{75D5C0F7-F2FB-47D4-9B29-C3827302669C}"/>
    <cellStyle name="Normal 37 5" xfId="1245" xr:uid="{885748BE-C21C-4165-9413-3C3FC995B246}"/>
    <cellStyle name="Normal 38" xfId="1246" xr:uid="{1B52C5FF-EAFC-4605-8AA9-B20F19BF2CFF}"/>
    <cellStyle name="Normal 38 2" xfId="1247" xr:uid="{D3CC4B80-F43E-4ABB-AA56-5755BB7EA3D5}"/>
    <cellStyle name="Normal 39" xfId="1248" xr:uid="{D5280A80-4CCB-40D1-BF79-C7F659155E2E}"/>
    <cellStyle name="Normal 39 2" xfId="1249" xr:uid="{BE136296-05D9-44AA-84DE-C3EFF82399F6}"/>
    <cellStyle name="Normal 4" xfId="126" xr:uid="{00000000-0005-0000-0000-00006D000000}"/>
    <cellStyle name="Normal 4 10" xfId="1251" xr:uid="{774F617C-9B36-4D5F-871B-F509937FC664}"/>
    <cellStyle name="Normal 4 2" xfId="1252" xr:uid="{3BE8B77D-F9C9-47E1-9AE7-61A7B3D38700}"/>
    <cellStyle name="Normal 4 3" xfId="1253" xr:uid="{7C8E6132-1B4A-411A-886F-8D07B758E8B8}"/>
    <cellStyle name="Normal 4 4" xfId="1254" xr:uid="{AE7280BB-186F-479B-9470-E4107475355B}"/>
    <cellStyle name="Normal 4 5" xfId="1255" xr:uid="{7266D4E4-7894-4EA1-A554-C7C584459DDC}"/>
    <cellStyle name="Normal 4 6" xfId="1250" xr:uid="{B7364001-2063-4095-BEB2-9C38DEFDDFDB}"/>
    <cellStyle name="Normal 40" xfId="1256" xr:uid="{43E78438-1BAA-4013-B345-CC49F7759F12}"/>
    <cellStyle name="Normal 40 2" xfId="1257" xr:uid="{183DFDC4-3540-493B-8717-5D660D7B255F}"/>
    <cellStyle name="Normal 41" xfId="1258" xr:uid="{236EF8B8-F4D8-4097-8F4F-A02434AD4BE9}"/>
    <cellStyle name="Normal 41 2" xfId="1259" xr:uid="{68411059-FC9B-4DFC-B385-2737E43DE35D}"/>
    <cellStyle name="Normal 42" xfId="1260" xr:uid="{5B2D95A3-6F91-4E2B-A917-464388CF6C01}"/>
    <cellStyle name="Normal 42 2" xfId="1261" xr:uid="{18CEBDFB-CC02-459C-B148-BA0B1D4FC19E}"/>
    <cellStyle name="Normal 43" xfId="1262" xr:uid="{F6629B0A-6264-47AE-A48F-DFE2FBAFD4DD}"/>
    <cellStyle name="Normal 43 2" xfId="1263" xr:uid="{10E8AB57-9D14-43F6-AFFB-402FE75A5A7D}"/>
    <cellStyle name="Normal 44" xfId="1264" xr:uid="{653CD531-2594-4C6D-ABF3-744F3EC94635}"/>
    <cellStyle name="Normal 44 2" xfId="1265" xr:uid="{F1C6D032-D95D-4C14-941B-50C888BC943A}"/>
    <cellStyle name="Normal 45" xfId="1266" xr:uid="{C4B595A6-B002-40E7-BAA6-8EE3A7EE27CE}"/>
    <cellStyle name="Normal 45 2" xfId="1267" xr:uid="{F8956D4A-BAF7-47DE-9D71-E879B0DE9AE4}"/>
    <cellStyle name="Normal 46" xfId="1268" xr:uid="{3FB65529-D101-4551-80F0-BAB9AC063868}"/>
    <cellStyle name="Normal 46 2" xfId="1269" xr:uid="{F65FA480-D3DF-4A33-A7F8-FE4661CF15E0}"/>
    <cellStyle name="Normal 47" xfId="1270" xr:uid="{8E3C2C19-92B8-4E3B-BAD9-089032777B03}"/>
    <cellStyle name="Normal 47 2" xfId="1271" xr:uid="{F52359E3-993A-45AC-BD9C-9ECF8CA969B2}"/>
    <cellStyle name="Normal 48" xfId="1272" xr:uid="{EC9D3894-060F-4969-B7B0-6DDDB969FBC9}"/>
    <cellStyle name="Normal 48 2" xfId="1273" xr:uid="{D4FB3254-F9EF-4C1B-AE25-D5018CD39325}"/>
    <cellStyle name="Normal 49" xfId="1274" xr:uid="{81D30BBC-5A9B-4E44-AEF3-4CB0EE7E9AE2}"/>
    <cellStyle name="Normal 49 2" xfId="1275" xr:uid="{4742318E-8395-47FC-9FBF-2BA8C24881B6}"/>
    <cellStyle name="Normal 5" xfId="35" xr:uid="{00000000-0005-0000-0000-00006E000000}"/>
    <cellStyle name="Normal 5 2" xfId="1276" xr:uid="{0E5DA5C2-5941-4EBA-9409-45E4FE3496FD}"/>
    <cellStyle name="Normal 5 2 2" xfId="1277" xr:uid="{C9E212EB-E4B9-4A8C-B0B3-2787A0D9C6CD}"/>
    <cellStyle name="Normal 5 35" xfId="1278" xr:uid="{A131B167-876E-4B25-AC9C-AC431880703C}"/>
    <cellStyle name="Normal 5 47" xfId="1279" xr:uid="{2818ADEE-3416-49C2-854A-B3673B78CDD2}"/>
    <cellStyle name="Normal 5 58" xfId="1280" xr:uid="{FAC98B8F-C1C1-4DE3-A45A-9A19F1D27AC1}"/>
    <cellStyle name="Normal 5 66" xfId="1281" xr:uid="{5DA65929-2481-4745-9F24-47AC36C3F24C}"/>
    <cellStyle name="Normal 50" xfId="1282" xr:uid="{6D53C38F-8EC0-4599-9A60-FE49D13AC2BE}"/>
    <cellStyle name="Normal 50 2" xfId="1283" xr:uid="{89A9A914-CF3F-42E9-9301-A471201A6F54}"/>
    <cellStyle name="Normal 51" xfId="1284" xr:uid="{13606F26-F305-4E2C-8899-93BF615EFB60}"/>
    <cellStyle name="Normal 51 2" xfId="1285" xr:uid="{4EFE1EEE-A111-4E13-976B-33BD69D9C63E}"/>
    <cellStyle name="Normal 52" xfId="1286" xr:uid="{978925E7-4A71-4A4D-B2F7-42A93DCE63C0}"/>
    <cellStyle name="Normal 53" xfId="1287" xr:uid="{3EA320C0-843E-408C-9598-2C3622388564}"/>
    <cellStyle name="Normal 53 2" xfId="1288" xr:uid="{3817707A-C77C-43F0-8E1E-A762E2A3C2D5}"/>
    <cellStyle name="Normal 54" xfId="1289" xr:uid="{010E805A-3DF3-42D7-BAA5-4D9258A9D742}"/>
    <cellStyle name="Normal 55" xfId="1290" xr:uid="{E9A7465F-0DB6-48B4-AF8F-70C7F3CAE7FD}"/>
    <cellStyle name="Normal 56" xfId="1291" xr:uid="{FED81283-2E33-43AB-BAFD-8449141C2401}"/>
    <cellStyle name="Normal 57" xfId="1292" xr:uid="{F1652737-19A8-48BD-A50C-CF981CF5AD13}"/>
    <cellStyle name="Normal 57 2" xfId="1293" xr:uid="{EF1BA90A-A9A9-4BED-8A42-4322F7EB87E8}"/>
    <cellStyle name="Normal 58" xfId="1294" xr:uid="{8A6597FD-2BF4-4C8C-9DEC-0E38F47EDC1F}"/>
    <cellStyle name="Normal 58 2" xfId="1295" xr:uid="{A0B918A0-DFF2-4B48-857A-6D2FC5F8CB4C}"/>
    <cellStyle name="Normal 59" xfId="1296" xr:uid="{F32887B7-8677-4226-AB31-DF25D6C41D3F}"/>
    <cellStyle name="Normal 6" xfId="127" xr:uid="{00000000-0005-0000-0000-00006F000000}"/>
    <cellStyle name="Normal 6 2" xfId="1298" xr:uid="{3AA49EA4-C6FF-4128-84ED-A65F7B071123}"/>
    <cellStyle name="Normal 6 3" xfId="1299" xr:uid="{F50377FA-B047-480C-836C-476D94ABCC46}"/>
    <cellStyle name="Normal 6 4" xfId="1297" xr:uid="{8160C63C-8A4B-4949-8869-D04E2200208C}"/>
    <cellStyle name="Normal 60" xfId="1300" xr:uid="{6FDC93DB-D9CF-4CEF-947D-9D7ED3D0F615}"/>
    <cellStyle name="Normal 61" xfId="1301" xr:uid="{6FDBF6B9-CB5B-4A19-A5EA-2B606FF572D5}"/>
    <cellStyle name="Normal 62" xfId="1302" xr:uid="{D99B8652-E150-4180-A687-0A86BCD9D472}"/>
    <cellStyle name="Normal 63" xfId="1303" xr:uid="{010FD115-74E5-42A6-96F9-4AE8550685D9}"/>
    <cellStyle name="Normal 64" xfId="1304" xr:uid="{D09A0814-8B49-40D8-A297-3C00144F4D19}"/>
    <cellStyle name="Normal 65" xfId="1305" xr:uid="{06238D43-A5B5-42A8-A294-2EF0C0C9CF51}"/>
    <cellStyle name="Normal 66" xfId="1306" xr:uid="{1AA723E4-5022-48AF-8051-32362C64EC38}"/>
    <cellStyle name="Normal 67" xfId="1307" xr:uid="{ED521C94-A987-4487-96C7-C3164EC93E8C}"/>
    <cellStyle name="Normal 68" xfId="1308" xr:uid="{6277438F-F03A-4F50-BA98-470C742DEEB9}"/>
    <cellStyle name="Normal 69" xfId="1309" xr:uid="{41F966B1-8E2B-4022-9AC0-33F3B8452E80}"/>
    <cellStyle name="Normal 7" xfId="1310" xr:uid="{B58E7C00-E653-4A69-8B5A-C1C08D27EC9B}"/>
    <cellStyle name="Normal 7 10" xfId="1311" xr:uid="{A991E421-7272-40A9-AB5B-CD55953D4BAD}"/>
    <cellStyle name="Normal 7 11" xfId="1312" xr:uid="{A8FDC12E-E0EF-4830-BC20-74E838D3E9CE}"/>
    <cellStyle name="Normal 7 12" xfId="1313" xr:uid="{FDFE1336-5C55-4076-96D5-5F7A2C330DA0}"/>
    <cellStyle name="Normal 7 13" xfId="1314" xr:uid="{FEE18D0F-CC65-41BB-8ACB-37B95A533959}"/>
    <cellStyle name="Normal 7 14" xfId="1315" xr:uid="{4DFBEFC8-1FB2-4584-94AF-9A3D35E01482}"/>
    <cellStyle name="Normal 7 15" xfId="1316" xr:uid="{C95797CA-59D0-4793-AAE2-6AFA8490E5E0}"/>
    <cellStyle name="Normal 7 16" xfId="1317" xr:uid="{6933D573-EA82-47A8-A5EE-52C93B217D42}"/>
    <cellStyle name="Normal 7 17" xfId="1318" xr:uid="{F775CB4A-B5B5-4833-9483-CD3F12A444B7}"/>
    <cellStyle name="Normal 7 2" xfId="1319" xr:uid="{B4DE2B90-4C1F-4348-8C01-A430B4EB1E9C}"/>
    <cellStyle name="Normal 7 3" xfId="1320" xr:uid="{107F199A-C565-4346-AEC3-A49503962BB2}"/>
    <cellStyle name="Normal 7 4" xfId="1321" xr:uid="{E13AA9C0-BBC1-4C42-AF56-6B485832611D}"/>
    <cellStyle name="Normal 7 5" xfId="1322" xr:uid="{72A0B339-363E-415F-873D-9ADD7E28A7A8}"/>
    <cellStyle name="Normal 7 6" xfId="1323" xr:uid="{64628697-383E-4159-8686-F450327AF1D9}"/>
    <cellStyle name="Normal 7 7" xfId="1324" xr:uid="{0362010E-62B7-479E-8C10-599F47BB2895}"/>
    <cellStyle name="Normal 7 8" xfId="1325" xr:uid="{ED33B865-ACF2-4B5D-96A3-F509565E82D9}"/>
    <cellStyle name="Normal 7 9" xfId="1326" xr:uid="{1A3B73C6-C97E-4E98-A6BB-BBB095EEE96C}"/>
    <cellStyle name="Normal 7_2009_06_03_tender_politin_PARCELACIJA - S formom" xfId="1327" xr:uid="{AFE50F17-CB2B-411F-8E48-EAF35E5E4B38}"/>
    <cellStyle name="Normal 70" xfId="1328" xr:uid="{BCB96C49-C496-4989-8EE2-86C8448936D1}"/>
    <cellStyle name="Normal 71" xfId="1329" xr:uid="{123982C0-21B2-45E3-BEAB-393CA393DD2B}"/>
    <cellStyle name="Normal 72" xfId="1330" xr:uid="{56687CF8-EE17-45AF-B850-74E3E69CD5C5}"/>
    <cellStyle name="Normal 73" xfId="1331" xr:uid="{2FB34EE0-3E01-45CA-8EF4-2F3E6177484A}"/>
    <cellStyle name="Normal 74" xfId="1332" xr:uid="{8EA41D72-404B-4DD6-81D0-E1A976AE4254}"/>
    <cellStyle name="Normal 75" xfId="1333" xr:uid="{516954D3-DA92-4D2C-9483-10E5F8456F9E}"/>
    <cellStyle name="Normal 76" xfId="1334" xr:uid="{6CC7B174-9150-4DB8-BB88-A4F3B42FD366}"/>
    <cellStyle name="Normal 77" xfId="1335" xr:uid="{A767FE6D-780E-4B47-AAFB-2B017C1CA19D}"/>
    <cellStyle name="Normal 78" xfId="1336" xr:uid="{FB933D85-2DC6-4365-86A3-6F6DA6E9C477}"/>
    <cellStyle name="Normal 79" xfId="1337" xr:uid="{E7A25D89-8362-416A-BB0D-4E24C4F2FD49}"/>
    <cellStyle name="Normal 8" xfId="1338" xr:uid="{B2EB0DBC-DC35-49EC-A6B1-8A1EC76CBF58}"/>
    <cellStyle name="Normal 8 2" xfId="1339" xr:uid="{12705E61-0E04-402B-9184-240E0AED7384}"/>
    <cellStyle name="Normal 8 3" xfId="1340" xr:uid="{C1EFD1FB-711E-431C-B6FE-4ADF7F7EEEBE}"/>
    <cellStyle name="Normal 80" xfId="1341" xr:uid="{8236572B-944A-4A24-ADFF-F61333EB7EEF}"/>
    <cellStyle name="Normal 81" xfId="1342" xr:uid="{62521199-C094-4697-A22F-83C7FE5E997E}"/>
    <cellStyle name="Normal 82" xfId="1343" xr:uid="{24F6D1B9-B54A-40FC-95EC-379B60EBB332}"/>
    <cellStyle name="Normal 83" xfId="1344" xr:uid="{F4D21FD3-9793-4891-BC1C-939F8D075C26}"/>
    <cellStyle name="Normal 9" xfId="1345" xr:uid="{A351B47F-BFC9-4F76-984B-1CD567BD356C}"/>
    <cellStyle name="Normal 9 2" xfId="1346" xr:uid="{AE242210-1A6B-414C-AFBA-E03B978AFFF9}"/>
    <cellStyle name="Normal 9 3" xfId="1347" xr:uid="{0C60A8E9-E121-4EEE-8E80-28D7DCAA9F31}"/>
    <cellStyle name="Normal_03-001 ADRIA-STR.INST" xfId="1348" xr:uid="{F2D69628-6211-43CE-A5A6-18BC8D95CF2A}"/>
    <cellStyle name="Normal1" xfId="1349" xr:uid="{D0E89994-4D9E-4824-805D-EBF3AD23278F}"/>
    <cellStyle name="Normal1 2" xfId="1350" xr:uid="{C40677CF-FA1B-4AFB-97D0-983F2BFBDEE2}"/>
    <cellStyle name="Normal1 3" xfId="1351" xr:uid="{87A1B144-3B3F-4AAB-B545-FB90C66C6419}"/>
    <cellStyle name="Normal3" xfId="1352" xr:uid="{9453B061-3B6D-49A0-AA42-8236A49B61A0}"/>
    <cellStyle name="Note" xfId="1353" xr:uid="{9D09E35B-9651-48D3-AF35-78CF3DE5FEDD}"/>
    <cellStyle name="Note 1" xfId="128" xr:uid="{00000000-0005-0000-0000-000070000000}"/>
    <cellStyle name="Note 2" xfId="129" xr:uid="{00000000-0005-0000-0000-000071000000}"/>
    <cellStyle name="Note 2 2" xfId="1355" xr:uid="{AABB33AB-5FD0-4FF1-B098-4499A09D6023}"/>
    <cellStyle name="Note 2 2 2" xfId="1356" xr:uid="{0992A55D-FB01-4C98-BE0D-FCA6479BEF34}"/>
    <cellStyle name="Note 2 3" xfId="1357" xr:uid="{9ECBE301-E508-4A26-9A81-07B4DAE5B6FC}"/>
    <cellStyle name="Note 2 3 2" xfId="1358" xr:uid="{B36F872E-89C3-42D5-9691-765DE4C820E2}"/>
    <cellStyle name="Note 2 4" xfId="1359" xr:uid="{F34D3286-67D8-4BD6-9BA4-E18CA8588BFD}"/>
    <cellStyle name="Note 2 4 2" xfId="1360" xr:uid="{288AD056-E062-4A9C-8904-A55444505D74}"/>
    <cellStyle name="Note 2 5" xfId="1361" xr:uid="{A5BE9491-C5AA-4A16-A9DD-1E0F6F467382}"/>
    <cellStyle name="Note 2 5 2" xfId="1362" xr:uid="{BE0D8D05-B51C-41C9-90E4-54567913642D}"/>
    <cellStyle name="Note 2 6" xfId="1363" xr:uid="{F393526D-218C-4EFD-952E-0B1AD2694F13}"/>
    <cellStyle name="Note 2 6 2" xfId="1364" xr:uid="{3DD3A700-4A3C-42BE-A5DB-B522FBA03463}"/>
    <cellStyle name="Note 2 7" xfId="1365" xr:uid="{0B630A98-2E51-449B-B96B-6C962E80B9AD}"/>
    <cellStyle name="Note 2 8" xfId="1366" xr:uid="{A00E2FDD-220D-4717-A15E-343FE47CC7A4}"/>
    <cellStyle name="Note 2 9" xfId="1354" xr:uid="{B736BAD4-25A6-4651-A268-A1A8C0C9B670}"/>
    <cellStyle name="Note 3" xfId="1367" xr:uid="{16EF1B05-8A50-49D1-9F70-D95F07F6F772}"/>
    <cellStyle name="Note 3 2" xfId="1368" xr:uid="{26875F8B-2FC2-48E6-9170-40CC6A028CAA}"/>
    <cellStyle name="Note 4" xfId="1369" xr:uid="{B769259D-3102-42C1-B1BE-10CAC29B07BE}"/>
    <cellStyle name="Note 4 2" xfId="1370" xr:uid="{667D7F04-B2A7-4759-871D-D10EAA70CC46}"/>
    <cellStyle name="Note 5" xfId="1371" xr:uid="{5D3C5F34-7A58-4AB2-B620-908C1A169503}"/>
    <cellStyle name="Note 5 2" xfId="1372" xr:uid="{62910C47-34E2-47E5-8602-CFFE2A60818B}"/>
    <cellStyle name="Note 6" xfId="1373" xr:uid="{311CDA5F-00B3-44CB-B76C-4FB02F395FB1}"/>
    <cellStyle name="Note 6 2" xfId="1374" xr:uid="{8CBEE70D-30BA-4AAD-8555-14F6584787A2}"/>
    <cellStyle name="Note 7" xfId="1375" xr:uid="{A32B32CE-CEDB-442F-87FF-71E26DF23B9F}"/>
    <cellStyle name="Note 8" xfId="1376" xr:uid="{3AB3240B-98BA-4481-963F-4AE9FE8BFD29}"/>
    <cellStyle name="Obično 10" xfId="1377" xr:uid="{83CE0142-CC46-472D-BD62-3C4942CF1C91}"/>
    <cellStyle name="Obično 11" xfId="1378" xr:uid="{64A9DA4D-6013-4152-AA88-F409B683607D}"/>
    <cellStyle name="Obično 12" xfId="1379" xr:uid="{630F843E-F6ED-4C9A-9A4E-7AE60DE8FC02}"/>
    <cellStyle name="Obično 13" xfId="1380" xr:uid="{92579B62-F744-4F75-8D02-65A12F71FB66}"/>
    <cellStyle name="Obično 14" xfId="1381" xr:uid="{DB1582DF-9CA8-4D0C-8FFD-95AC3A5B9F70}"/>
    <cellStyle name="Obično 15" xfId="1382" xr:uid="{EFC132E7-34C1-419F-8EAA-6C894AD6A845}"/>
    <cellStyle name="Obično 16" xfId="1383" xr:uid="{156A0CE8-42DA-4402-A1D9-F6F86FEC1821}"/>
    <cellStyle name="Obično 2" xfId="1384" xr:uid="{2C8C4BA3-CEE6-4D1A-904D-DF8D21B68E25}"/>
    <cellStyle name="Obično 3" xfId="1385" xr:uid="{5A883FCC-E022-45F8-865F-3E5082A9B31C}"/>
    <cellStyle name="Obično 3 2" xfId="1386" xr:uid="{63D71DB1-732E-4B03-BD17-D227171B507F}"/>
    <cellStyle name="Obično 4" xfId="1387" xr:uid="{A175B66B-29E7-4A23-9A96-973C3C2D65FA}"/>
    <cellStyle name="Obično 5" xfId="1388" xr:uid="{2D6311C1-7D52-403D-9F2A-4F4BC38F34C1}"/>
    <cellStyle name="Obično 6" xfId="1389" xr:uid="{D47C0473-C692-4E11-A52A-C6B026130BB1}"/>
    <cellStyle name="Obično 7" xfId="1390" xr:uid="{20B26A74-E4FC-4446-84C3-9D1D78795391}"/>
    <cellStyle name="Obično 8" xfId="1391" xr:uid="{9F9027E7-A2A4-4FE5-AFE9-EB9A571F75C2}"/>
    <cellStyle name="Obično 9" xfId="1392" xr:uid="{B6B328FC-BFB2-4BCF-8379-7A1AE1998C86}"/>
    <cellStyle name="Obično_List1" xfId="1393" xr:uid="{3B6F3462-DFE0-4307-8AFA-4323494D965F}"/>
    <cellStyle name="Odstotek 2" xfId="13" xr:uid="{00000000-0005-0000-0000-000072000000}"/>
    <cellStyle name="Odstotek 2 2" xfId="1395" xr:uid="{FAC28E4B-2D65-427A-9D88-08FFB10AF711}"/>
    <cellStyle name="Odstotek 2 2 2" xfId="1396" xr:uid="{D529D6D7-6518-4B61-A386-B34F32EE3B63}"/>
    <cellStyle name="Odstotek 2 3" xfId="1394" xr:uid="{A5BE4343-DEC4-45E9-BE78-626550374CB8}"/>
    <cellStyle name="Odstotek 3" xfId="6" xr:uid="{00000000-0005-0000-0000-000073000000}"/>
    <cellStyle name="Odstotek 3 2" xfId="1398" xr:uid="{CBE0B1E0-1973-40DC-859C-6503CE1BDD6A}"/>
    <cellStyle name="Odstotek 3 2 2" xfId="1399" xr:uid="{1CFC2E97-4133-400C-8D9E-4BF2A59F18EF}"/>
    <cellStyle name="Odstotek 3 3" xfId="1400" xr:uid="{A841378F-DB58-49D0-93D1-63C5113DAFBF}"/>
    <cellStyle name="Odstotek 3 3 2" xfId="1401" xr:uid="{FBC3F480-B4BE-4841-8001-559A9B3AAA9B}"/>
    <cellStyle name="Odstotek 3 4" xfId="1402" xr:uid="{8DA204CD-6EB7-42E3-B5E0-F99C4A5B1D21}"/>
    <cellStyle name="Odstotek 3 5" xfId="1397" xr:uid="{A00D28F0-B80C-4753-9F45-FB347F2428F3}"/>
    <cellStyle name="oft Excel]_x000d__x000a_Comment=The open=/f lines load custom functions into the Paste Function list._x000d__x000a_Maximized=3_x000d__x000a_Basics=1_x000d__x000a_A" xfId="1403" xr:uid="{A674FCB3-F2E2-4FE8-9C7D-F0049799FDA2}"/>
    <cellStyle name="Opomba" xfId="130" xr:uid="{00000000-0005-0000-0000-000074000000}"/>
    <cellStyle name="Opomba 2" xfId="1404" xr:uid="{20507C4B-38BB-4341-BA92-A386DCE155B3}"/>
    <cellStyle name="Opomba 3" xfId="1405" xr:uid="{9D1AF661-A6DF-4531-901E-96F225820361}"/>
    <cellStyle name="Opozorilo" xfId="131" xr:uid="{00000000-0005-0000-0000-000075000000}"/>
    <cellStyle name="Opozorilo 2" xfId="1406" xr:uid="{D3DD1D15-1328-439F-B954-94F2F7B8A044}"/>
    <cellStyle name="Output" xfId="1407" xr:uid="{D2D6B067-EEFA-4DBF-90AD-03601409C3DA}"/>
    <cellStyle name="Output 2" xfId="1408" xr:uid="{56DF2FE8-C4A9-4A1E-9421-A7897B276720}"/>
    <cellStyle name="Output 2 2" xfId="1409" xr:uid="{9F4EAC0F-AD2C-40F9-A5CE-84E6505BE81B}"/>
    <cellStyle name="Output 2 3" xfId="1410" xr:uid="{A91D184D-EF35-40CF-BC92-818AF59D6A64}"/>
    <cellStyle name="Output 3" xfId="1411" xr:uid="{C2AFD9BD-93BC-49A0-9037-F5C85F73CE99}"/>
    <cellStyle name="Output 3 2" xfId="1412" xr:uid="{CC0FA123-545D-4D21-8864-B25F760E2A20}"/>
    <cellStyle name="Output 4" xfId="1413" xr:uid="{B1ABB40A-BBD8-42A2-9C3C-ABA78CAC8D9B}"/>
    <cellStyle name="Output 4 2" xfId="1414" xr:uid="{75AEDB64-84A9-4C4A-8B30-A6BCC1661879}"/>
    <cellStyle name="Output 5" xfId="1415" xr:uid="{C258D695-1BA4-4509-9861-BCB9CC70F2ED}"/>
    <cellStyle name="Output 5 2" xfId="1416" xr:uid="{3B132D6A-D33C-437A-B080-87F80FCE77E4}"/>
    <cellStyle name="Output 6" xfId="1417" xr:uid="{9819BB64-74E8-484F-AACA-862C4C614927}"/>
    <cellStyle name="Output 6 2" xfId="1418" xr:uid="{240E5074-B7B5-44C1-A240-BD24E52E58BA}"/>
    <cellStyle name="Output 7" xfId="1419" xr:uid="{2C255CAC-C717-4FCB-AC37-2B0DC320E0A6}"/>
    <cellStyle name="Percent [2]" xfId="1420" xr:uid="{4C95F08A-8D28-4861-8F64-873350CB44F4}"/>
    <cellStyle name="Percent [2] 2" xfId="1421" xr:uid="{659D0425-A7A9-4E3E-8689-24EC8CE773C6}"/>
    <cellStyle name="Percent 10" xfId="1422" xr:uid="{4D7D8D60-5588-431C-892D-158D59B0CE8B}"/>
    <cellStyle name="Percent 10 2" xfId="1423" xr:uid="{DE4F1382-017D-4779-8E1E-24A7833EE854}"/>
    <cellStyle name="Percent 11" xfId="1424" xr:uid="{41B59932-AF21-4F34-92EE-7ACFF2C70D14}"/>
    <cellStyle name="Percent 11 2" xfId="1425" xr:uid="{ABFE9BDA-302D-47D8-84E4-092B211983C0}"/>
    <cellStyle name="Percent 12" xfId="1426" xr:uid="{543DAEB3-77E7-4399-A61A-0505835EAD88}"/>
    <cellStyle name="Percent 12 2" xfId="1427" xr:uid="{F07E8C27-AA67-4E9B-9F98-150FDB2688BB}"/>
    <cellStyle name="Percent 13" xfId="1428" xr:uid="{F9F6E7BB-6CA4-4656-928B-F460EEB16F9A}"/>
    <cellStyle name="Percent 13 2" xfId="1429" xr:uid="{5800963C-BB7B-420B-B9E6-9CA60041BB5F}"/>
    <cellStyle name="Percent 14" xfId="1430" xr:uid="{5469BA90-CBF0-41CE-A675-DFF7B4A33AC2}"/>
    <cellStyle name="Percent 14 2" xfId="1431" xr:uid="{2530423F-9951-4DA1-B361-9A9F026566BB}"/>
    <cellStyle name="Percent 15" xfId="1432" xr:uid="{957A7D79-490D-440A-8FDD-03C1220FADF7}"/>
    <cellStyle name="Percent 15 2" xfId="1433" xr:uid="{B1B6E928-523C-47E1-A86B-393CBF9077B2}"/>
    <cellStyle name="Percent 16" xfId="1434" xr:uid="{62002420-7FD0-47FA-BDA7-D75914E92297}"/>
    <cellStyle name="Percent 16 2" xfId="1435" xr:uid="{B0FE3178-30E3-465D-AE80-E317C23D24D4}"/>
    <cellStyle name="Percent 17" xfId="1436" xr:uid="{3B864ED2-10E3-4651-BFE1-A9FF81158697}"/>
    <cellStyle name="Percent 17 2" xfId="1437" xr:uid="{6362728D-919D-4B3B-881E-053BF16A9CE6}"/>
    <cellStyle name="Percent 18" xfId="1438" xr:uid="{EC10F820-45FE-4415-ADBE-79DE11DFF196}"/>
    <cellStyle name="Percent 18 2" xfId="1439" xr:uid="{06FFAED0-B505-4862-8631-6DB5D9F1EE34}"/>
    <cellStyle name="Percent 19" xfId="1440" xr:uid="{DD8F44FB-9F74-44EB-9F5A-7314A4F8BCDF}"/>
    <cellStyle name="Percent 19 2" xfId="1441" xr:uid="{93805578-C36A-4A8D-9136-B71FA44F22F9}"/>
    <cellStyle name="Percent 2" xfId="1442" xr:uid="{F5686AE7-E880-4DFF-911F-23FAA5ED506E}"/>
    <cellStyle name="Percent 2 2" xfId="1443" xr:uid="{C3DA2C93-9C04-4FD3-A0BB-03DEDF36A171}"/>
    <cellStyle name="Percent 2 2 2" xfId="1444" xr:uid="{9A120A9D-8BAC-4A54-A8B8-34E1E8A16D67}"/>
    <cellStyle name="Percent 20" xfId="1445" xr:uid="{3D41992B-EEED-4726-903B-5A81B5FB2674}"/>
    <cellStyle name="Percent 20 2" xfId="1446" xr:uid="{E8EEE1D7-270D-4B20-A1DF-2201EB5E0C1E}"/>
    <cellStyle name="Percent 21" xfId="1447" xr:uid="{43CE44AB-FC82-431B-A58A-69B946AD6284}"/>
    <cellStyle name="Percent 21 2" xfId="1448" xr:uid="{3D32B27E-044B-4C22-8CCE-89DD3B57A82A}"/>
    <cellStyle name="Percent 22" xfId="1449" xr:uid="{4F02F40C-298A-4B48-B624-67DD6235192F}"/>
    <cellStyle name="Percent 22 2" xfId="1450" xr:uid="{C64B0051-2A21-4627-B543-C80A838020BA}"/>
    <cellStyle name="Percent 23" xfId="1451" xr:uid="{88F45A3F-1746-4615-AC52-B3B1A63CD9CF}"/>
    <cellStyle name="Percent 23 2" xfId="1452" xr:uid="{1EBBD096-0126-4035-B7A4-BC3D7423A25A}"/>
    <cellStyle name="Percent 24" xfId="1453" xr:uid="{D7DBBB8A-0A67-4C72-82D6-651366AA1448}"/>
    <cellStyle name="Percent 24 2" xfId="1454" xr:uid="{0119A6F8-18A9-4F53-9188-9EC444FC53C5}"/>
    <cellStyle name="Percent 25" xfId="1455" xr:uid="{CA792EFC-B696-4549-B3B2-915DEE92EBBF}"/>
    <cellStyle name="Percent 25 2" xfId="1456" xr:uid="{F877CF7E-8C1B-4BD1-838C-C5F2FEE8B52C}"/>
    <cellStyle name="Percent 26" xfId="1457" xr:uid="{6C00E777-7285-4DBE-B9A8-792D3C8D3E47}"/>
    <cellStyle name="Percent 26 2" xfId="1458" xr:uid="{3225BEBB-2366-43BA-8C5D-50C731B9DED0}"/>
    <cellStyle name="Percent 27" xfId="1459" xr:uid="{2B14ED86-5B65-4F99-A860-D30621602870}"/>
    <cellStyle name="Percent 27 2" xfId="1460" xr:uid="{099841A2-73D2-4356-B77B-5B5370A0468B}"/>
    <cellStyle name="Percent 28" xfId="1461" xr:uid="{E7EA67CF-EE77-473F-91B0-7D1267D7A694}"/>
    <cellStyle name="Percent 28 2" xfId="1462" xr:uid="{D1F3144D-4FE1-42AA-959C-331E6B5AB022}"/>
    <cellStyle name="Percent 29" xfId="1463" xr:uid="{A4EF2AB3-97A3-48DB-BB22-E8C585463C66}"/>
    <cellStyle name="Percent 29 2" xfId="1464" xr:uid="{B32042B7-3C37-405A-8C5D-44587598940A}"/>
    <cellStyle name="Percent 3" xfId="1465" xr:uid="{AAA522C4-D441-4D49-9866-737277E4CFED}"/>
    <cellStyle name="Percent 3 2" xfId="27" xr:uid="{00000000-0005-0000-0000-000076000000}"/>
    <cellStyle name="Percent 3 2 2" xfId="1466" xr:uid="{773C6C38-C95D-45FC-AC5E-322AB3A7438A}"/>
    <cellStyle name="Percent 3 3" xfId="28" xr:uid="{00000000-0005-0000-0000-000077000000}"/>
    <cellStyle name="Percent 3 4" xfId="29" xr:uid="{00000000-0005-0000-0000-000078000000}"/>
    <cellStyle name="Percent 30" xfId="1467" xr:uid="{D61EDC40-2C47-4EEF-8875-FB903A0819CF}"/>
    <cellStyle name="Percent 30 2" xfId="1468" xr:uid="{902E5B81-90AF-4F10-88DD-5726597356E6}"/>
    <cellStyle name="Percent 31" xfId="1469" xr:uid="{0178A7C7-3740-443D-A205-E73718548649}"/>
    <cellStyle name="Percent 31 2" xfId="1470" xr:uid="{98E93A26-28A0-474F-8811-CB152B01372C}"/>
    <cellStyle name="Percent 32" xfId="1471" xr:uid="{1AD61589-D5BC-420E-A141-3D1D16701D88}"/>
    <cellStyle name="Percent 32 2" xfId="1472" xr:uid="{FA5FAA43-0863-425F-AC59-EED6503D4779}"/>
    <cellStyle name="Percent 33" xfId="1473" xr:uid="{DD4D972C-0ADE-4F9A-96BB-F4CF60E8C066}"/>
    <cellStyle name="Percent 34" xfId="1474" xr:uid="{4AD5B2CB-BD30-4EFC-BAD7-8496DC7176DB}"/>
    <cellStyle name="Percent 35" xfId="1475" xr:uid="{3175E972-D39F-48A3-BF1E-022934C13B1E}"/>
    <cellStyle name="Percent 36" xfId="1476" xr:uid="{AD248007-0EF4-41A0-9885-B21DDCF53FB0}"/>
    <cellStyle name="Percent 37" xfId="1477" xr:uid="{01AC0629-5D0B-45F7-A7FF-995C032D96BB}"/>
    <cellStyle name="Percent 38" xfId="1478" xr:uid="{B9F38502-1E76-4F88-84AD-4F76CCD74784}"/>
    <cellStyle name="Percent 39" xfId="1479" xr:uid="{B4E08CC1-B3B1-4960-9651-85B1CFB4D4A9}"/>
    <cellStyle name="Percent 4" xfId="1480" xr:uid="{7E9EAEDE-2CEA-43D0-BA36-D207E7C50E2E}"/>
    <cellStyle name="Percent 4 2" xfId="1481" xr:uid="{EAC948D2-0420-480B-B0EC-CC553F14FDE9}"/>
    <cellStyle name="Percent 40" xfId="1482" xr:uid="{487ACB77-EF3F-4949-876F-C830877C3BC0}"/>
    <cellStyle name="Percent 41" xfId="1483" xr:uid="{B4AD6C98-5FA4-43BC-AEC0-A0B32A057548}"/>
    <cellStyle name="Percent 42" xfId="1484" xr:uid="{86A1A3B3-EE29-42D7-B664-465A30F13F57}"/>
    <cellStyle name="Percent 43" xfId="1485" xr:uid="{7639121B-D6EC-4607-9575-77AC9B388025}"/>
    <cellStyle name="Percent 44" xfId="1486" xr:uid="{046F4EBC-3ECF-43BC-A442-C83710EE4A32}"/>
    <cellStyle name="Percent 45" xfId="1487" xr:uid="{E2B963CE-90E9-4CB8-8B82-45CDC5234234}"/>
    <cellStyle name="Percent 46" xfId="1488" xr:uid="{92E6C630-DCCA-433C-A389-D0952DD7C111}"/>
    <cellStyle name="Percent 47" xfId="1489" xr:uid="{1169E786-304E-4FEC-9148-E1DD79EE6AEF}"/>
    <cellStyle name="Percent 48" xfId="1490" xr:uid="{4E954379-9C36-411C-9023-E972183CCE31}"/>
    <cellStyle name="Percent 49" xfId="1491" xr:uid="{F9089A6D-206B-491E-9EC8-0AC79D414C5E}"/>
    <cellStyle name="Percent 5" xfId="1492" xr:uid="{AF588AED-FCE5-4BFB-8E12-1A7D570614F4}"/>
    <cellStyle name="Percent 5 2" xfId="30" xr:uid="{00000000-0005-0000-0000-000079000000}"/>
    <cellStyle name="Percent 5 2 2" xfId="1493" xr:uid="{4CC2813C-1178-4517-B6CE-FE1D3862BDCA}"/>
    <cellStyle name="Percent 50" xfId="1494" xr:uid="{EE586B8D-ADA3-4EDC-BE2E-21C34A10A984}"/>
    <cellStyle name="Percent 51" xfId="1495" xr:uid="{2EE10172-0689-4937-AEA1-1C696BF43350}"/>
    <cellStyle name="Percent 6" xfId="1496" xr:uid="{711BB85E-0D27-40CA-A446-D342D5AFD049}"/>
    <cellStyle name="Percent 6 2" xfId="1497" xr:uid="{A6823D2C-8C66-4622-B2FB-A903FA498579}"/>
    <cellStyle name="Percent 7" xfId="1498" xr:uid="{75B9ED0A-296A-4ABD-AB47-582DE75B88A5}"/>
    <cellStyle name="Percent 7 2" xfId="1499" xr:uid="{C6BC7F8A-9AF0-4AF6-8F02-C4EFA3E3B90E}"/>
    <cellStyle name="Percent 8" xfId="1500" xr:uid="{1A84234A-1ED4-407D-80C4-EF55A3F0572B}"/>
    <cellStyle name="Percent 8 2" xfId="1501" xr:uid="{83F2ECEC-4BB2-4E8F-B7BE-5B1F2798B266}"/>
    <cellStyle name="Percent 9" xfId="1502" xr:uid="{AD51C785-299A-4159-B16C-4EEAA79651A2}"/>
    <cellStyle name="Percent 9 2" xfId="1503" xr:uid="{1FB5F600-CF40-4AFC-8728-7AC5AE45B70B}"/>
    <cellStyle name="Pojasnjevalno besedilo" xfId="132" xr:uid="{00000000-0005-0000-0000-00007A000000}"/>
    <cellStyle name="Pojasnjevalno besedilo 2" xfId="1504" xr:uid="{5579C52E-B089-4661-9860-F7ADE9F8BEFD}"/>
    <cellStyle name="Pomoc" xfId="7" xr:uid="{00000000-0005-0000-0000-00007B000000}"/>
    <cellStyle name="Popis Evo" xfId="133" xr:uid="{00000000-0005-0000-0000-00007C000000}"/>
    <cellStyle name="Poudarek1" xfId="134" xr:uid="{00000000-0005-0000-0000-00007D000000}"/>
    <cellStyle name="Poudarek1 2" xfId="1505" xr:uid="{E2D0CE3F-B21B-4281-B9B3-FA7903AA31BE}"/>
    <cellStyle name="Poudarek2" xfId="135" xr:uid="{00000000-0005-0000-0000-00007E000000}"/>
    <cellStyle name="Poudarek2 2" xfId="1506" xr:uid="{718D9958-0461-45E4-88DE-E7267B1FB06C}"/>
    <cellStyle name="Poudarek3" xfId="136" xr:uid="{00000000-0005-0000-0000-00007F000000}"/>
    <cellStyle name="Poudarek3 2" xfId="1507" xr:uid="{FFC11512-5A04-459B-8B11-ED86B4EB38F1}"/>
    <cellStyle name="Poudarek4" xfId="137" xr:uid="{00000000-0005-0000-0000-000080000000}"/>
    <cellStyle name="Poudarek4 2" xfId="1508" xr:uid="{77CD3FC4-9BF1-4978-85CD-C8E34BCF250F}"/>
    <cellStyle name="Poudarek5" xfId="138" xr:uid="{00000000-0005-0000-0000-000081000000}"/>
    <cellStyle name="Poudarek5 2" xfId="1509" xr:uid="{33800108-1969-4592-81E1-4862B7613253}"/>
    <cellStyle name="Poudarek6" xfId="139" xr:uid="{00000000-0005-0000-0000-000082000000}"/>
    <cellStyle name="Poudarek6 2" xfId="1510" xr:uid="{EAFDAEAF-FA08-4EB4-8F34-5BF5C75FCC90}"/>
    <cellStyle name="Povezana celica" xfId="140" xr:uid="{00000000-0005-0000-0000-000083000000}"/>
    <cellStyle name="Povezana celica 2" xfId="1511" xr:uid="{CB9CE1A1-945E-435B-B163-ED03FD45ABFA}"/>
    <cellStyle name="Povezana ćelija" xfId="1512" xr:uid="{4383D757-F003-49BC-8EA9-D3E19EB1371E}"/>
    <cellStyle name="Povezana ćelija 2" xfId="1513" xr:uid="{703A2C2D-A9CF-4694-B4A8-8B14B2DCD020}"/>
    <cellStyle name="Preveri celico" xfId="141" xr:uid="{00000000-0005-0000-0000-000084000000}"/>
    <cellStyle name="Preveri celico 2" xfId="1514" xr:uid="{A555C85D-9EEA-4C59-84AB-654B60D6C263}"/>
    <cellStyle name="Provjera ćelije" xfId="1515" xr:uid="{538D6A22-0F2C-408C-A710-5AE077BD0B1E}"/>
    <cellStyle name="Provjera ćelije 2" xfId="1516" xr:uid="{BFC49EFB-6323-4406-9A4C-BDA0E11AC4CE}"/>
    <cellStyle name="PRVA VRSTA Element delo 2" xfId="142" xr:uid="{00000000-0005-0000-0000-000085000000}"/>
    <cellStyle name="Računanje" xfId="143" xr:uid="{00000000-0005-0000-0000-000086000000}"/>
    <cellStyle name="Računanje 2" xfId="1517" xr:uid="{4DB7134E-8E78-4C6C-BE2A-FA55B040929B}"/>
    <cellStyle name="redni brojevi" xfId="1518" xr:uid="{AA462D0A-204A-4B0E-BF1A-084B8360C7BB}"/>
    <cellStyle name="Rekapitulacija" xfId="11" xr:uid="{00000000-0005-0000-0000-000087000000}"/>
    <cellStyle name="Slabo 2" xfId="144" xr:uid="{00000000-0005-0000-0000-000088000000}"/>
    <cellStyle name="Slabo 2 2" xfId="1519" xr:uid="{516A1E45-ED08-43C2-B02C-F5FA7CC3FC28}"/>
    <cellStyle name="Slog 1" xfId="8" xr:uid="{00000000-0005-0000-0000-000089000000}"/>
    <cellStyle name="Slog 1 2" xfId="146" xr:uid="{00000000-0005-0000-0000-00008A000000}"/>
    <cellStyle name="Slog 1 2 2" xfId="1521" xr:uid="{37543DED-9127-4019-8C0D-C3B2EAB38069}"/>
    <cellStyle name="Slog 1 3" xfId="145" xr:uid="{00000000-0005-0000-0000-00008B000000}"/>
    <cellStyle name="Slog 1 4" xfId="1520" xr:uid="{5C761B20-B6E6-4A1A-8150-C4720C47D909}"/>
    <cellStyle name="Slog 1_II.  MONITORING" xfId="1522" xr:uid="{E3328727-8E5B-415A-AAF6-A1121FD3ED2F}"/>
    <cellStyle name="Status 1" xfId="147" xr:uid="{00000000-0005-0000-0000-00008C000000}"/>
    <cellStyle name="Status 2" xfId="148" xr:uid="{00000000-0005-0000-0000-00008D000000}"/>
    <cellStyle name="Stil 1" xfId="1523" xr:uid="{C2D2B658-B53C-44FD-BC16-2F034EF0353A}"/>
    <cellStyle name="Stil 1 2" xfId="1524" xr:uid="{482C2456-27A6-4EEE-A15E-80FB8765D87A}"/>
    <cellStyle name="Stil 1 3" xfId="1525" xr:uid="{6649A62E-2FA5-4694-86C1-92C676F4DC3A}"/>
    <cellStyle name="STOLPEC_E" xfId="2" xr:uid="{00000000-0005-0000-0000-00008E000000}"/>
    <cellStyle name="Style 1" xfId="1526" xr:uid="{8E7832EE-4AC1-4471-9C99-022AE0859ADB}"/>
    <cellStyle name="Style 1 2" xfId="1527" xr:uid="{A63168AA-8384-42D2-9FDD-2C0D57474E8A}"/>
    <cellStyle name="Style 1 2 2" xfId="1528" xr:uid="{33E16340-1919-4317-B1A2-BC1FBB9CFABF}"/>
    <cellStyle name="Style 1 3" xfId="1529" xr:uid="{B731AEF8-212B-4AFE-834B-8B69B3CBB0DA}"/>
    <cellStyle name="TableStyleLight1" xfId="149" xr:uid="{00000000-0005-0000-0000-00008F000000}"/>
    <cellStyle name="ţ_x001d_đB_x000c_ęţ_x0012__x000d_ÝţU_x0001_X_x0005_•_x0006__x0007__x0001__x0001_" xfId="1530" xr:uid="{9F4F211D-F1FE-4A16-B537-9B50AA5C462C}"/>
    <cellStyle name="Tekst objašnjenja" xfId="1531" xr:uid="{4C7870BC-6952-4A38-BD8A-00EAD0B550AE}"/>
    <cellStyle name="Tekst objašnjenja 2" xfId="1532" xr:uid="{00B97DB3-67C3-420D-9AA9-04EA2455E3F0}"/>
    <cellStyle name="Tekst upozorenja" xfId="1533" xr:uid="{0CE757EF-750B-4E69-A3C7-C61FB9DAA420}"/>
    <cellStyle name="Tekst upozorenja 2" xfId="1534" xr:uid="{9AD2A936-6341-4901-808E-FE368591F2B5}"/>
    <cellStyle name="Text 1" xfId="150" xr:uid="{00000000-0005-0000-0000-000090000000}"/>
    <cellStyle name="Text 2" xfId="151" xr:uid="{00000000-0005-0000-0000-000091000000}"/>
    <cellStyle name="Title" xfId="1535" xr:uid="{52CC5128-B5B5-4C46-BCC4-6B607D3FC075}"/>
    <cellStyle name="Title 2" xfId="10" xr:uid="{00000000-0005-0000-0000-000092000000}"/>
    <cellStyle name="Title 2 2" xfId="1537" xr:uid="{7C273AA9-847A-4607-9660-B3BFE3E6CE49}"/>
    <cellStyle name="Title 2 3" xfId="1536" xr:uid="{2B2A1CFB-018A-4A8F-BF07-A93F4EF1CFD6}"/>
    <cellStyle name="Title 3" xfId="1538" xr:uid="{F32449B6-E7DE-48E6-B4C6-8E28C9B4A6FE}"/>
    <cellStyle name="Title 4" xfId="1539" xr:uid="{318A5206-3DB4-4596-9010-84C49EC5B429}"/>
    <cellStyle name="Title 5" xfId="1540" xr:uid="{FC99EA3B-DA52-4C2A-9771-9D1124558B71}"/>
    <cellStyle name="Title 6" xfId="1541" xr:uid="{3D542DCC-070B-4542-9D8E-798BA5B8AF77}"/>
    <cellStyle name="Total" xfId="1542" xr:uid="{1BEB2CC4-4D13-4284-AA82-23413C49C340}"/>
    <cellStyle name="Total 2" xfId="1543" xr:uid="{E0B83513-5F6A-4824-94E4-D0D5203E4CB3}"/>
    <cellStyle name="Total 2 2" xfId="1544" xr:uid="{37DB84E8-E1BB-4FD7-B489-3487E675E8B2}"/>
    <cellStyle name="Total 3" xfId="1545" xr:uid="{1524DD14-024D-468C-82E1-AF7E3FC46171}"/>
    <cellStyle name="Total 4" xfId="1546" xr:uid="{BACE32E0-A4CB-41D9-8335-72D8F1232BB4}"/>
    <cellStyle name="Total 5" xfId="1547" xr:uid="{E21D5196-20F6-4B3C-B982-392FA5D6996B}"/>
    <cellStyle name="Total 6" xfId="1548" xr:uid="{DC6A9E0A-3AF5-43C5-B109-C6BD5F982256}"/>
    <cellStyle name="Ukupni zbroj" xfId="1549" xr:uid="{8541A24B-14CC-43A0-A4E9-36A665B8FEE8}"/>
    <cellStyle name="Ukupni zbroj 2" xfId="1550" xr:uid="{2C84E730-FF18-4467-B69F-C40181BAD4B8}"/>
    <cellStyle name="Unos" xfId="1551" xr:uid="{F539DB6C-D7AB-4811-8BBA-6ED00E47F796}"/>
    <cellStyle name="Unos 2" xfId="1552" xr:uid="{089005C9-B392-4C49-BC08-55DF4645F6D1}"/>
    <cellStyle name="Valuta 2" xfId="5" xr:uid="{00000000-0005-0000-0000-000093000000}"/>
    <cellStyle name="Valuta 2 2" xfId="14" xr:uid="{00000000-0005-0000-0000-000094000000}"/>
    <cellStyle name="Valuta 2 2 2" xfId="1553" xr:uid="{4AF2C9E8-BCF5-462D-AA3B-C9B9206BF9DD}"/>
    <cellStyle name="Valuta 2 3" xfId="152" xr:uid="{00000000-0005-0000-0000-000095000000}"/>
    <cellStyle name="Valuta 3" xfId="1554" xr:uid="{950CE0A7-113E-46F4-8590-99D7CF447946}"/>
    <cellStyle name="Valuta 4" xfId="1587" xr:uid="{4540D242-C492-44A5-A616-5CD3C0651D78}"/>
    <cellStyle name="Vejica 2" xfId="16" xr:uid="{00000000-0005-0000-0000-000096000000}"/>
    <cellStyle name="Vejica 2 2" xfId="3" xr:uid="{00000000-0005-0000-0000-000097000000}"/>
    <cellStyle name="Vejica 2 2 2" xfId="154" xr:uid="{00000000-0005-0000-0000-000098000000}"/>
    <cellStyle name="Vejica 2 2 2 2" xfId="1558" xr:uid="{B979B172-F3F0-4740-8BDB-8969B58605CE}"/>
    <cellStyle name="Vejica 2 2 2 3" xfId="1600" xr:uid="{A2567F54-E84E-4C2F-A6EB-0E1CB9021982}"/>
    <cellStyle name="Vejica 2 2 2 4" xfId="1557" xr:uid="{04A8772C-B342-4890-AEFA-4353326553DA}"/>
    <cellStyle name="Vejica 2 2 3" xfId="1599" xr:uid="{BF75AF69-53B7-450E-AC09-ACCD4718F258}"/>
    <cellStyle name="Vejica 2 2 4" xfId="1556" xr:uid="{EE548C89-7F6E-40F2-B4D1-FD4E44AAFEDB}"/>
    <cellStyle name="Vejica 2 3" xfId="153" xr:uid="{00000000-0005-0000-0000-000099000000}"/>
    <cellStyle name="Vejica 2 3 2" xfId="1560" xr:uid="{54DE2A6A-CE6B-46B0-B037-F9ECE4972E1A}"/>
    <cellStyle name="Vejica 2 3 3" xfId="1559" xr:uid="{21DAFEC5-B6D9-4D8A-B7DD-61C72173DE06}"/>
    <cellStyle name="Vejica 2 4" xfId="1555" xr:uid="{C25EE6BF-F949-4ECF-9B69-DC6F5E102A95}"/>
    <cellStyle name="Vejica 3" xfId="15" xr:uid="{00000000-0005-0000-0000-00009A000000}"/>
    <cellStyle name="Vejica 3 2" xfId="155" xr:uid="{00000000-0005-0000-0000-00009B000000}"/>
    <cellStyle name="Vejica 3 2 2" xfId="1563" xr:uid="{06891718-FA79-4A8B-A122-9C6156FC343F}"/>
    <cellStyle name="Vejica 3 2 3" xfId="1562" xr:uid="{C10D684D-EAFE-4B21-9C09-BA5A2C47E837}"/>
    <cellStyle name="Vejica 3 3" xfId="1561" xr:uid="{404E1F5B-2CD3-48C9-A2BD-12C1D4291D3A}"/>
    <cellStyle name="Vejica 4" xfId="1564" xr:uid="{E172B58E-E2FD-4734-B151-5CFA6F51DDFD}"/>
    <cellStyle name="Vejica 4 2" xfId="1565" xr:uid="{7BF82D8F-EAB9-4DD4-AD1C-8C5495EB133B}"/>
    <cellStyle name="Vejica 4 2 2" xfId="1566" xr:uid="{B7C0C21D-3252-4928-8790-664E670E749D}"/>
    <cellStyle name="Vejica 4 2 2 2" xfId="1567" xr:uid="{01FF5907-2D19-4A6F-97A0-C43B2F04CCC1}"/>
    <cellStyle name="Vejica 4 2 3" xfId="1568" xr:uid="{56C122C6-8724-4839-B778-222BD971D5D4}"/>
    <cellStyle name="Vejica 4 3" xfId="1569" xr:uid="{BD35249A-9CAF-46AC-AE70-FD02438B9661}"/>
    <cellStyle name="Vejica 4 3 2" xfId="1570" xr:uid="{AD35C1D5-1C0A-4C8E-B1AD-5AA475F40775}"/>
    <cellStyle name="Vejica 4 4" xfId="1571" xr:uid="{E6B28FC1-DDF4-40E1-826A-FC354D765702}"/>
    <cellStyle name="Vejica 5" xfId="1572" xr:uid="{2130DEAF-4003-408B-BBE7-EA888CCB3AF3}"/>
    <cellStyle name="Vejica 5 2" xfId="1573" xr:uid="{14EF8102-3814-4422-BDE4-1B7C159BD000}"/>
    <cellStyle name="Vejica 5 3" xfId="1574" xr:uid="{49932810-AE35-4DE3-ACE4-EDAD1E9DD7FB}"/>
    <cellStyle name="Vejica 6" xfId="1575" xr:uid="{BAFD3090-E503-45A4-BC48-B2C89FAFB3BB}"/>
    <cellStyle name="Vejica 6 2" xfId="1576" xr:uid="{EAA3F0E2-9B80-4D06-81DF-A9A61590C0AB}"/>
    <cellStyle name="Vnos" xfId="156" xr:uid="{00000000-0005-0000-0000-00009C000000}"/>
    <cellStyle name="Vnos 2" xfId="1577" xr:uid="{69E62008-6544-483A-8352-06CF46D2564D}"/>
    <cellStyle name="Vsota" xfId="157" xr:uid="{00000000-0005-0000-0000-00009D000000}"/>
    <cellStyle name="Vsota 2" xfId="1578" xr:uid="{37E2C901-E732-40C5-9DDD-76A2E9FF2832}"/>
    <cellStyle name="Warning 1" xfId="158" xr:uid="{00000000-0005-0000-0000-00009E000000}"/>
    <cellStyle name="Warning 2" xfId="159" xr:uid="{00000000-0005-0000-0000-00009F000000}"/>
    <cellStyle name="Warning Text" xfId="1579" xr:uid="{F5E4A051-A981-4647-A693-06618B2FF949}"/>
    <cellStyle name="Warning Text 2" xfId="1580" xr:uid="{8573A856-533D-4708-8F4B-457B5A7A1784}"/>
    <cellStyle name="Warning Text 2 2" xfId="1581" xr:uid="{4942927A-9678-45D9-96B6-04DDA1227548}"/>
    <cellStyle name="Warning Text 3" xfId="1582" xr:uid="{5041284F-C61A-472A-948A-01FEECB390EB}"/>
    <cellStyle name="Warning Text 4" xfId="1583" xr:uid="{ABEA0DC8-43E8-4520-9667-1C69C6668BCD}"/>
    <cellStyle name="Warning Text 5" xfId="1584" xr:uid="{242736C2-B087-4ADC-BF5A-CFD1983CAC5C}"/>
    <cellStyle name="Warning Text 6" xfId="1585" xr:uid="{B9A32DF8-6A44-4D0A-971D-F409C441A144}"/>
    <cellStyle name="zadnja" xfId="1586" xr:uid="{460A997E-2DC2-442F-AF4C-33AF8A945BBE}"/>
  </cellStyles>
  <dxfs count="12">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1376680</xdr:colOff>
      <xdr:row>2</xdr:row>
      <xdr:rowOff>125730</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795655</xdr:colOff>
      <xdr:row>2</xdr:row>
      <xdr:rowOff>118110</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795655</xdr:colOff>
      <xdr:row>2</xdr:row>
      <xdr:rowOff>118110</xdr:rowOff>
    </xdr:to>
    <xdr:pic>
      <xdr:nvPicPr>
        <xdr:cNvPr id="2" name="Slik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795655</xdr:colOff>
      <xdr:row>2</xdr:row>
      <xdr:rowOff>118110</xdr:rowOff>
    </xdr:to>
    <xdr:pic>
      <xdr:nvPicPr>
        <xdr:cNvPr id="2" name="Slika 1">
          <a:extLst>
            <a:ext uri="{FF2B5EF4-FFF2-40B4-BE49-F238E27FC236}">
              <a16:creationId xmlns:a16="http://schemas.microsoft.com/office/drawing/2014/main" id="{56864FC5-6F41-4C60-921B-94690E56184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8030" cy="4229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795655</xdr:colOff>
      <xdr:row>2</xdr:row>
      <xdr:rowOff>118110</xdr:rowOff>
    </xdr:to>
    <xdr:pic>
      <xdr:nvPicPr>
        <xdr:cNvPr id="2" name="Slika 1">
          <a:extLst>
            <a:ext uri="{FF2B5EF4-FFF2-40B4-BE49-F238E27FC236}">
              <a16:creationId xmlns:a16="http://schemas.microsoft.com/office/drawing/2014/main" id="{B628D2CA-F6E3-42C5-B26E-3349E8F1FA4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795655</xdr:colOff>
      <xdr:row>2</xdr:row>
      <xdr:rowOff>118110</xdr:rowOff>
    </xdr:to>
    <xdr:pic>
      <xdr:nvPicPr>
        <xdr:cNvPr id="2" name="Slika 1">
          <a:extLst>
            <a:ext uri="{FF2B5EF4-FFF2-40B4-BE49-F238E27FC236}">
              <a16:creationId xmlns:a16="http://schemas.microsoft.com/office/drawing/2014/main" id="{3B72F7EE-CEAF-49B9-8B70-F2CBC50E3E5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795655</xdr:colOff>
      <xdr:row>2</xdr:row>
      <xdr:rowOff>118110</xdr:rowOff>
    </xdr:to>
    <xdr:pic>
      <xdr:nvPicPr>
        <xdr:cNvPr id="2" name="Slika 1">
          <a:extLst>
            <a:ext uri="{FF2B5EF4-FFF2-40B4-BE49-F238E27FC236}">
              <a16:creationId xmlns:a16="http://schemas.microsoft.com/office/drawing/2014/main" id="{9682131D-8FFD-4BA7-B988-1ED9E44B11A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795655</xdr:colOff>
      <xdr:row>2</xdr:row>
      <xdr:rowOff>118110</xdr:rowOff>
    </xdr:to>
    <xdr:pic>
      <xdr:nvPicPr>
        <xdr:cNvPr id="2" name="Slika 1">
          <a:extLst>
            <a:ext uri="{FF2B5EF4-FFF2-40B4-BE49-F238E27FC236}">
              <a16:creationId xmlns:a16="http://schemas.microsoft.com/office/drawing/2014/main" id="{9D2073E7-CDD1-40A6-8708-AFE53FA453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8030" cy="42291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795655</xdr:colOff>
      <xdr:row>2</xdr:row>
      <xdr:rowOff>118110</xdr:rowOff>
    </xdr:to>
    <xdr:pic>
      <xdr:nvPicPr>
        <xdr:cNvPr id="2" name="Slika 1">
          <a:extLst>
            <a:ext uri="{FF2B5EF4-FFF2-40B4-BE49-F238E27FC236}">
              <a16:creationId xmlns:a16="http://schemas.microsoft.com/office/drawing/2014/main" id="{A7A8B738-CB7E-4453-93C2-8331E4AF9E1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8030" cy="42291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795655</xdr:colOff>
      <xdr:row>2</xdr:row>
      <xdr:rowOff>118110</xdr:rowOff>
    </xdr:to>
    <xdr:pic>
      <xdr:nvPicPr>
        <xdr:cNvPr id="2" name="Slika 1">
          <a:extLst>
            <a:ext uri="{FF2B5EF4-FFF2-40B4-BE49-F238E27FC236}">
              <a16:creationId xmlns:a16="http://schemas.microsoft.com/office/drawing/2014/main" id="{0BF3E08B-D058-468C-83FC-233D9EEC72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8030" cy="42291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795655</xdr:colOff>
      <xdr:row>2</xdr:row>
      <xdr:rowOff>118110</xdr:rowOff>
    </xdr:to>
    <xdr:pic>
      <xdr:nvPicPr>
        <xdr:cNvPr id="2" name="Slika 1">
          <a:extLst>
            <a:ext uri="{FF2B5EF4-FFF2-40B4-BE49-F238E27FC236}">
              <a16:creationId xmlns:a16="http://schemas.microsoft.com/office/drawing/2014/main" id="{1304B09A-54F2-47CB-A15F-02E8CD57AA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8030" cy="42291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47625</xdr:colOff>
      <xdr:row>0</xdr:row>
      <xdr:rowOff>19050</xdr:rowOff>
    </xdr:from>
    <xdr:to>
      <xdr:col>6</xdr:col>
      <xdr:colOff>795655</xdr:colOff>
      <xdr:row>2</xdr:row>
      <xdr:rowOff>118110</xdr:rowOff>
    </xdr:to>
    <xdr:pic>
      <xdr:nvPicPr>
        <xdr:cNvPr id="2" name="Slika 1">
          <a:extLst>
            <a:ext uri="{FF2B5EF4-FFF2-40B4-BE49-F238E27FC236}">
              <a16:creationId xmlns:a16="http://schemas.microsoft.com/office/drawing/2014/main" id="{4881317D-73AC-4937-AB0A-E7F40575810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8030" cy="42291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A225FFF4-6398-4C19-AFC5-9E4DAD5BB9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3"/>
  <sheetViews>
    <sheetView tabSelected="1" view="pageBreakPreview" zoomScaleNormal="100" zoomScaleSheetLayoutView="100" workbookViewId="0">
      <pane ySplit="4" topLeftCell="A5" activePane="bottomLeft" state="frozen"/>
      <selection pane="bottomLeft"/>
    </sheetView>
  </sheetViews>
  <sheetFormatPr defaultRowHeight="12.75"/>
  <cols>
    <col min="1" max="1" width="6.7109375" style="118" customWidth="1"/>
    <col min="2" max="2" width="31.7109375" customWidth="1"/>
    <col min="3" max="3" width="13.7109375" customWidth="1"/>
    <col min="4" max="4" width="7.7109375" customWidth="1"/>
    <col min="5" max="5" width="4.7109375" customWidth="1"/>
    <col min="6" max="6" width="21.7109375" customWidth="1"/>
  </cols>
  <sheetData>
    <row r="1" spans="1:6" s="2" customFormat="1">
      <c r="A1" s="198"/>
      <c r="B1" s="4"/>
      <c r="C1" s="3"/>
      <c r="D1" s="5"/>
      <c r="E1" s="6"/>
      <c r="F1" s="6"/>
    </row>
    <row r="2" spans="1:6" s="2" customFormat="1">
      <c r="A2" s="198"/>
      <c r="B2" s="4"/>
      <c r="C2" s="3"/>
      <c r="D2" s="5"/>
      <c r="E2" s="6"/>
      <c r="F2" s="6"/>
    </row>
    <row r="3" spans="1:6" s="2" customFormat="1">
      <c r="A3" s="199"/>
      <c r="B3" s="25"/>
      <c r="C3" s="26"/>
      <c r="D3" s="24"/>
      <c r="E3" s="24"/>
      <c r="F3" s="24"/>
    </row>
    <row r="4" spans="1:6" s="2" customFormat="1">
      <c r="A4" s="200" t="s">
        <v>15</v>
      </c>
      <c r="B4" s="4"/>
      <c r="C4" s="3"/>
      <c r="D4" s="5"/>
      <c r="E4" s="6"/>
      <c r="F4" s="11" t="s">
        <v>14</v>
      </c>
    </row>
    <row r="7" spans="1:6" ht="18">
      <c r="A7" s="201" t="s">
        <v>833</v>
      </c>
      <c r="B7" s="8"/>
    </row>
    <row r="8" spans="1:6">
      <c r="B8" s="7"/>
      <c r="F8" s="12"/>
    </row>
    <row r="9" spans="1:6">
      <c r="B9" s="7"/>
      <c r="C9" s="7"/>
      <c r="F9" s="12"/>
    </row>
    <row r="10" spans="1:6">
      <c r="B10" s="7"/>
      <c r="C10" s="7" t="s">
        <v>176</v>
      </c>
    </row>
    <row r="11" spans="1:6">
      <c r="A11" s="199" t="s">
        <v>13</v>
      </c>
      <c r="B11" s="25"/>
      <c r="C11" s="26" t="s">
        <v>177</v>
      </c>
      <c r="D11" s="24"/>
      <c r="E11" s="24"/>
      <c r="F11" s="24"/>
    </row>
    <row r="12" spans="1:6">
      <c r="B12" s="9"/>
      <c r="C12" s="7"/>
    </row>
    <row r="13" spans="1:6">
      <c r="B13" s="9"/>
      <c r="C13" s="7" t="s">
        <v>178</v>
      </c>
    </row>
    <row r="14" spans="1:6">
      <c r="A14" s="199" t="s">
        <v>10</v>
      </c>
      <c r="B14" s="25"/>
      <c r="C14" s="26" t="s">
        <v>179</v>
      </c>
      <c r="D14" s="24"/>
      <c r="E14" s="24"/>
      <c r="F14" s="24"/>
    </row>
    <row r="15" spans="1:6">
      <c r="B15" s="9"/>
      <c r="C15" s="7"/>
    </row>
    <row r="16" spans="1:6">
      <c r="B16" s="9"/>
      <c r="C16" s="7"/>
    </row>
    <row r="17" spans="1:6">
      <c r="B17" s="9"/>
      <c r="C17" s="7"/>
    </row>
    <row r="18" spans="1:6">
      <c r="A18" s="199" t="s">
        <v>12</v>
      </c>
      <c r="B18" s="25"/>
      <c r="C18" s="26" t="s">
        <v>832</v>
      </c>
      <c r="D18" s="24"/>
      <c r="E18" s="24"/>
      <c r="F18" s="24"/>
    </row>
    <row r="19" spans="1:6">
      <c r="B19" s="9"/>
      <c r="C19" s="7"/>
    </row>
    <row r="20" spans="1:6">
      <c r="B20" s="9"/>
      <c r="C20" s="7"/>
    </row>
    <row r="21" spans="1:6">
      <c r="B21" s="7"/>
    </row>
    <row r="22" spans="1:6">
      <c r="A22" s="199" t="s">
        <v>11</v>
      </c>
      <c r="B22" s="25"/>
      <c r="C22" s="26" t="s">
        <v>834</v>
      </c>
      <c r="D22" s="24"/>
      <c r="E22" s="24"/>
      <c r="F22" s="24"/>
    </row>
    <row r="23" spans="1:6">
      <c r="B23" s="101"/>
      <c r="C23" s="135"/>
    </row>
    <row r="24" spans="1:6">
      <c r="B24" s="101"/>
    </row>
    <row r="25" spans="1:6">
      <c r="B25" s="101"/>
    </row>
    <row r="26" spans="1:6">
      <c r="B26" s="101"/>
    </row>
    <row r="27" spans="1:6">
      <c r="B27" s="112" t="str">
        <f>C22</f>
        <v>STROJNE INŠTALACIJE</v>
      </c>
    </row>
    <row r="28" spans="1:6" ht="13.5" thickBot="1">
      <c r="B28" s="101"/>
    </row>
    <row r="29" spans="1:6" ht="13.5" thickBot="1">
      <c r="A29" s="202" t="str">
        <f>'0.'!A9</f>
        <v>0.</v>
      </c>
      <c r="B29" s="136" t="str">
        <f>'0.'!B9</f>
        <v>SPLOŠNO</v>
      </c>
      <c r="C29" s="13"/>
      <c r="D29" s="13"/>
      <c r="E29" s="13"/>
      <c r="F29" s="134">
        <f>'0.'!F73</f>
        <v>0</v>
      </c>
    </row>
    <row r="30" spans="1:6" ht="14.25" thickTop="1" thickBot="1">
      <c r="A30" s="203"/>
      <c r="B30" s="44" t="str">
        <f>CONCATENATE("SKUPAJ - ",B29)</f>
        <v>SKUPAJ - SPLOŠNO</v>
      </c>
      <c r="C30" s="14"/>
      <c r="D30" s="14"/>
      <c r="E30" s="14"/>
      <c r="F30" s="15">
        <f>'0.'!F73</f>
        <v>0</v>
      </c>
    </row>
    <row r="31" spans="1:6" ht="13.5" thickBot="1">
      <c r="B31" s="101"/>
    </row>
    <row r="32" spans="1:6">
      <c r="A32" s="202" t="s">
        <v>767</v>
      </c>
      <c r="B32" s="46" t="s">
        <v>697</v>
      </c>
      <c r="C32" s="18"/>
      <c r="D32" s="18"/>
      <c r="E32" s="18"/>
      <c r="F32" s="49"/>
    </row>
    <row r="33" spans="1:6">
      <c r="A33" s="204" t="str">
        <f>'A.1.'!A9</f>
        <v>1.</v>
      </c>
      <c r="B33" s="108" t="str">
        <f>'A.1.'!C9</f>
        <v>OGREVANJE - TOPLOTNA POSTAJA IN GLAVNI RAZVODI</v>
      </c>
      <c r="C33" s="109"/>
      <c r="D33" s="109"/>
      <c r="E33" s="109"/>
      <c r="F33" s="110">
        <f>'A.1.'!G370</f>
        <v>0</v>
      </c>
    </row>
    <row r="34" spans="1:6">
      <c r="A34" s="204" t="str">
        <f>'A.2.'!A9</f>
        <v>2.</v>
      </c>
      <c r="B34" s="108" t="str">
        <f>'A.2.'!C9</f>
        <v>OGREVANJE - STANOVANJA</v>
      </c>
      <c r="C34" s="109"/>
      <c r="D34" s="109"/>
      <c r="E34" s="109"/>
      <c r="F34" s="110">
        <f>'A.2.'!G147</f>
        <v>0</v>
      </c>
    </row>
    <row r="35" spans="1:6">
      <c r="A35" s="204" t="str">
        <f>'A.3.'!A9</f>
        <v>3.</v>
      </c>
      <c r="B35" s="108" t="str">
        <f>'A.3.'!C9</f>
        <v>HLAJENJE</v>
      </c>
      <c r="C35" s="109"/>
      <c r="D35" s="109"/>
      <c r="E35" s="109"/>
      <c r="F35" s="110">
        <f>'A.3.'!G63</f>
        <v>0</v>
      </c>
    </row>
    <row r="36" spans="1:6">
      <c r="A36" s="204" t="str">
        <f>'A.4.'!A9</f>
        <v>4.</v>
      </c>
      <c r="B36" s="108" t="str">
        <f>'A.4.'!C9</f>
        <v>PREZRAČEVANJE</v>
      </c>
      <c r="C36" s="109"/>
      <c r="D36" s="109"/>
      <c r="E36" s="109"/>
      <c r="F36" s="110">
        <f>'A.4.'!G167</f>
        <v>0</v>
      </c>
    </row>
    <row r="37" spans="1:6">
      <c r="A37" s="204" t="str">
        <f>'A.5.'!A9</f>
        <v>5.</v>
      </c>
      <c r="B37" s="108" t="str">
        <f>'A.5.'!C9</f>
        <v>VODOVOD - OBJEKT</v>
      </c>
      <c r="C37" s="109"/>
      <c r="D37" s="109"/>
      <c r="E37" s="109"/>
      <c r="F37" s="110">
        <f>'A.5.'!G232</f>
        <v>0</v>
      </c>
    </row>
    <row r="38" spans="1:6" ht="13.5" thickBot="1">
      <c r="A38" s="202"/>
      <c r="B38" s="48"/>
      <c r="C38" s="21"/>
      <c r="D38" s="21"/>
      <c r="E38" s="21"/>
      <c r="F38" s="91"/>
    </row>
    <row r="39" spans="1:6" ht="14.25" thickTop="1" thickBot="1">
      <c r="A39" s="202"/>
      <c r="B39" s="44" t="str">
        <f>CONCATENATE("SKUPAJ - ",B32)</f>
        <v>SKUPAJ - STROJNOINŠTALACIJSKA DELA - Objekt A</v>
      </c>
      <c r="C39" s="14"/>
      <c r="D39" s="14"/>
      <c r="E39" s="14"/>
      <c r="F39" s="15">
        <f>SUM(F33:F37)</f>
        <v>0</v>
      </c>
    </row>
    <row r="40" spans="1:6" ht="13.5" thickBot="1">
      <c r="B40" s="101"/>
    </row>
    <row r="41" spans="1:6">
      <c r="A41" s="202" t="s">
        <v>768</v>
      </c>
      <c r="B41" s="46" t="s">
        <v>766</v>
      </c>
      <c r="C41" s="18"/>
      <c r="D41" s="18"/>
      <c r="E41" s="18"/>
      <c r="F41" s="49"/>
    </row>
    <row r="42" spans="1:6">
      <c r="A42" s="204" t="str">
        <f>'B.1.'!A9</f>
        <v>1.</v>
      </c>
      <c r="B42" s="108" t="str">
        <f>'B.1.'!C9</f>
        <v>OGREVANJE - TOPLOTNA POSTAJA IN GLAVNI RAZVODI</v>
      </c>
      <c r="C42" s="109"/>
      <c r="D42" s="109"/>
      <c r="E42" s="109"/>
      <c r="F42" s="110">
        <f>'B.1.'!G369</f>
        <v>0</v>
      </c>
    </row>
    <row r="43" spans="1:6">
      <c r="A43" s="204" t="str">
        <f>'B.2.'!A9</f>
        <v>2.</v>
      </c>
      <c r="B43" s="108" t="str">
        <f>'B.2.'!C9</f>
        <v>OGREVANJE - STANOVANJA</v>
      </c>
      <c r="C43" s="109"/>
      <c r="D43" s="109"/>
      <c r="E43" s="109"/>
      <c r="F43" s="110">
        <f>'B.2.'!G140</f>
        <v>0</v>
      </c>
    </row>
    <row r="44" spans="1:6">
      <c r="A44" s="204" t="str">
        <f>'B.3.'!A9</f>
        <v>3.</v>
      </c>
      <c r="B44" s="108" t="str">
        <f>'B.3.'!C9</f>
        <v>HLAJENJE</v>
      </c>
      <c r="C44" s="109"/>
      <c r="D44" s="109"/>
      <c r="E44" s="109"/>
      <c r="F44" s="110">
        <f>'B.3.'!G61</f>
        <v>0</v>
      </c>
    </row>
    <row r="45" spans="1:6">
      <c r="A45" s="204" t="str">
        <f>'B.4.'!A9</f>
        <v>4.</v>
      </c>
      <c r="B45" s="108" t="str">
        <f>'B.4.'!C9</f>
        <v>PREZRAČEVANJE</v>
      </c>
      <c r="C45" s="109"/>
      <c r="D45" s="109"/>
      <c r="E45" s="109"/>
      <c r="F45" s="110">
        <f>'B.4.'!G174</f>
        <v>0</v>
      </c>
    </row>
    <row r="46" spans="1:6">
      <c r="A46" s="204" t="str">
        <f>'B.5.'!A9</f>
        <v>5.</v>
      </c>
      <c r="B46" s="108" t="str">
        <f>'B.5.'!C9</f>
        <v>VODOVOD - OBJEKT</v>
      </c>
      <c r="C46" s="109"/>
      <c r="D46" s="109"/>
      <c r="E46" s="109"/>
      <c r="F46" s="110">
        <f>'B.5.'!G244</f>
        <v>0</v>
      </c>
    </row>
    <row r="47" spans="1:6" ht="13.5" thickBot="1">
      <c r="A47" s="202"/>
      <c r="B47" s="48"/>
      <c r="C47" s="21"/>
      <c r="D47" s="21"/>
      <c r="E47" s="21"/>
      <c r="F47" s="91"/>
    </row>
    <row r="48" spans="1:6" ht="14.25" thickTop="1" thickBot="1">
      <c r="A48" s="202"/>
      <c r="B48" s="44" t="str">
        <f>CONCATENATE("SKUPAJ - ",B41)</f>
        <v>SKUPAJ - STROJNOINŠTALACIJSKA DELA - Objekt B</v>
      </c>
      <c r="C48" s="14"/>
      <c r="D48" s="14"/>
      <c r="E48" s="14"/>
      <c r="F48" s="15">
        <f>SUM(F42:F46)</f>
        <v>0</v>
      </c>
    </row>
    <row r="49" spans="1:6">
      <c r="A49" s="205"/>
      <c r="B49" s="45"/>
      <c r="C49" s="16"/>
      <c r="D49" s="16"/>
      <c r="E49" s="16"/>
      <c r="F49" s="17"/>
    </row>
    <row r="50" spans="1:6" ht="13.5" thickBot="1">
      <c r="B50" s="101"/>
    </row>
    <row r="51" spans="1:6">
      <c r="A51" s="206" t="s">
        <v>831</v>
      </c>
      <c r="B51" s="46" t="s">
        <v>771</v>
      </c>
      <c r="C51" s="18"/>
      <c r="D51" s="18"/>
      <c r="E51" s="18"/>
      <c r="F51" s="49"/>
    </row>
    <row r="52" spans="1:6">
      <c r="A52" s="204" t="str">
        <f>'4.2 VODOVOD - ZUNANJI'!A27</f>
        <v>4/2</v>
      </c>
      <c r="B52" s="108" t="str">
        <f>'4.2 VODOVOD - ZUNANJI'!B27</f>
        <v>VODOVOD - ZUNANJI RAZVOD</v>
      </c>
      <c r="C52" s="109"/>
      <c r="D52" s="109"/>
      <c r="E52" s="109"/>
      <c r="F52" s="110">
        <f>'4.2 VODOVOD - ZUNANJI'!F95</f>
        <v>0</v>
      </c>
    </row>
    <row r="53" spans="1:6" ht="13.5" thickBot="1">
      <c r="A53" s="202"/>
      <c r="B53" s="48"/>
      <c r="C53" s="21"/>
      <c r="D53" s="21"/>
      <c r="E53" s="21"/>
      <c r="F53" s="91"/>
    </row>
    <row r="54" spans="1:6" ht="14.25" thickTop="1" thickBot="1">
      <c r="A54" s="202"/>
      <c r="B54" s="44" t="str">
        <f>CONCATENATE("SKUPAJ - ",B51)</f>
        <v>SKUPAJ - VODOVOD - ZUNANJI RAZVOD</v>
      </c>
      <c r="C54" s="14"/>
      <c r="D54" s="14"/>
      <c r="E54" s="14"/>
      <c r="F54" s="15">
        <f>SUM(F52:F52)</f>
        <v>0</v>
      </c>
    </row>
    <row r="55" spans="1:6" ht="13.5" thickBot="1">
      <c r="A55" s="207"/>
      <c r="B55" s="47"/>
      <c r="C55" s="16"/>
      <c r="D55" s="16"/>
      <c r="E55" s="16"/>
      <c r="F55" s="17"/>
    </row>
    <row r="56" spans="1:6">
      <c r="A56" s="203"/>
      <c r="B56" s="46" t="s">
        <v>9</v>
      </c>
      <c r="C56" s="20"/>
      <c r="D56" s="20"/>
      <c r="E56" s="20"/>
      <c r="F56" s="19">
        <f>F54+F48+F39+F30</f>
        <v>0</v>
      </c>
    </row>
    <row r="57" spans="1:6" ht="13.5" thickBot="1">
      <c r="A57" s="203"/>
      <c r="B57" s="48" t="s">
        <v>593</v>
      </c>
      <c r="C57" s="21"/>
      <c r="D57" s="21"/>
      <c r="E57" s="21"/>
      <c r="F57" s="22">
        <f>F56*0.095</f>
        <v>0</v>
      </c>
    </row>
    <row r="58" spans="1:6" ht="14.25" thickTop="1" thickBot="1">
      <c r="A58" s="203"/>
      <c r="B58" s="44" t="s">
        <v>594</v>
      </c>
      <c r="C58" s="23"/>
      <c r="D58" s="23"/>
      <c r="E58" s="23"/>
      <c r="F58" s="15">
        <f>F56+F57</f>
        <v>0</v>
      </c>
    </row>
    <row r="59" spans="1:6">
      <c r="B59" s="16"/>
      <c r="C59" s="16"/>
      <c r="D59" s="16"/>
      <c r="E59" s="16"/>
      <c r="F59" s="17"/>
    </row>
    <row r="60" spans="1:6">
      <c r="B60" s="88" t="s">
        <v>18</v>
      </c>
      <c r="F60" s="1"/>
    </row>
    <row r="61" spans="1:6">
      <c r="B61" s="89" t="s">
        <v>20</v>
      </c>
      <c r="F61" s="1"/>
    </row>
    <row r="62" spans="1:6">
      <c r="B62" s="90" t="s">
        <v>21</v>
      </c>
    </row>
    <row r="63" spans="1:6">
      <c r="B63" s="90" t="s">
        <v>17</v>
      </c>
    </row>
  </sheetData>
  <sheetProtection algorithmName="SHA-512" hashValue="dP4yKPHptlN+wODNtqdaievaSuAt/5/FNkBSnfWmFqx3a9EdFeH0/RdenFY75Td4/rfOQeyqlzqztDHwulUC+w==" saltValue="wA9WkbBDc/E9vPy7aOH+tA==" spinCount="100000" sheet="1" objects="1" scenarios="1"/>
  <pageMargins left="0.98425196850393704" right="0.59055118110236227" top="0.59055118110236227" bottom="1.3779527559055118" header="0" footer="0.51181102362204722"/>
  <pageSetup paperSize="9" orientation="portrait" r:id="rId1"/>
  <headerFooter>
    <oddFooter xml:space="preserve">&amp;L&amp;8Večstanovanjski stavbi v Mirni A - &amp;A
Rev_0&amp;C&amp;G
&amp;R&amp;"Arial,Krepko"&amp;18PZI - 4/1A
&amp;"Arial,Običajno"&amp;8
Št. projekta: 25020-00
Stran: &amp;P/&amp;N </oddFooter>
  </headerFooter>
  <rowBreaks count="1" manualBreakCount="1">
    <brk id="25" max="5"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5"/>
  <sheetViews>
    <sheetView view="pageBreakPreview" zoomScaleNormal="100" zoomScaleSheetLayoutView="100" workbookViewId="0">
      <pane ySplit="5" topLeftCell="A6" activePane="bottomLeft" state="frozen"/>
      <selection activeCell="F23" sqref="F23"/>
      <selection pane="bottomLeft"/>
    </sheetView>
  </sheetViews>
  <sheetFormatPr defaultRowHeight="12.75"/>
  <cols>
    <col min="1" max="1" width="6.7109375" style="31" customWidth="1"/>
    <col min="2" max="2" width="41.7109375" style="2" customWidth="1"/>
    <col min="3" max="3" width="4.7109375" customWidth="1"/>
    <col min="4" max="4" width="7.7109375" style="126" customWidth="1"/>
    <col min="5" max="6" width="12.7109375" customWidth="1"/>
    <col min="7" max="7" width="9.140625" style="86"/>
  </cols>
  <sheetData>
    <row r="1" spans="1:7" s="2" customFormat="1">
      <c r="A1" s="30"/>
      <c r="B1" s="4"/>
      <c r="C1" s="3"/>
      <c r="D1" s="129"/>
      <c r="E1" s="6"/>
      <c r="F1" s="6"/>
      <c r="G1" s="85"/>
    </row>
    <row r="2" spans="1:7" s="2" customFormat="1">
      <c r="A2" s="30"/>
      <c r="B2" s="4"/>
      <c r="C2" s="3"/>
      <c r="D2" s="129"/>
      <c r="E2" s="6"/>
      <c r="F2" s="6"/>
      <c r="G2" s="85"/>
    </row>
    <row r="3" spans="1:7" s="2" customFormat="1">
      <c r="A3" s="41"/>
      <c r="B3" s="137"/>
      <c r="C3" s="42"/>
      <c r="D3" s="130"/>
      <c r="E3" s="43"/>
      <c r="F3" s="43"/>
      <c r="G3" s="85"/>
    </row>
    <row r="4" spans="1:7" s="2" customFormat="1">
      <c r="A4" s="27" t="s">
        <v>15</v>
      </c>
      <c r="B4" s="138"/>
      <c r="C4" s="33"/>
      <c r="D4" s="131"/>
      <c r="E4" s="34"/>
      <c r="F4" s="10" t="s">
        <v>14</v>
      </c>
      <c r="G4" s="85" t="s">
        <v>16</v>
      </c>
    </row>
    <row r="5" spans="1:7" s="2" customFormat="1">
      <c r="A5" s="28" t="s">
        <v>0</v>
      </c>
      <c r="B5" s="139" t="s">
        <v>1</v>
      </c>
      <c r="C5" s="28" t="s">
        <v>2</v>
      </c>
      <c r="D5" s="132" t="s">
        <v>3</v>
      </c>
      <c r="E5" s="29" t="s">
        <v>4</v>
      </c>
      <c r="F5" s="29" t="s">
        <v>5</v>
      </c>
      <c r="G5" s="85"/>
    </row>
    <row r="7" spans="1:7" s="71" customFormat="1">
      <c r="A7" s="81"/>
      <c r="B7" s="50" t="str">
        <f>REKAPITULACIJA!B32</f>
        <v>STROJNOINŠTALACIJSKA DELA - Objekt A</v>
      </c>
      <c r="D7" s="124"/>
      <c r="G7" s="87" t="str">
        <f t="shared" ref="G7" si="0">IF(LEN(B7)&gt;255, LEN(B7)-255," ")</f>
        <v xml:space="preserve"> </v>
      </c>
    </row>
    <row r="8" spans="1:7" s="71" customFormat="1">
      <c r="A8" s="81"/>
      <c r="B8" s="80"/>
      <c r="D8" s="124"/>
      <c r="G8" s="87"/>
    </row>
    <row r="9" spans="1:7">
      <c r="A9" s="107" t="s">
        <v>19</v>
      </c>
      <c r="B9" s="140" t="s">
        <v>6</v>
      </c>
      <c r="C9" s="12"/>
      <c r="D9" s="99"/>
      <c r="E9" s="35"/>
      <c r="F9" s="35"/>
      <c r="G9" s="86" t="str">
        <f>IF(LEN(B9)&gt;255, LEN(B9)-255," ")</f>
        <v xml:space="preserve"> </v>
      </c>
    </row>
    <row r="10" spans="1:7">
      <c r="A10" s="84"/>
      <c r="B10" s="92"/>
      <c r="C10" s="12"/>
      <c r="D10" s="99"/>
      <c r="E10" s="35"/>
      <c r="F10" s="35"/>
      <c r="G10" s="86" t="str">
        <f t="shared" ref="G10" si="1">IF(LEN(B10)&gt;255, LEN(B10)-255," ")</f>
        <v xml:space="preserve"> </v>
      </c>
    </row>
    <row r="11" spans="1:7" ht="63.75">
      <c r="A11" s="84">
        <f>IF(B10="",MAX($A$10:A10)+1,"")</f>
        <v>1</v>
      </c>
      <c r="B11" s="92" t="s">
        <v>30</v>
      </c>
      <c r="C11" s="12"/>
      <c r="D11" s="99"/>
      <c r="E11" s="35"/>
      <c r="F11" s="35"/>
      <c r="G11" s="86" t="str">
        <f>IF(LEN(B11)&gt;255, LEN(B11)-255," ")</f>
        <v xml:space="preserve"> </v>
      </c>
    </row>
    <row r="12" spans="1:7" ht="38.25">
      <c r="A12" s="84" t="str">
        <f>IF(B11="",MAX($A$10:A11)+1,"")</f>
        <v/>
      </c>
      <c r="B12" s="92" t="s">
        <v>29</v>
      </c>
      <c r="C12" s="12"/>
      <c r="D12" s="99"/>
      <c r="E12" s="35"/>
      <c r="F12" s="35"/>
      <c r="G12" s="86" t="str">
        <f t="shared" ref="G12" si="2">IF(LEN(B12)&gt;255, LEN(B12)-255," ")</f>
        <v xml:space="preserve"> </v>
      </c>
    </row>
    <row r="13" spans="1:7">
      <c r="A13" s="84" t="str">
        <f>IF(B12="",MAX($A$10:A12)+1,"")</f>
        <v/>
      </c>
      <c r="B13" s="92" t="s">
        <v>31</v>
      </c>
      <c r="C13" s="98" t="s">
        <v>7</v>
      </c>
      <c r="D13" s="99">
        <v>1</v>
      </c>
      <c r="E13" s="93"/>
      <c r="F13" s="35">
        <f>ROUND(D13*E13,2)</f>
        <v>0</v>
      </c>
      <c r="G13" s="86" t="str">
        <f>IF(LEN(B13)&gt;255, LEN(B13)-255," ")</f>
        <v xml:space="preserve"> </v>
      </c>
    </row>
    <row r="14" spans="1:7" s="97" customFormat="1">
      <c r="A14" s="84" t="str">
        <f>IF(B13="",MAX($A$10:A13)+1,"")</f>
        <v/>
      </c>
      <c r="B14" s="92"/>
      <c r="C14" s="94"/>
      <c r="D14" s="119"/>
      <c r="E14" s="96"/>
      <c r="F14" s="96"/>
      <c r="G14" s="105" t="str">
        <f t="shared" ref="G14:G18" si="3">IF(LEN(B14)&gt;255, LEN(B14)-255," ")</f>
        <v xml:space="preserve"> </v>
      </c>
    </row>
    <row r="15" spans="1:7" ht="38.25">
      <c r="A15" s="84">
        <f>IF(B14="",MAX($A$10:A14)+1,"")</f>
        <v>2</v>
      </c>
      <c r="B15" s="92" t="s">
        <v>32</v>
      </c>
      <c r="C15" s="12"/>
      <c r="D15" s="99"/>
      <c r="E15" s="35"/>
      <c r="F15" s="35"/>
      <c r="G15" s="86" t="str">
        <f t="shared" si="3"/>
        <v xml:space="preserve"> </v>
      </c>
    </row>
    <row r="16" spans="1:7">
      <c r="A16" s="84" t="str">
        <f>IF(B15="",MAX($A$10:A15)+1,"")</f>
        <v/>
      </c>
      <c r="B16" s="92" t="s">
        <v>33</v>
      </c>
      <c r="C16" s="98" t="s">
        <v>7</v>
      </c>
      <c r="D16" s="100">
        <v>1</v>
      </c>
      <c r="E16" s="93"/>
      <c r="F16" s="35">
        <f>ROUND(D16*E16,2)</f>
        <v>0</v>
      </c>
      <c r="G16" s="86" t="str">
        <f t="shared" si="3"/>
        <v xml:space="preserve"> </v>
      </c>
    </row>
    <row r="17" spans="1:7">
      <c r="A17" s="84" t="str">
        <f>IF(B16="",MAX($A$10:A16)+1,"")</f>
        <v/>
      </c>
      <c r="B17" s="92"/>
      <c r="C17" s="12"/>
      <c r="D17" s="99"/>
      <c r="E17" s="35"/>
      <c r="F17" s="35"/>
      <c r="G17" s="111" t="str">
        <f t="shared" si="3"/>
        <v xml:space="preserve"> </v>
      </c>
    </row>
    <row r="18" spans="1:7" ht="25.5">
      <c r="A18" s="84">
        <f>IF(B17="",MAX($A$8:A17)+1,"")</f>
        <v>3</v>
      </c>
      <c r="B18" s="92" t="s">
        <v>599</v>
      </c>
      <c r="C18" s="12" t="s">
        <v>7</v>
      </c>
      <c r="D18" s="99">
        <v>1</v>
      </c>
      <c r="E18" s="93"/>
      <c r="F18" s="35">
        <f>ROUND(D18*E18,2)</f>
        <v>0</v>
      </c>
      <c r="G18" s="111" t="str">
        <f t="shared" si="3"/>
        <v xml:space="preserve"> </v>
      </c>
    </row>
    <row r="19" spans="1:7" ht="38.25">
      <c r="A19" s="84" t="str">
        <f>IF(B18="",MAX($A$8:A18)+1,"")</f>
        <v/>
      </c>
      <c r="B19" s="92" t="s">
        <v>600</v>
      </c>
      <c r="C19" s="12" t="s">
        <v>76</v>
      </c>
      <c r="D19" s="99">
        <v>4</v>
      </c>
      <c r="E19" s="93"/>
      <c r="F19" s="35">
        <f>ROUND(D19*E19,2)</f>
        <v>0</v>
      </c>
      <c r="G19" s="111" t="str">
        <f>IF(LEN(B19)&gt;255, LEN(B19)-255," ")</f>
        <v xml:space="preserve"> </v>
      </c>
    </row>
    <row r="20" spans="1:7">
      <c r="A20" s="84" t="str">
        <f>IF(B19="",MAX($A$8:A19)+1,"")</f>
        <v/>
      </c>
      <c r="B20" s="92"/>
      <c r="C20" s="12"/>
      <c r="D20" s="99"/>
      <c r="E20" s="35"/>
      <c r="F20" s="35"/>
      <c r="G20" s="111" t="str">
        <f t="shared" ref="G20" si="4">IF(LEN(B20)&gt;255, LEN(B20)-255," ")</f>
        <v xml:space="preserve"> </v>
      </c>
    </row>
    <row r="21" spans="1:7">
      <c r="A21" s="84"/>
      <c r="B21" s="162" t="s">
        <v>179</v>
      </c>
      <c r="C21" s="12"/>
      <c r="D21" s="99"/>
      <c r="E21" s="35"/>
      <c r="F21" s="35"/>
      <c r="G21" s="111"/>
    </row>
    <row r="22" spans="1:7" ht="63.75">
      <c r="A22" s="84">
        <f>IF(B20="",MAX($A$8:A20)+1,"")</f>
        <v>4</v>
      </c>
      <c r="B22" s="92" t="s">
        <v>540</v>
      </c>
      <c r="C22" s="12"/>
      <c r="D22" s="99"/>
      <c r="E22" s="35"/>
      <c r="F22" s="35"/>
      <c r="G22" s="111"/>
    </row>
    <row r="23" spans="1:7" ht="38.25">
      <c r="A23" s="84" t="str">
        <f>IF(B22="",MAX($A$8:A22)+1,"")</f>
        <v/>
      </c>
      <c r="B23" s="92" t="s">
        <v>539</v>
      </c>
      <c r="C23" s="12"/>
      <c r="D23" s="99"/>
      <c r="E23" s="35"/>
      <c r="F23" s="35"/>
      <c r="G23" s="111"/>
    </row>
    <row r="24" spans="1:7">
      <c r="A24" s="84" t="str">
        <f>IF(B23="",MAX($A$8:A23)+1,"")</f>
        <v/>
      </c>
      <c r="B24" s="103" t="s">
        <v>28</v>
      </c>
      <c r="C24" s="12"/>
      <c r="D24" s="99"/>
      <c r="E24" s="35"/>
      <c r="F24" s="35"/>
      <c r="G24" s="111" t="str">
        <f t="shared" ref="G24:G26" si="5">IF(LEN(B24)&gt;255, LEN(B24)-255," ")</f>
        <v xml:space="preserve"> </v>
      </c>
    </row>
    <row r="25" spans="1:7" ht="38.25">
      <c r="A25" s="84" t="str">
        <f>IF(B24="",MAX($A$8:A24)+1,"")</f>
        <v/>
      </c>
      <c r="B25" s="102" t="s">
        <v>39</v>
      </c>
      <c r="C25" s="12"/>
      <c r="D25" s="99"/>
      <c r="E25" s="35"/>
      <c r="F25" s="35"/>
      <c r="G25" s="111" t="str">
        <f t="shared" si="5"/>
        <v xml:space="preserve"> </v>
      </c>
    </row>
    <row r="26" spans="1:7">
      <c r="A26" s="84" t="str">
        <f>IF(B25="",MAX($A$8:A25)+1,"")</f>
        <v/>
      </c>
      <c r="B26" s="102" t="s">
        <v>40</v>
      </c>
      <c r="C26" s="12"/>
      <c r="D26" s="99"/>
      <c r="E26" s="35"/>
      <c r="F26" s="35"/>
      <c r="G26" s="111" t="str">
        <f t="shared" si="5"/>
        <v xml:space="preserve"> </v>
      </c>
    </row>
    <row r="27" spans="1:7" ht="38.25">
      <c r="A27" s="84" t="str">
        <f>IF(B26="",MAX($A$8:A26)+1,"")</f>
        <v/>
      </c>
      <c r="B27" s="92" t="s">
        <v>542</v>
      </c>
      <c r="C27" s="12"/>
      <c r="D27" s="99"/>
      <c r="E27" s="35"/>
      <c r="F27" s="35"/>
      <c r="G27" s="111" t="str">
        <f t="shared" ref="G27:G28" si="6">IF(LEN(B27)&gt;255, LEN(B27)-255," ")</f>
        <v xml:space="preserve"> </v>
      </c>
    </row>
    <row r="28" spans="1:7">
      <c r="A28" s="84" t="str">
        <f>IF(B27="",MAX($A$8:A27)+1,"")</f>
        <v/>
      </c>
      <c r="B28" s="92" t="s">
        <v>541</v>
      </c>
      <c r="C28" s="12" t="s">
        <v>7</v>
      </c>
      <c r="D28" s="99">
        <v>90</v>
      </c>
      <c r="E28" s="93"/>
      <c r="F28" s="35">
        <f>ROUND(D28*E28,2)</f>
        <v>0</v>
      </c>
      <c r="G28" s="111" t="str">
        <f t="shared" si="6"/>
        <v xml:space="preserve"> </v>
      </c>
    </row>
    <row r="29" spans="1:7" ht="38.25">
      <c r="A29" s="84" t="str">
        <f>IF(B28="",MAX($A$8:A28)+1,"")</f>
        <v/>
      </c>
      <c r="B29" s="92" t="s">
        <v>567</v>
      </c>
      <c r="C29" s="12"/>
      <c r="D29" s="99"/>
      <c r="E29" s="35"/>
      <c r="F29" s="35"/>
      <c r="G29" s="111" t="str">
        <f t="shared" ref="G29" si="7">IF(LEN(B29)&gt;255, LEN(B29)-255," ")</f>
        <v xml:space="preserve"> </v>
      </c>
    </row>
    <row r="30" spans="1:7">
      <c r="A30" s="84" t="str">
        <f>IF(B29="",MAX($A$8:A29)+1,"")</f>
        <v/>
      </c>
      <c r="B30" s="92" t="s">
        <v>579</v>
      </c>
      <c r="C30" s="12"/>
      <c r="D30" s="99"/>
      <c r="E30" s="35"/>
      <c r="F30" s="35"/>
      <c r="G30" s="111" t="str">
        <f t="shared" ref="G30:G31" si="8">IF(LEN(B30)&gt;255, LEN(B30)-255," ")</f>
        <v xml:space="preserve"> </v>
      </c>
    </row>
    <row r="31" spans="1:7">
      <c r="A31" s="84" t="str">
        <f>IF(B30="",MAX($A$8:A30)+1,"")</f>
        <v/>
      </c>
      <c r="B31" s="92" t="s">
        <v>566</v>
      </c>
      <c r="C31" s="12" t="s">
        <v>7</v>
      </c>
      <c r="D31" s="99">
        <v>28</v>
      </c>
      <c r="E31" s="93"/>
      <c r="F31" s="35">
        <f>ROUND(D31*E31,2)</f>
        <v>0</v>
      </c>
      <c r="G31" s="111" t="str">
        <f t="shared" si="8"/>
        <v xml:space="preserve"> </v>
      </c>
    </row>
    <row r="32" spans="1:7">
      <c r="A32" s="84" t="str">
        <f>IF(B31="",MAX($A$8:A31)+1,"")</f>
        <v/>
      </c>
      <c r="B32" s="92" t="s">
        <v>568</v>
      </c>
      <c r="C32" s="12"/>
      <c r="D32" s="99"/>
      <c r="E32" s="35"/>
      <c r="F32" s="35"/>
      <c r="G32" s="111" t="str">
        <f t="shared" ref="G32:G35" si="9">IF(LEN(B32)&gt;255, LEN(B32)-255," ")</f>
        <v xml:space="preserve"> </v>
      </c>
    </row>
    <row r="33" spans="1:7">
      <c r="A33" s="84" t="str">
        <f>IF(B32="",MAX($A$8:A32)+1,"")</f>
        <v/>
      </c>
      <c r="B33" s="92" t="s">
        <v>566</v>
      </c>
      <c r="C33" s="12" t="s">
        <v>7</v>
      </c>
      <c r="D33" s="99">
        <v>6</v>
      </c>
      <c r="E33" s="93"/>
      <c r="F33" s="35">
        <f>ROUND(D33*E33,2)</f>
        <v>0</v>
      </c>
      <c r="G33" s="111" t="str">
        <f t="shared" si="9"/>
        <v xml:space="preserve"> </v>
      </c>
    </row>
    <row r="34" spans="1:7">
      <c r="A34" s="84" t="str">
        <f>IF(B33="",MAX($A$8:A33)+1,"")</f>
        <v/>
      </c>
      <c r="B34" s="92" t="s">
        <v>569</v>
      </c>
      <c r="C34" s="12"/>
      <c r="D34" s="99"/>
      <c r="E34" s="35"/>
      <c r="F34" s="35"/>
      <c r="G34" s="111" t="str">
        <f t="shared" si="9"/>
        <v xml:space="preserve"> </v>
      </c>
    </row>
    <row r="35" spans="1:7">
      <c r="A35" s="84" t="str">
        <f>IF(B34="",MAX($A$8:A34)+1,"")</f>
        <v/>
      </c>
      <c r="B35" s="92" t="s">
        <v>566</v>
      </c>
      <c r="C35" s="12" t="s">
        <v>7</v>
      </c>
      <c r="D35" s="99">
        <v>16</v>
      </c>
      <c r="E35" s="93"/>
      <c r="F35" s="35">
        <f>ROUND(D35*E35,2)</f>
        <v>0</v>
      </c>
      <c r="G35" s="111" t="str">
        <f t="shared" si="9"/>
        <v xml:space="preserve"> </v>
      </c>
    </row>
    <row r="36" spans="1:7">
      <c r="A36" s="84" t="str">
        <f>IF(B35="",MAX($A$8:A35)+1,"")</f>
        <v/>
      </c>
      <c r="B36" s="92" t="s">
        <v>570</v>
      </c>
      <c r="C36" s="12"/>
      <c r="D36" s="99"/>
      <c r="E36" s="35"/>
      <c r="F36" s="35"/>
      <c r="G36" s="111" t="str">
        <f t="shared" ref="G36:G37" si="10">IF(LEN(B36)&gt;255, LEN(B36)-255," ")</f>
        <v xml:space="preserve"> </v>
      </c>
    </row>
    <row r="37" spans="1:7">
      <c r="A37" s="84" t="str">
        <f>IF(B36="",MAX($A$8:A36)+1,"")</f>
        <v/>
      </c>
      <c r="B37" s="92" t="s">
        <v>566</v>
      </c>
      <c r="C37" s="12" t="s">
        <v>7</v>
      </c>
      <c r="D37" s="99">
        <v>20</v>
      </c>
      <c r="E37" s="93"/>
      <c r="F37" s="35">
        <f>ROUND(D37*E37,2)</f>
        <v>0</v>
      </c>
      <c r="G37" s="111" t="str">
        <f t="shared" si="10"/>
        <v xml:space="preserve"> </v>
      </c>
    </row>
    <row r="38" spans="1:7">
      <c r="A38" s="84" t="str">
        <f>IF(B37="",MAX($A$8:A37)+1,"")</f>
        <v/>
      </c>
      <c r="B38" s="92" t="s">
        <v>571</v>
      </c>
      <c r="C38" s="12"/>
      <c r="D38" s="99"/>
      <c r="E38" s="35"/>
      <c r="F38" s="35"/>
      <c r="G38" s="111" t="str">
        <f t="shared" ref="G38:G39" si="11">IF(LEN(B38)&gt;255, LEN(B38)-255," ")</f>
        <v xml:space="preserve"> </v>
      </c>
    </row>
    <row r="39" spans="1:7">
      <c r="A39" s="84" t="str">
        <f>IF(B38="",MAX($A$8:A38)+1,"")</f>
        <v/>
      </c>
      <c r="B39" s="92" t="s">
        <v>566</v>
      </c>
      <c r="C39" s="12" t="s">
        <v>7</v>
      </c>
      <c r="D39" s="99">
        <v>12</v>
      </c>
      <c r="E39" s="93"/>
      <c r="F39" s="35">
        <f>ROUND(D39*E39,2)</f>
        <v>0</v>
      </c>
      <c r="G39" s="111" t="str">
        <f t="shared" si="11"/>
        <v xml:space="preserve"> </v>
      </c>
    </row>
    <row r="40" spans="1:7">
      <c r="A40" s="84" t="str">
        <f>IF(B39="",MAX($A$8:A39)+1,"")</f>
        <v/>
      </c>
      <c r="B40" s="92" t="s">
        <v>572</v>
      </c>
      <c r="C40" s="12"/>
      <c r="D40" s="99"/>
      <c r="E40" s="35"/>
      <c r="F40" s="35"/>
      <c r="G40" s="111" t="str">
        <f t="shared" ref="G40:G44" si="12">IF(LEN(B40)&gt;255, LEN(B40)-255," ")</f>
        <v xml:space="preserve"> </v>
      </c>
    </row>
    <row r="41" spans="1:7">
      <c r="A41" s="84" t="str">
        <f>IF(B40="",MAX($A$8:A40)+1,"")</f>
        <v/>
      </c>
      <c r="B41" s="92" t="s">
        <v>566</v>
      </c>
      <c r="C41" s="12" t="s">
        <v>7</v>
      </c>
      <c r="D41" s="99">
        <v>12</v>
      </c>
      <c r="E41" s="93"/>
      <c r="F41" s="35">
        <f>ROUND(D41*E41,2)</f>
        <v>0</v>
      </c>
      <c r="G41" s="111" t="str">
        <f t="shared" si="12"/>
        <v xml:space="preserve"> </v>
      </c>
    </row>
    <row r="42" spans="1:7" ht="38.25">
      <c r="A42" s="84" t="str">
        <f>IF(B41="",MAX($A$8:A41)+1,"")</f>
        <v/>
      </c>
      <c r="B42" s="92" t="s">
        <v>578</v>
      </c>
      <c r="C42" s="12"/>
      <c r="D42" s="99"/>
      <c r="E42" s="35"/>
      <c r="F42" s="35"/>
      <c r="G42" s="111" t="str">
        <f t="shared" si="12"/>
        <v xml:space="preserve"> </v>
      </c>
    </row>
    <row r="43" spans="1:7">
      <c r="A43" s="84" t="str">
        <f>IF(B42="",MAX($A$8:A42)+1,"")</f>
        <v/>
      </c>
      <c r="B43" s="92" t="s">
        <v>581</v>
      </c>
      <c r="C43" s="12"/>
      <c r="D43" s="99"/>
      <c r="E43" s="35"/>
      <c r="F43" s="35"/>
      <c r="G43" s="111" t="str">
        <f t="shared" si="12"/>
        <v xml:space="preserve"> </v>
      </c>
    </row>
    <row r="44" spans="1:7">
      <c r="A44" s="84" t="str">
        <f>IF(B43="",MAX($A$8:A43)+1,"")</f>
        <v/>
      </c>
      <c r="B44" s="92" t="s">
        <v>566</v>
      </c>
      <c r="C44" s="12" t="s">
        <v>7</v>
      </c>
      <c r="D44" s="99">
        <v>2</v>
      </c>
      <c r="E44" s="93"/>
      <c r="F44" s="35">
        <f>ROUND(D44*E44,2)</f>
        <v>0</v>
      </c>
      <c r="G44" s="111" t="str">
        <f t="shared" si="12"/>
        <v xml:space="preserve"> </v>
      </c>
    </row>
    <row r="45" spans="1:7">
      <c r="A45" s="84" t="str">
        <f>IF(B44="",MAX($A$8:A44)+1,"")</f>
        <v/>
      </c>
      <c r="B45" s="92" t="s">
        <v>580</v>
      </c>
      <c r="C45" s="12"/>
      <c r="D45" s="99"/>
      <c r="E45" s="35"/>
      <c r="F45" s="35"/>
      <c r="G45" s="111" t="str">
        <f t="shared" ref="G45:G47" si="13">IF(LEN(B45)&gt;255, LEN(B45)-255," ")</f>
        <v xml:space="preserve"> </v>
      </c>
    </row>
    <row r="46" spans="1:7">
      <c r="A46" s="84" t="str">
        <f>IF(B45="",MAX($A$8:A45)+1,"")</f>
        <v/>
      </c>
      <c r="B46" s="92" t="s">
        <v>566</v>
      </c>
      <c r="C46" s="12" t="s">
        <v>7</v>
      </c>
      <c r="D46" s="99">
        <v>2</v>
      </c>
      <c r="E46" s="93"/>
      <c r="F46" s="35">
        <f>ROUND(D46*E46,2)</f>
        <v>0</v>
      </c>
      <c r="G46" s="111" t="str">
        <f t="shared" si="13"/>
        <v xml:space="preserve"> </v>
      </c>
    </row>
    <row r="47" spans="1:7">
      <c r="A47" s="84" t="str">
        <f>IF(B46="",MAX($A$8:A46)+1,"")</f>
        <v/>
      </c>
      <c r="B47" s="92"/>
      <c r="C47" s="12"/>
      <c r="D47" s="99"/>
      <c r="E47" s="35"/>
      <c r="F47" s="35"/>
      <c r="G47" s="111" t="str">
        <f t="shared" si="13"/>
        <v xml:space="preserve"> </v>
      </c>
    </row>
    <row r="48" spans="1:7">
      <c r="A48" s="84"/>
      <c r="B48" s="162" t="s">
        <v>700</v>
      </c>
      <c r="C48" s="12"/>
      <c r="D48" s="99"/>
      <c r="E48" s="35"/>
      <c r="F48" s="35"/>
      <c r="G48" s="111"/>
    </row>
    <row r="49" spans="1:7" ht="63.75">
      <c r="A49" s="84">
        <f>IF(B47="",MAX($A$8:A47)+1,"")</f>
        <v>5</v>
      </c>
      <c r="B49" s="92" t="s">
        <v>540</v>
      </c>
      <c r="C49" s="12"/>
      <c r="D49" s="99"/>
      <c r="E49" s="35"/>
      <c r="F49" s="35"/>
      <c r="G49" s="111"/>
    </row>
    <row r="50" spans="1:7" ht="38.25">
      <c r="A50" s="84" t="str">
        <f>IF(B49="",MAX($A$8:A49)+1,"")</f>
        <v/>
      </c>
      <c r="B50" s="92" t="s">
        <v>539</v>
      </c>
      <c r="C50" s="12"/>
      <c r="D50" s="99"/>
      <c r="E50" s="35"/>
      <c r="F50" s="35"/>
      <c r="G50" s="111"/>
    </row>
    <row r="51" spans="1:7">
      <c r="A51" s="84" t="str">
        <f>IF(B50="",MAX($A$8:A50)+1,"")</f>
        <v/>
      </c>
      <c r="B51" s="103" t="s">
        <v>28</v>
      </c>
      <c r="C51" s="12"/>
      <c r="D51" s="99"/>
      <c r="E51" s="35"/>
      <c r="F51" s="35"/>
      <c r="G51" s="111" t="str">
        <f t="shared" ref="G51:G71" si="14">IF(LEN(B51)&gt;255, LEN(B51)-255," ")</f>
        <v xml:space="preserve"> </v>
      </c>
    </row>
    <row r="52" spans="1:7" ht="38.25">
      <c r="A52" s="84" t="str">
        <f>IF(B51="",MAX($A$8:A51)+1,"")</f>
        <v/>
      </c>
      <c r="B52" s="102" t="s">
        <v>39</v>
      </c>
      <c r="C52" s="12"/>
      <c r="D52" s="99"/>
      <c r="E52" s="35"/>
      <c r="F52" s="35"/>
      <c r="G52" s="111" t="str">
        <f t="shared" si="14"/>
        <v xml:space="preserve"> </v>
      </c>
    </row>
    <row r="53" spans="1:7">
      <c r="A53" s="84" t="str">
        <f>IF(B52="",MAX($A$8:A52)+1,"")</f>
        <v/>
      </c>
      <c r="B53" s="102" t="s">
        <v>40</v>
      </c>
      <c r="C53" s="12"/>
      <c r="D53" s="99"/>
      <c r="E53" s="35"/>
      <c r="F53" s="35"/>
      <c r="G53" s="111" t="str">
        <f t="shared" si="14"/>
        <v xml:space="preserve"> </v>
      </c>
    </row>
    <row r="54" spans="1:7" ht="38.25">
      <c r="A54" s="84" t="str">
        <f>IF(B53="",MAX($A$8:A53)+1,"")</f>
        <v/>
      </c>
      <c r="B54" s="92" t="s">
        <v>542</v>
      </c>
      <c r="C54" s="12"/>
      <c r="D54" s="99"/>
      <c r="E54" s="35"/>
      <c r="F54" s="35"/>
      <c r="G54" s="111" t="str">
        <f t="shared" si="14"/>
        <v xml:space="preserve"> </v>
      </c>
    </row>
    <row r="55" spans="1:7">
      <c r="A55" s="84" t="str">
        <f>IF(B54="",MAX($A$8:A54)+1,"")</f>
        <v/>
      </c>
      <c r="B55" s="92" t="s">
        <v>541</v>
      </c>
      <c r="C55" s="12" t="s">
        <v>7</v>
      </c>
      <c r="D55" s="99">
        <v>50</v>
      </c>
      <c r="E55" s="93"/>
      <c r="F55" s="35">
        <f t="shared" ref="F55" si="15">ROUND(D55*E55,2)</f>
        <v>0</v>
      </c>
      <c r="G55" s="111" t="str">
        <f t="shared" si="14"/>
        <v xml:space="preserve"> </v>
      </c>
    </row>
    <row r="56" spans="1:7" ht="38.25">
      <c r="A56" s="84" t="str">
        <f>IF(B55="",MAX($A$8:A55)+1,"")</f>
        <v/>
      </c>
      <c r="B56" s="92" t="s">
        <v>567</v>
      </c>
      <c r="C56" s="12"/>
      <c r="D56" s="99"/>
      <c r="E56" s="35"/>
      <c r="F56" s="35"/>
      <c r="G56" s="111" t="str">
        <f t="shared" si="14"/>
        <v xml:space="preserve"> </v>
      </c>
    </row>
    <row r="57" spans="1:7">
      <c r="A57" s="84" t="str">
        <f>IF(B56="",MAX($A$8:A56)+1,"")</f>
        <v/>
      </c>
      <c r="B57" s="92" t="s">
        <v>698</v>
      </c>
      <c r="C57" s="12"/>
      <c r="D57" s="99"/>
      <c r="E57" s="35"/>
      <c r="F57" s="35"/>
      <c r="G57" s="111" t="str">
        <f t="shared" si="14"/>
        <v xml:space="preserve"> </v>
      </c>
    </row>
    <row r="58" spans="1:7">
      <c r="A58" s="84" t="str">
        <f>IF(B57="",MAX($A$8:A57)+1,"")</f>
        <v/>
      </c>
      <c r="B58" s="92" t="s">
        <v>566</v>
      </c>
      <c r="C58" s="12" t="s">
        <v>7</v>
      </c>
      <c r="D58" s="99">
        <v>16</v>
      </c>
      <c r="E58" s="93"/>
      <c r="F58" s="35">
        <f t="shared" ref="F58" si="16">ROUND(D58*E58,2)</f>
        <v>0</v>
      </c>
      <c r="G58" s="111" t="str">
        <f t="shared" si="14"/>
        <v xml:space="preserve"> </v>
      </c>
    </row>
    <row r="59" spans="1:7">
      <c r="A59" s="84" t="str">
        <f>IF(B58="",MAX($A$8:A58)+1,"")</f>
        <v/>
      </c>
      <c r="B59" s="92" t="s">
        <v>569</v>
      </c>
      <c r="C59" s="12"/>
      <c r="D59" s="99"/>
      <c r="E59" s="35"/>
      <c r="F59" s="35"/>
      <c r="G59" s="111" t="str">
        <f t="shared" si="14"/>
        <v xml:space="preserve"> </v>
      </c>
    </row>
    <row r="60" spans="1:7">
      <c r="A60" s="84" t="str">
        <f>IF(B59="",MAX($A$8:A59)+1,"")</f>
        <v/>
      </c>
      <c r="B60" s="92" t="s">
        <v>566</v>
      </c>
      <c r="C60" s="12" t="s">
        <v>7</v>
      </c>
      <c r="D60" s="99">
        <v>24</v>
      </c>
      <c r="E60" s="93"/>
      <c r="F60" s="35">
        <f t="shared" ref="F60" si="17">ROUND(D60*E60,2)</f>
        <v>0</v>
      </c>
      <c r="G60" s="111" t="str">
        <f t="shared" si="14"/>
        <v xml:space="preserve"> </v>
      </c>
    </row>
    <row r="61" spans="1:7">
      <c r="A61" s="84" t="str">
        <f>IF(B60="",MAX($A$8:A60)+1,"")</f>
        <v/>
      </c>
      <c r="B61" s="92" t="s">
        <v>570</v>
      </c>
      <c r="C61" s="12"/>
      <c r="D61" s="99"/>
      <c r="E61" s="35"/>
      <c r="F61" s="35"/>
      <c r="G61" s="111" t="str">
        <f t="shared" si="14"/>
        <v xml:space="preserve"> </v>
      </c>
    </row>
    <row r="62" spans="1:7">
      <c r="A62" s="84" t="str">
        <f>IF(B61="",MAX($A$8:A61)+1,"")</f>
        <v/>
      </c>
      <c r="B62" s="92" t="s">
        <v>566</v>
      </c>
      <c r="C62" s="12" t="s">
        <v>7</v>
      </c>
      <c r="D62" s="99">
        <v>16</v>
      </c>
      <c r="E62" s="93"/>
      <c r="F62" s="35">
        <f t="shared" ref="F62" si="18">ROUND(D62*E62,2)</f>
        <v>0</v>
      </c>
      <c r="G62" s="111" t="str">
        <f t="shared" si="14"/>
        <v xml:space="preserve"> </v>
      </c>
    </row>
    <row r="63" spans="1:7">
      <c r="A63" s="84" t="str">
        <f>IF(B62="",MAX($A$8:A62)+1,"")</f>
        <v/>
      </c>
      <c r="B63" s="92" t="s">
        <v>571</v>
      </c>
      <c r="C63" s="12"/>
      <c r="D63" s="99"/>
      <c r="E63" s="35"/>
      <c r="F63" s="35"/>
      <c r="G63" s="111" t="str">
        <f t="shared" si="14"/>
        <v xml:space="preserve"> </v>
      </c>
    </row>
    <row r="64" spans="1:7">
      <c r="A64" s="84" t="str">
        <f>IF(B63="",MAX($A$8:A63)+1,"")</f>
        <v/>
      </c>
      <c r="B64" s="92" t="s">
        <v>566</v>
      </c>
      <c r="C64" s="12" t="s">
        <v>7</v>
      </c>
      <c r="D64" s="99">
        <v>12</v>
      </c>
      <c r="E64" s="93"/>
      <c r="F64" s="35">
        <f t="shared" ref="F64" si="19">ROUND(D64*E64,2)</f>
        <v>0</v>
      </c>
      <c r="G64" s="111" t="str">
        <f t="shared" si="14"/>
        <v xml:space="preserve"> </v>
      </c>
    </row>
    <row r="65" spans="1:7">
      <c r="A65" s="84" t="str">
        <f>IF(B64="",MAX($A$8:A64)+1,"")</f>
        <v/>
      </c>
      <c r="B65" s="92" t="s">
        <v>572</v>
      </c>
      <c r="C65" s="12"/>
      <c r="D65" s="99"/>
      <c r="E65" s="35"/>
      <c r="F65" s="35"/>
      <c r="G65" s="111" t="str">
        <f t="shared" si="14"/>
        <v xml:space="preserve"> </v>
      </c>
    </row>
    <row r="66" spans="1:7">
      <c r="A66" s="84" t="str">
        <f>IF(B65="",MAX($A$8:A65)+1,"")</f>
        <v/>
      </c>
      <c r="B66" s="92" t="s">
        <v>566</v>
      </c>
      <c r="C66" s="12" t="s">
        <v>7</v>
      </c>
      <c r="D66" s="99">
        <v>12</v>
      </c>
      <c r="E66" s="93"/>
      <c r="F66" s="35">
        <f t="shared" ref="F66" si="20">ROUND(D66*E66,2)</f>
        <v>0</v>
      </c>
      <c r="G66" s="111" t="str">
        <f t="shared" si="14"/>
        <v xml:space="preserve"> </v>
      </c>
    </row>
    <row r="67" spans="1:7" ht="38.25">
      <c r="A67" s="84" t="str">
        <f>IF(B66="",MAX($A$8:A66)+1,"")</f>
        <v/>
      </c>
      <c r="B67" s="92" t="s">
        <v>578</v>
      </c>
      <c r="C67" s="12"/>
      <c r="D67" s="99"/>
      <c r="E67" s="35"/>
      <c r="F67" s="35"/>
      <c r="G67" s="111" t="str">
        <f t="shared" si="14"/>
        <v xml:space="preserve"> </v>
      </c>
    </row>
    <row r="68" spans="1:7">
      <c r="A68" s="84" t="str">
        <f>IF(B67="",MAX($A$8:A67)+1,"")</f>
        <v/>
      </c>
      <c r="B68" s="92" t="s">
        <v>580</v>
      </c>
      <c r="C68" s="12"/>
      <c r="D68" s="99"/>
      <c r="E68" s="35"/>
      <c r="F68" s="35"/>
      <c r="G68" s="111" t="str">
        <f t="shared" si="14"/>
        <v xml:space="preserve"> </v>
      </c>
    </row>
    <row r="69" spans="1:7">
      <c r="A69" s="84" t="str">
        <f>IF(B68="",MAX($A$8:A68)+1,"")</f>
        <v/>
      </c>
      <c r="B69" s="92" t="s">
        <v>566</v>
      </c>
      <c r="C69" s="12" t="s">
        <v>7</v>
      </c>
      <c r="D69" s="99">
        <v>2</v>
      </c>
      <c r="E69" s="93"/>
      <c r="F69" s="35">
        <f t="shared" ref="F69:F71" si="21">ROUND(D69*E69,2)</f>
        <v>0</v>
      </c>
      <c r="G69" s="111" t="str">
        <f t="shared" si="14"/>
        <v xml:space="preserve"> </v>
      </c>
    </row>
    <row r="70" spans="1:7">
      <c r="A70" s="84" t="str">
        <f>IF(B69="",MAX($A$8:A69)+1,"")</f>
        <v/>
      </c>
      <c r="B70" s="92" t="s">
        <v>699</v>
      </c>
      <c r="C70" s="12"/>
      <c r="D70" s="99"/>
      <c r="E70" s="35"/>
      <c r="F70" s="35"/>
      <c r="G70" s="111" t="str">
        <f t="shared" si="14"/>
        <v xml:space="preserve"> </v>
      </c>
    </row>
    <row r="71" spans="1:7">
      <c r="A71" s="84" t="str">
        <f>IF(B70="",MAX($A$8:A70)+1,"")</f>
        <v/>
      </c>
      <c r="B71" s="92" t="s">
        <v>566</v>
      </c>
      <c r="C71" s="12" t="s">
        <v>7</v>
      </c>
      <c r="D71" s="99">
        <v>2</v>
      </c>
      <c r="E71" s="93"/>
      <c r="F71" s="35">
        <f t="shared" si="21"/>
        <v>0</v>
      </c>
      <c r="G71" s="111" t="str">
        <f t="shared" si="14"/>
        <v xml:space="preserve"> </v>
      </c>
    </row>
    <row r="72" spans="1:7" s="71" customFormat="1" ht="13.5" thickBot="1">
      <c r="A72" s="84"/>
      <c r="B72" s="106"/>
      <c r="C72" s="73"/>
      <c r="D72" s="127"/>
      <c r="E72" s="74"/>
      <c r="F72" s="74"/>
      <c r="G72" s="87" t="str">
        <f t="shared" ref="G72:G73" si="22">IF(LEN(B72)&gt;255, LEN(B72)-255," ")</f>
        <v xml:space="preserve"> </v>
      </c>
    </row>
    <row r="73" spans="1:7" ht="20.100000000000001" customHeight="1" thickTop="1" thickBot="1">
      <c r="A73" s="37"/>
      <c r="B73" s="141" t="str">
        <f>+CONCATENATE("REKAPITULACIJA - ",B9)</f>
        <v>REKAPITULACIJA - SPLOŠNO</v>
      </c>
      <c r="C73" s="38"/>
      <c r="D73" s="133"/>
      <c r="E73" s="39"/>
      <c r="F73" s="40">
        <f>SUM(F1:F72)</f>
        <v>0</v>
      </c>
      <c r="G73" s="86" t="str">
        <f t="shared" si="22"/>
        <v xml:space="preserve"> </v>
      </c>
    </row>
    <row r="74" spans="1:7" ht="13.5" thickTop="1">
      <c r="A74" s="32"/>
      <c r="B74" s="4"/>
      <c r="C74" s="12"/>
      <c r="D74" s="99"/>
      <c r="E74" s="35"/>
      <c r="F74" s="35"/>
    </row>
    <row r="75" spans="1:7">
      <c r="A75" s="32"/>
      <c r="B75" s="4"/>
      <c r="C75" s="12"/>
      <c r="D75" s="99"/>
      <c r="E75" s="35"/>
      <c r="F75" s="35" t="str">
        <f>IF(SUM(F$1:F74)/2=F73,"OK","FALSE")</f>
        <v>OK</v>
      </c>
    </row>
  </sheetData>
  <sheetProtection algorithmName="SHA-512" hashValue="rL+e6DmRAKQ74LLTm+eostaF3mUHWSZ07A+5hkeQGuTWtjKPOEbvhCNtuJjZicShaRRfMJ9MEA1X51qPL9crkw==" saltValue="8jN2acF7PqXQpFs8Je4I8w==" spinCount="100000" sheet="1" objects="1" scenarios="1"/>
  <pageMargins left="0.98425196850393704" right="0.59055118110236227" top="0.59055118110236227" bottom="1.3779527559055118" header="0" footer="0.51181102362204722"/>
  <pageSetup paperSize="9" orientation="portrait" r:id="rId1"/>
  <headerFooter>
    <oddFooter xml:space="preserve">&amp;L&amp;8Večstanovanjski stavbi v Mirni A - &amp;A
Rev_0&amp;C&amp;G
&amp;R&amp;"Arial,Krepko"&amp;18PZI - 4/1A
&amp;"Arial,Običajno"&amp;8
Št. projekta: 25020-00
Stran: &amp;P/&amp;N </oddFooter>
  </headerFooter>
  <rowBreaks count="1" manualBreakCount="1">
    <brk id="16" max="5"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372"/>
  <sheetViews>
    <sheetView view="pageBreakPreview" zoomScaleNormal="100" zoomScaleSheetLayoutView="100" workbookViewId="0">
      <pane ySplit="5" topLeftCell="A6" activePane="bottomLeft" state="frozen"/>
      <selection activeCell="F23" sqref="F23"/>
      <selection pane="bottomLeft"/>
    </sheetView>
  </sheetViews>
  <sheetFormatPr defaultRowHeight="12.75"/>
  <cols>
    <col min="1" max="1" width="6.7109375" style="81" customWidth="1"/>
    <col min="2" max="2" width="14.7109375" style="161" hidden="1" customWidth="1"/>
    <col min="3" max="3" width="41.7109375" style="80" customWidth="1"/>
    <col min="4" max="4" width="4.7109375" style="71" customWidth="1"/>
    <col min="5" max="5" width="7.7109375" style="124" customWidth="1"/>
    <col min="6" max="7" width="12.7109375" style="71" customWidth="1"/>
    <col min="8" max="8" width="9.140625" style="87"/>
    <col min="9" max="16384" width="9.140625" style="71"/>
  </cols>
  <sheetData>
    <row r="1" spans="1:8" s="55" customFormat="1">
      <c r="A1" s="51"/>
      <c r="B1" s="155"/>
      <c r="C1" s="52"/>
      <c r="D1" s="53"/>
      <c r="E1" s="120"/>
      <c r="F1" s="54"/>
      <c r="G1" s="54"/>
      <c r="H1" s="215"/>
    </row>
    <row r="2" spans="1:8" s="55" customFormat="1">
      <c r="A2" s="51"/>
      <c r="B2" s="155"/>
      <c r="C2" s="52"/>
      <c r="D2" s="53"/>
      <c r="E2" s="120"/>
      <c r="F2" s="54"/>
      <c r="G2" s="54"/>
      <c r="H2" s="215"/>
    </row>
    <row r="3" spans="1:8" s="55" customFormat="1">
      <c r="A3" s="56"/>
      <c r="B3" s="156"/>
      <c r="C3" s="57"/>
      <c r="D3" s="58"/>
      <c r="E3" s="121"/>
      <c r="F3" s="59"/>
      <c r="G3" s="59"/>
      <c r="H3" s="215"/>
    </row>
    <row r="4" spans="1:8" s="55" customFormat="1">
      <c r="A4" s="60" t="s">
        <v>15</v>
      </c>
      <c r="B4" s="157"/>
      <c r="C4" s="61"/>
      <c r="D4" s="62"/>
      <c r="E4" s="122"/>
      <c r="F4" s="63"/>
      <c r="G4" s="64" t="s">
        <v>14</v>
      </c>
      <c r="H4" s="215"/>
    </row>
    <row r="5" spans="1:8" s="55" customFormat="1">
      <c r="A5" s="65" t="s">
        <v>0</v>
      </c>
      <c r="B5" s="158" t="s">
        <v>645</v>
      </c>
      <c r="C5" s="66" t="s">
        <v>1</v>
      </c>
      <c r="D5" s="67" t="s">
        <v>2</v>
      </c>
      <c r="E5" s="123" t="s">
        <v>3</v>
      </c>
      <c r="F5" s="68" t="s">
        <v>4</v>
      </c>
      <c r="G5" s="68" t="s">
        <v>5</v>
      </c>
      <c r="H5" s="215"/>
    </row>
    <row r="6" spans="1:8">
      <c r="B6" s="159"/>
    </row>
    <row r="7" spans="1:8">
      <c r="B7" s="159"/>
      <c r="C7" s="50" t="str">
        <f>REKAPITULACIJA!B32</f>
        <v>STROJNOINŠTALACIJSKA DELA - Objekt A</v>
      </c>
    </row>
    <row r="8" spans="1:8">
      <c r="B8" s="159"/>
    </row>
    <row r="9" spans="1:8" ht="25.5">
      <c r="A9" s="107" t="s">
        <v>34</v>
      </c>
      <c r="B9" s="159"/>
      <c r="C9" s="50" t="s">
        <v>345</v>
      </c>
      <c r="D9" s="69"/>
      <c r="E9" s="125"/>
      <c r="F9" s="70"/>
      <c r="G9" s="70"/>
    </row>
    <row r="10" spans="1:8">
      <c r="A10" s="72"/>
      <c r="B10" s="159"/>
      <c r="C10" s="52"/>
      <c r="D10" s="69"/>
      <c r="E10" s="125"/>
      <c r="F10" s="70"/>
      <c r="G10" s="70"/>
    </row>
    <row r="11" spans="1:8">
      <c r="A11" s="72"/>
      <c r="B11" s="159"/>
      <c r="C11" s="104" t="s">
        <v>8</v>
      </c>
      <c r="D11" s="69"/>
      <c r="E11" s="125"/>
      <c r="F11" s="70"/>
      <c r="G11" s="70"/>
    </row>
    <row r="12" spans="1:8">
      <c r="A12" s="72"/>
      <c r="B12" s="159"/>
      <c r="C12" s="83"/>
      <c r="D12" s="69"/>
      <c r="E12" s="125"/>
      <c r="F12" s="70"/>
      <c r="G12" s="70"/>
    </row>
    <row r="13" spans="1:8" ht="51">
      <c r="A13" s="72"/>
      <c r="B13" s="159"/>
      <c r="C13" s="102" t="s">
        <v>27</v>
      </c>
      <c r="D13" s="69"/>
      <c r="E13" s="125"/>
      <c r="F13" s="70"/>
      <c r="G13" s="70"/>
    </row>
    <row r="14" spans="1:8">
      <c r="A14" s="72"/>
      <c r="B14" s="159"/>
      <c r="C14" s="83"/>
      <c r="D14" s="69"/>
      <c r="E14" s="125"/>
      <c r="F14" s="70"/>
      <c r="G14" s="70"/>
    </row>
    <row r="15" spans="1:8" ht="76.5">
      <c r="A15" s="72"/>
      <c r="B15" s="159"/>
      <c r="C15" s="102" t="s">
        <v>156</v>
      </c>
      <c r="D15" s="69"/>
      <c r="E15" s="125"/>
      <c r="F15" s="70"/>
      <c r="G15" s="70"/>
    </row>
    <row r="16" spans="1:8">
      <c r="A16" s="72"/>
      <c r="B16" s="159"/>
      <c r="C16" s="83"/>
      <c r="D16" s="69"/>
      <c r="E16" s="125"/>
      <c r="F16" s="70"/>
      <c r="G16" s="70"/>
    </row>
    <row r="17" spans="1:8" ht="51">
      <c r="A17" s="72"/>
      <c r="B17" s="159"/>
      <c r="C17" s="102" t="s">
        <v>155</v>
      </c>
      <c r="D17" s="69"/>
      <c r="E17" s="125"/>
      <c r="F17" s="70"/>
      <c r="G17" s="70"/>
    </row>
    <row r="18" spans="1:8">
      <c r="A18" s="72"/>
      <c r="B18" s="159"/>
      <c r="C18" s="83"/>
      <c r="D18" s="69"/>
      <c r="E18" s="125"/>
      <c r="F18" s="70"/>
      <c r="G18" s="70"/>
    </row>
    <row r="19" spans="1:8" ht="76.5">
      <c r="A19" s="72"/>
      <c r="B19" s="159"/>
      <c r="C19" s="102" t="s">
        <v>22</v>
      </c>
      <c r="D19" s="69"/>
      <c r="E19" s="125"/>
      <c r="F19" s="70"/>
      <c r="G19" s="70"/>
    </row>
    <row r="20" spans="1:8">
      <c r="A20" s="72"/>
      <c r="B20" s="159"/>
      <c r="C20" s="83"/>
      <c r="D20" s="69"/>
      <c r="E20" s="125"/>
      <c r="F20" s="70"/>
      <c r="G20" s="70"/>
    </row>
    <row r="21" spans="1:8" ht="63.75">
      <c r="A21" s="72"/>
      <c r="B21" s="159"/>
      <c r="C21" s="102" t="s">
        <v>23</v>
      </c>
      <c r="D21" s="69"/>
      <c r="E21" s="125"/>
      <c r="F21" s="70"/>
      <c r="G21" s="70"/>
    </row>
    <row r="22" spans="1:8">
      <c r="A22" s="72"/>
      <c r="B22" s="159"/>
      <c r="C22" s="83"/>
      <c r="D22" s="69"/>
      <c r="E22" s="125"/>
      <c r="F22" s="70"/>
      <c r="G22" s="70"/>
    </row>
    <row r="23" spans="1:8" ht="38.25">
      <c r="A23" s="72"/>
      <c r="B23" s="159"/>
      <c r="C23" s="102" t="s">
        <v>24</v>
      </c>
      <c r="D23" s="69"/>
      <c r="E23" s="125"/>
      <c r="F23" s="70"/>
      <c r="G23" s="70"/>
    </row>
    <row r="24" spans="1:8">
      <c r="A24" s="72"/>
      <c r="B24" s="159"/>
      <c r="C24" s="83"/>
      <c r="D24" s="69"/>
      <c r="E24" s="125"/>
      <c r="F24" s="70"/>
      <c r="G24" s="70"/>
    </row>
    <row r="25" spans="1:8" ht="25.5">
      <c r="A25" s="72"/>
      <c r="B25" s="159"/>
      <c r="C25" s="102" t="s">
        <v>25</v>
      </c>
      <c r="D25" s="69"/>
      <c r="E25" s="125"/>
      <c r="F25" s="70"/>
      <c r="G25" s="70"/>
    </row>
    <row r="26" spans="1:8">
      <c r="A26" s="72"/>
      <c r="B26" s="159"/>
      <c r="C26" s="83"/>
      <c r="D26" s="69"/>
      <c r="E26" s="125"/>
      <c r="F26" s="70"/>
      <c r="G26" s="70"/>
    </row>
    <row r="27" spans="1:8" ht="25.5">
      <c r="A27" s="72"/>
      <c r="B27" s="159"/>
      <c r="C27" s="102" t="s">
        <v>26</v>
      </c>
      <c r="D27" s="69"/>
      <c r="E27" s="125"/>
      <c r="F27" s="70"/>
      <c r="G27" s="70"/>
    </row>
    <row r="28" spans="1:8">
      <c r="A28" s="72"/>
      <c r="B28" s="159"/>
      <c r="C28" s="83"/>
      <c r="D28" s="69"/>
      <c r="E28" s="125"/>
      <c r="F28" s="70"/>
      <c r="G28" s="70"/>
    </row>
    <row r="29" spans="1:8" s="97" customFormat="1" ht="63.75">
      <c r="A29" s="84" t="str">
        <f>IF(C25="",MAX($A25:A$27)+1,"")</f>
        <v/>
      </c>
      <c r="B29" s="159"/>
      <c r="C29" s="102" t="s">
        <v>265</v>
      </c>
      <c r="D29" s="94"/>
      <c r="E29" s="119"/>
      <c r="F29" s="96"/>
      <c r="G29" s="96"/>
      <c r="H29" s="87"/>
    </row>
    <row r="30" spans="1:8" s="97" customFormat="1" ht="51">
      <c r="A30" s="84" t="str">
        <f>IF(C27="",MAX($A27:A$27)+1,"")</f>
        <v/>
      </c>
      <c r="B30" s="159"/>
      <c r="C30" s="102" t="s">
        <v>266</v>
      </c>
      <c r="D30" s="94"/>
      <c r="E30" s="119"/>
      <c r="F30" s="96"/>
      <c r="G30" s="96"/>
      <c r="H30" s="87"/>
    </row>
    <row r="31" spans="1:8">
      <c r="A31" s="72"/>
      <c r="B31" s="159"/>
      <c r="C31" s="52"/>
      <c r="D31" s="69"/>
      <c r="E31" s="125"/>
      <c r="F31" s="70"/>
      <c r="G31" s="70"/>
    </row>
    <row r="32" spans="1:8" s="97" customFormat="1" ht="25.5">
      <c r="A32" s="84">
        <v>1</v>
      </c>
      <c r="B32" s="159" t="s">
        <v>646</v>
      </c>
      <c r="C32" s="92" t="s">
        <v>240</v>
      </c>
      <c r="D32" s="94"/>
      <c r="E32" s="119"/>
      <c r="F32" s="96"/>
      <c r="G32" s="96"/>
      <c r="H32" s="87"/>
    </row>
    <row r="33" spans="1:8" s="97" customFormat="1" ht="76.5">
      <c r="A33" s="84" t="str">
        <f>IF(C32="",MAX($A$27:A32)+1,"")</f>
        <v/>
      </c>
      <c r="B33" s="159"/>
      <c r="C33" s="92" t="s">
        <v>239</v>
      </c>
      <c r="D33" s="94"/>
      <c r="E33" s="119"/>
      <c r="F33" s="96"/>
      <c r="G33" s="96"/>
      <c r="H33" s="87"/>
    </row>
    <row r="34" spans="1:8" s="97" customFormat="1" ht="51">
      <c r="A34" s="84" t="str">
        <f>IF(C33="",MAX($A$27:A33)+1,"")</f>
        <v/>
      </c>
      <c r="B34" s="159"/>
      <c r="C34" s="92" t="s">
        <v>234</v>
      </c>
      <c r="D34" s="94"/>
      <c r="E34" s="119"/>
      <c r="F34" s="96"/>
      <c r="G34" s="96"/>
      <c r="H34" s="87"/>
    </row>
    <row r="35" spans="1:8" s="97" customFormat="1" ht="38.25">
      <c r="A35" s="84" t="str">
        <f>IF(C34="",MAX($A$27:A34)+1,"")</f>
        <v/>
      </c>
      <c r="B35" s="159"/>
      <c r="C35" s="92" t="s">
        <v>233</v>
      </c>
      <c r="D35" s="94"/>
      <c r="E35" s="119"/>
      <c r="F35" s="96"/>
      <c r="G35" s="96"/>
      <c r="H35" s="87"/>
    </row>
    <row r="36" spans="1:8" s="97" customFormat="1">
      <c r="A36" s="84" t="str">
        <f>IF(C35="",MAX($A$27:A35)+1,"")</f>
        <v/>
      </c>
      <c r="B36" s="159"/>
      <c r="C36" s="92" t="s">
        <v>198</v>
      </c>
      <c r="D36" s="94"/>
      <c r="E36" s="119"/>
      <c r="F36" s="96"/>
      <c r="G36" s="96"/>
      <c r="H36" s="87"/>
    </row>
    <row r="37" spans="1:8" s="97" customFormat="1">
      <c r="A37" s="84" t="str">
        <f>IF(C36="",MAX($A$27:A36)+1,"")</f>
        <v/>
      </c>
      <c r="B37" s="159"/>
      <c r="C37" s="92" t="s">
        <v>199</v>
      </c>
      <c r="D37" s="94"/>
      <c r="E37" s="119"/>
      <c r="F37" s="96"/>
      <c r="G37" s="96"/>
      <c r="H37" s="87"/>
    </row>
    <row r="38" spans="1:8" s="97" customFormat="1" ht="25.5">
      <c r="A38" s="84" t="str">
        <f>IF(C37="",MAX($A$27:A37)+1,"")</f>
        <v/>
      </c>
      <c r="B38" s="159"/>
      <c r="C38" s="92" t="s">
        <v>200</v>
      </c>
      <c r="D38" s="94"/>
      <c r="E38" s="119"/>
      <c r="F38" s="96"/>
      <c r="G38" s="96"/>
      <c r="H38" s="87"/>
    </row>
    <row r="39" spans="1:8" s="97" customFormat="1">
      <c r="A39" s="84" t="str">
        <f>IF(C38="",MAX($A$27:A38)+1,"")</f>
        <v/>
      </c>
      <c r="B39" s="159"/>
      <c r="C39" s="92" t="s">
        <v>201</v>
      </c>
      <c r="D39" s="94"/>
      <c r="E39" s="119"/>
      <c r="F39" s="96"/>
      <c r="G39" s="96"/>
      <c r="H39" s="87"/>
    </row>
    <row r="40" spans="1:8" s="97" customFormat="1" ht="25.5">
      <c r="A40" s="84" t="str">
        <f>IF(C39="",MAX($A$27:A39)+1,"")</f>
        <v/>
      </c>
      <c r="B40" s="159"/>
      <c r="C40" s="92" t="s">
        <v>202</v>
      </c>
      <c r="D40" s="94"/>
      <c r="E40" s="119"/>
      <c r="F40" s="96"/>
      <c r="G40" s="96"/>
      <c r="H40" s="87"/>
    </row>
    <row r="41" spans="1:8" s="97" customFormat="1" ht="25.5">
      <c r="A41" s="84" t="str">
        <f>IF(C40="",MAX($A$27:A40)+1,"")</f>
        <v/>
      </c>
      <c r="B41" s="159"/>
      <c r="C41" s="92" t="s">
        <v>203</v>
      </c>
      <c r="D41" s="94"/>
      <c r="E41" s="119"/>
      <c r="F41" s="96"/>
      <c r="G41" s="96"/>
      <c r="H41" s="87"/>
    </row>
    <row r="42" spans="1:8" s="97" customFormat="1" ht="38.25">
      <c r="A42" s="84" t="str">
        <f>IF(C41="",MAX($A$27:A41)+1,"")</f>
        <v/>
      </c>
      <c r="B42" s="159"/>
      <c r="C42" s="92" t="s">
        <v>204</v>
      </c>
      <c r="D42" s="94"/>
      <c r="E42" s="119"/>
      <c r="F42" s="96"/>
      <c r="G42" s="96"/>
      <c r="H42" s="87"/>
    </row>
    <row r="43" spans="1:8" s="97" customFormat="1" ht="25.5">
      <c r="A43" s="84" t="str">
        <f>IF(C42="",MAX($A$27:A42)+1,"")</f>
        <v/>
      </c>
      <c r="B43" s="159"/>
      <c r="C43" s="92" t="s">
        <v>205</v>
      </c>
      <c r="D43" s="94"/>
      <c r="E43" s="119"/>
      <c r="F43" s="96"/>
      <c r="G43" s="96"/>
      <c r="H43" s="87"/>
    </row>
    <row r="44" spans="1:8" s="97" customFormat="1" ht="25.5">
      <c r="A44" s="84" t="str">
        <f>IF(C43="",MAX($A$27:A43)+1,"")</f>
        <v/>
      </c>
      <c r="B44" s="159"/>
      <c r="C44" s="92" t="s">
        <v>206</v>
      </c>
      <c r="D44" s="94"/>
      <c r="E44" s="119"/>
      <c r="F44" s="96"/>
      <c r="G44" s="96"/>
      <c r="H44" s="87"/>
    </row>
    <row r="45" spans="1:8" s="97" customFormat="1">
      <c r="A45" s="84" t="str">
        <f>IF(C44="",MAX($A$27:A44)+1,"")</f>
        <v/>
      </c>
      <c r="B45" s="159"/>
      <c r="C45" s="92" t="s">
        <v>207</v>
      </c>
      <c r="D45" s="94"/>
      <c r="E45" s="119"/>
      <c r="F45" s="96"/>
      <c r="G45" s="96"/>
      <c r="H45" s="87"/>
    </row>
    <row r="46" spans="1:8" s="97" customFormat="1">
      <c r="A46" s="84" t="str">
        <f>IF(C45="",MAX($A$27:A45)+1,"")</f>
        <v/>
      </c>
      <c r="B46" s="159"/>
      <c r="C46" s="92" t="s">
        <v>208</v>
      </c>
      <c r="D46" s="94"/>
      <c r="E46" s="119"/>
      <c r="F46" s="96"/>
      <c r="G46" s="96"/>
      <c r="H46" s="87"/>
    </row>
    <row r="47" spans="1:8" s="97" customFormat="1">
      <c r="A47" s="84" t="str">
        <f>IF(C46="",MAX($A$27:A46)+1,"")</f>
        <v/>
      </c>
      <c r="B47" s="159"/>
      <c r="C47" s="92" t="s">
        <v>209</v>
      </c>
      <c r="D47" s="94"/>
      <c r="E47" s="119"/>
      <c r="F47" s="96"/>
      <c r="G47" s="96"/>
      <c r="H47" s="87"/>
    </row>
    <row r="48" spans="1:8" s="97" customFormat="1" ht="51">
      <c r="A48" s="84" t="str">
        <f>IF(C47="",MAX($A$27:A47)+1,"")</f>
        <v/>
      </c>
      <c r="B48" s="159"/>
      <c r="C48" s="92" t="s">
        <v>210</v>
      </c>
      <c r="D48" s="94"/>
      <c r="E48" s="119"/>
      <c r="F48" s="96"/>
      <c r="G48" s="96"/>
      <c r="H48" s="87"/>
    </row>
    <row r="49" spans="1:8" s="97" customFormat="1">
      <c r="A49" s="84" t="str">
        <f>IF(C48="",MAX($A$27:A48)+1,"")</f>
        <v/>
      </c>
      <c r="B49" s="159"/>
      <c r="C49" s="153" t="s">
        <v>504</v>
      </c>
      <c r="D49" s="94"/>
      <c r="E49" s="119"/>
      <c r="F49" s="96"/>
      <c r="G49" s="96"/>
      <c r="H49" s="87"/>
    </row>
    <row r="50" spans="1:8" s="97" customFormat="1">
      <c r="A50" s="84" t="str">
        <f>IF(C49="",MAX($A$27:A49)+1,"")</f>
        <v/>
      </c>
      <c r="B50" s="159"/>
      <c r="C50" s="92" t="s">
        <v>211</v>
      </c>
      <c r="D50" s="94"/>
      <c r="E50" s="119"/>
      <c r="F50" s="96"/>
      <c r="G50" s="96"/>
      <c r="H50" s="87"/>
    </row>
    <row r="51" spans="1:8" s="97" customFormat="1">
      <c r="A51" s="84" t="str">
        <f>IF(C50="",MAX($A$27:A50)+1,"")</f>
        <v/>
      </c>
      <c r="B51" s="159"/>
      <c r="C51" s="92" t="s">
        <v>212</v>
      </c>
      <c r="D51" s="94"/>
      <c r="E51" s="119"/>
      <c r="F51" s="96"/>
      <c r="G51" s="96"/>
      <c r="H51" s="87"/>
    </row>
    <row r="52" spans="1:8" s="97" customFormat="1">
      <c r="A52" s="84" t="str">
        <f>IF(C51="",MAX($A$27:A51)+1,"")</f>
        <v/>
      </c>
      <c r="B52" s="159"/>
      <c r="C52" s="92" t="s">
        <v>213</v>
      </c>
      <c r="D52" s="94"/>
      <c r="E52" s="119"/>
      <c r="F52" s="96"/>
      <c r="G52" s="96"/>
      <c r="H52" s="87"/>
    </row>
    <row r="53" spans="1:8" s="97" customFormat="1">
      <c r="A53" s="84" t="str">
        <f>IF(C52="",MAX($A$27:A52)+1,"")</f>
        <v/>
      </c>
      <c r="B53" s="159"/>
      <c r="C53" s="92" t="s">
        <v>214</v>
      </c>
      <c r="D53" s="94"/>
      <c r="E53" s="119"/>
      <c r="F53" s="96"/>
      <c r="G53" s="96"/>
      <c r="H53" s="87"/>
    </row>
    <row r="54" spans="1:8" s="97" customFormat="1">
      <c r="A54" s="84" t="str">
        <f>IF(C53="",MAX($A$27:A53)+1,"")</f>
        <v/>
      </c>
      <c r="B54" s="159"/>
      <c r="C54" s="92" t="s">
        <v>215</v>
      </c>
      <c r="D54" s="94"/>
      <c r="E54" s="119"/>
      <c r="F54" s="96"/>
      <c r="G54" s="96"/>
      <c r="H54" s="87"/>
    </row>
    <row r="55" spans="1:8" s="97" customFormat="1">
      <c r="A55" s="84" t="str">
        <f>IF(C54="",MAX($A$27:A54)+1,"")</f>
        <v/>
      </c>
      <c r="B55" s="159"/>
      <c r="C55" s="92" t="s">
        <v>216</v>
      </c>
      <c r="D55" s="94"/>
      <c r="E55" s="119"/>
      <c r="F55" s="96"/>
      <c r="G55" s="96"/>
      <c r="H55" s="87"/>
    </row>
    <row r="56" spans="1:8" s="97" customFormat="1" ht="25.5">
      <c r="A56" s="84" t="str">
        <f>IF(C55="",MAX($A$27:A55)+1,"")</f>
        <v/>
      </c>
      <c r="B56" s="159"/>
      <c r="C56" s="92" t="s">
        <v>217</v>
      </c>
      <c r="D56" s="94"/>
      <c r="E56" s="119"/>
      <c r="F56" s="96"/>
      <c r="G56" s="96"/>
      <c r="H56" s="87"/>
    </row>
    <row r="57" spans="1:8" s="97" customFormat="1">
      <c r="A57" s="84" t="str">
        <f>IF(C56="",MAX($A$27:A56)+1,"")</f>
        <v/>
      </c>
      <c r="B57" s="159"/>
      <c r="C57" s="92" t="s">
        <v>218</v>
      </c>
      <c r="D57" s="94"/>
      <c r="E57" s="119"/>
      <c r="F57" s="96"/>
      <c r="G57" s="96"/>
      <c r="H57" s="87"/>
    </row>
    <row r="58" spans="1:8" s="97" customFormat="1">
      <c r="A58" s="84" t="str">
        <f>IF(C57="",MAX($A$27:A57)+1,"")</f>
        <v/>
      </c>
      <c r="B58" s="159"/>
      <c r="C58" s="92" t="s">
        <v>219</v>
      </c>
      <c r="D58" s="94"/>
      <c r="E58" s="119"/>
      <c r="F58" s="96"/>
      <c r="G58" s="96"/>
      <c r="H58" s="87"/>
    </row>
    <row r="59" spans="1:8" s="97" customFormat="1">
      <c r="A59" s="84" t="str">
        <f>IF(C58="",MAX($A$27:A58)+1,"")</f>
        <v/>
      </c>
      <c r="B59" s="159"/>
      <c r="C59" s="92" t="s">
        <v>220</v>
      </c>
      <c r="D59" s="94"/>
      <c r="E59" s="119"/>
      <c r="F59" s="96"/>
      <c r="G59" s="96"/>
      <c r="H59" s="87"/>
    </row>
    <row r="60" spans="1:8" s="97" customFormat="1">
      <c r="A60" s="84" t="str">
        <f>IF(C59="",MAX($A$27:A59)+1,"")</f>
        <v/>
      </c>
      <c r="B60" s="159"/>
      <c r="C60" s="92" t="s">
        <v>221</v>
      </c>
      <c r="D60" s="94"/>
      <c r="E60" s="119"/>
      <c r="F60" s="96"/>
      <c r="G60" s="96"/>
      <c r="H60" s="87"/>
    </row>
    <row r="61" spans="1:8" s="97" customFormat="1">
      <c r="A61" s="84" t="str">
        <f>IF(C60="",MAX($A$27:A60)+1,"")</f>
        <v/>
      </c>
      <c r="B61" s="159"/>
      <c r="C61" s="92" t="s">
        <v>222</v>
      </c>
      <c r="D61" s="94"/>
      <c r="E61" s="119"/>
      <c r="F61" s="96"/>
      <c r="G61" s="96"/>
      <c r="H61" s="87"/>
    </row>
    <row r="62" spans="1:8" s="97" customFormat="1">
      <c r="A62" s="84" t="str">
        <f>IF(C61="",MAX($A$27:A61)+1,"")</f>
        <v/>
      </c>
      <c r="B62" s="159"/>
      <c r="C62" s="92" t="s">
        <v>223</v>
      </c>
      <c r="D62" s="94"/>
      <c r="E62" s="119"/>
      <c r="F62" s="96"/>
      <c r="G62" s="96"/>
      <c r="H62" s="87"/>
    </row>
    <row r="63" spans="1:8" s="97" customFormat="1">
      <c r="A63" s="84" t="str">
        <f>IF(C62="",MAX($A$27:A62)+1,"")</f>
        <v/>
      </c>
      <c r="B63" s="159"/>
      <c r="C63" s="92" t="s">
        <v>224</v>
      </c>
      <c r="D63" s="94"/>
      <c r="E63" s="119"/>
      <c r="F63" s="96"/>
      <c r="G63" s="96"/>
      <c r="H63" s="87"/>
    </row>
    <row r="64" spans="1:8" s="97" customFormat="1" ht="25.5">
      <c r="A64" s="84" t="str">
        <f>IF(C63="",MAX($A$27:A63)+1,"")</f>
        <v/>
      </c>
      <c r="B64" s="159"/>
      <c r="C64" s="92" t="s">
        <v>225</v>
      </c>
      <c r="D64" s="94"/>
      <c r="E64" s="119"/>
      <c r="F64" s="96"/>
      <c r="G64" s="96"/>
      <c r="H64" s="87"/>
    </row>
    <row r="65" spans="1:8" s="97" customFormat="1">
      <c r="A65" s="84" t="str">
        <f>IF(C64="",MAX($A$27:A64)+1,"")</f>
        <v/>
      </c>
      <c r="B65" s="159"/>
      <c r="C65" s="92" t="s">
        <v>226</v>
      </c>
      <c r="D65" s="94"/>
      <c r="E65" s="119"/>
      <c r="F65" s="96"/>
      <c r="G65" s="96"/>
      <c r="H65" s="87"/>
    </row>
    <row r="66" spans="1:8" s="97" customFormat="1">
      <c r="A66" s="84" t="str">
        <f>IF(C65="",MAX($A$27:A65)+1,"")</f>
        <v/>
      </c>
      <c r="B66" s="159"/>
      <c r="C66" s="92" t="s">
        <v>227</v>
      </c>
      <c r="D66" s="94"/>
      <c r="E66" s="119"/>
      <c r="F66" s="96"/>
      <c r="G66" s="96"/>
      <c r="H66" s="87"/>
    </row>
    <row r="67" spans="1:8" s="97" customFormat="1">
      <c r="A67" s="84" t="str">
        <f>IF(C66="",MAX($A$27:A66)+1,"")</f>
        <v/>
      </c>
      <c r="B67" s="159"/>
      <c r="C67" s="92" t="s">
        <v>228</v>
      </c>
      <c r="D67" s="94"/>
      <c r="E67" s="119"/>
      <c r="F67" s="96"/>
      <c r="G67" s="96"/>
      <c r="H67" s="87"/>
    </row>
    <row r="68" spans="1:8" s="97" customFormat="1">
      <c r="A68" s="84" t="str">
        <f>IF(C67="",MAX($A$27:A67)+1,"")</f>
        <v/>
      </c>
      <c r="B68" s="159"/>
      <c r="C68" s="92" t="s">
        <v>229</v>
      </c>
      <c r="D68" s="94"/>
      <c r="E68" s="119"/>
      <c r="F68" s="96"/>
      <c r="G68" s="96"/>
      <c r="H68" s="87"/>
    </row>
    <row r="69" spans="1:8" s="97" customFormat="1">
      <c r="A69" s="84" t="str">
        <f>IF(C68="",MAX($A$27:A68)+1,"")</f>
        <v/>
      </c>
      <c r="B69" s="159"/>
      <c r="C69" s="92" t="s">
        <v>230</v>
      </c>
      <c r="D69" s="94"/>
      <c r="E69" s="119"/>
      <c r="F69" s="96"/>
      <c r="G69" s="96"/>
      <c r="H69" s="87"/>
    </row>
    <row r="70" spans="1:8" s="97" customFormat="1" ht="51">
      <c r="A70" s="84" t="str">
        <f>IF(C69="",MAX($A$27:A69)+1,"")</f>
        <v/>
      </c>
      <c r="B70" s="159"/>
      <c r="C70" s="92" t="s">
        <v>235</v>
      </c>
      <c r="D70" s="94"/>
      <c r="E70" s="119"/>
      <c r="F70" s="96"/>
      <c r="G70" s="96"/>
      <c r="H70" s="87"/>
    </row>
    <row r="71" spans="1:8" s="97" customFormat="1" ht="76.5">
      <c r="A71" s="84" t="str">
        <f>IF(C70="",MAX($A$27:A70)+1,"")</f>
        <v/>
      </c>
      <c r="B71" s="159"/>
      <c r="C71" s="92" t="s">
        <v>236</v>
      </c>
      <c r="D71" s="94"/>
      <c r="E71" s="119"/>
      <c r="F71" s="96"/>
      <c r="G71" s="96"/>
      <c r="H71" s="87"/>
    </row>
    <row r="72" spans="1:8" s="97" customFormat="1" ht="38.25">
      <c r="A72" s="84" t="str">
        <f>IF(C71="",MAX($A$27:A71)+1,"")</f>
        <v/>
      </c>
      <c r="B72" s="159"/>
      <c r="C72" s="92" t="s">
        <v>267</v>
      </c>
      <c r="D72" s="94"/>
      <c r="E72" s="119"/>
      <c r="F72" s="96"/>
      <c r="G72" s="96"/>
      <c r="H72" s="87"/>
    </row>
    <row r="73" spans="1:8" s="97" customFormat="1">
      <c r="A73" s="84" t="str">
        <f>IF(C72="",MAX($A$27:A72)+1,"")</f>
        <v/>
      </c>
      <c r="B73" s="159"/>
      <c r="C73" s="92" t="s">
        <v>231</v>
      </c>
      <c r="D73" s="94"/>
      <c r="E73" s="119"/>
      <c r="F73" s="96"/>
      <c r="G73" s="96"/>
      <c r="H73" s="87"/>
    </row>
    <row r="74" spans="1:8" s="97" customFormat="1" ht="51">
      <c r="A74" s="84" t="str">
        <f>IF(C73="",MAX($A$27:A73)+1,"")</f>
        <v/>
      </c>
      <c r="B74" s="159"/>
      <c r="C74" s="92" t="s">
        <v>238</v>
      </c>
      <c r="D74" s="94"/>
      <c r="E74" s="119"/>
      <c r="F74" s="96"/>
      <c r="G74" s="96"/>
      <c r="H74" s="87"/>
    </row>
    <row r="75" spans="1:8" s="97" customFormat="1">
      <c r="A75" s="84" t="str">
        <f>IF(C74="",MAX($A$27:A74)+1,"")</f>
        <v/>
      </c>
      <c r="B75" s="159"/>
      <c r="C75" s="92" t="s">
        <v>237</v>
      </c>
      <c r="D75" s="94"/>
      <c r="E75" s="119"/>
      <c r="F75" s="96"/>
      <c r="G75" s="96"/>
      <c r="H75" s="87"/>
    </row>
    <row r="76" spans="1:8" s="97" customFormat="1">
      <c r="A76" s="84" t="str">
        <f>IF(C75="",MAX($A$27:A75)+1,"")</f>
        <v/>
      </c>
      <c r="B76" s="159"/>
      <c r="C76" s="92" t="s">
        <v>45</v>
      </c>
      <c r="D76" s="98" t="s">
        <v>7</v>
      </c>
      <c r="E76" s="100">
        <v>1</v>
      </c>
      <c r="F76" s="93"/>
      <c r="G76" s="35">
        <f t="shared" ref="G76" si="0">ROUND(E76*F76,2)</f>
        <v>0</v>
      </c>
      <c r="H76" s="87"/>
    </row>
    <row r="77" spans="1:8">
      <c r="A77" s="84" t="str">
        <f>IF(C76="",MAX($A$27:A76)+1,"")</f>
        <v/>
      </c>
      <c r="B77" s="159"/>
      <c r="C77" s="52"/>
      <c r="D77" s="69"/>
      <c r="E77" s="125"/>
      <c r="F77" s="70"/>
      <c r="G77" s="70"/>
    </row>
    <row r="78" spans="1:8" s="97" customFormat="1" ht="25.5">
      <c r="A78" s="84">
        <f>IF(C77="",MAX($A$27:A77)+1,"")</f>
        <v>2</v>
      </c>
      <c r="B78" s="159" t="s">
        <v>647</v>
      </c>
      <c r="C78" s="92" t="s">
        <v>241</v>
      </c>
      <c r="D78" s="94"/>
      <c r="E78" s="119"/>
      <c r="F78" s="96"/>
      <c r="G78" s="96"/>
      <c r="H78" s="87"/>
    </row>
    <row r="79" spans="1:8" s="97" customFormat="1" ht="38.25">
      <c r="A79" s="84" t="str">
        <f>IF(C78="",MAX($A$27:A78)+1,"")</f>
        <v/>
      </c>
      <c r="B79" s="159"/>
      <c r="C79" s="92" t="s">
        <v>232</v>
      </c>
      <c r="D79" s="94"/>
      <c r="E79" s="119"/>
      <c r="F79" s="96"/>
      <c r="G79" s="96"/>
      <c r="H79" s="87"/>
    </row>
    <row r="80" spans="1:8" s="97" customFormat="1" ht="51">
      <c r="A80" s="84" t="str">
        <f>IF(C79="",MAX($A$27:A79)+1,"")</f>
        <v/>
      </c>
      <c r="B80" s="159"/>
      <c r="C80" s="92" t="s">
        <v>261</v>
      </c>
      <c r="D80" s="94"/>
      <c r="E80" s="119"/>
      <c r="F80" s="96"/>
      <c r="G80" s="96"/>
      <c r="H80" s="87"/>
    </row>
    <row r="81" spans="1:8" s="97" customFormat="1" ht="51">
      <c r="A81" s="84" t="str">
        <f>IF(C80="",MAX($A$27:A80)+1,"")</f>
        <v/>
      </c>
      <c r="B81" s="159"/>
      <c r="C81" s="92" t="s">
        <v>261</v>
      </c>
      <c r="D81" s="94"/>
      <c r="E81" s="119"/>
      <c r="F81" s="96"/>
      <c r="G81" s="96"/>
      <c r="H81" s="87"/>
    </row>
    <row r="82" spans="1:8" s="97" customFormat="1">
      <c r="A82" s="84" t="str">
        <f>IF(C81="",MAX($A$27:A81)+1,"")</f>
        <v/>
      </c>
      <c r="B82" s="159"/>
      <c r="C82" s="92" t="s">
        <v>198</v>
      </c>
      <c r="D82" s="94"/>
      <c r="E82" s="119"/>
      <c r="F82" s="96"/>
      <c r="G82" s="96"/>
      <c r="H82" s="87"/>
    </row>
    <row r="83" spans="1:8" s="97" customFormat="1" ht="25.5">
      <c r="A83" s="84" t="str">
        <f>IF(C82="",MAX($A$27:A82)+1,"")</f>
        <v/>
      </c>
      <c r="B83" s="159"/>
      <c r="C83" s="92" t="s">
        <v>242</v>
      </c>
      <c r="D83" s="94"/>
      <c r="E83" s="119"/>
      <c r="F83" s="96"/>
      <c r="G83" s="96"/>
      <c r="H83" s="87"/>
    </row>
    <row r="84" spans="1:8" s="97" customFormat="1">
      <c r="A84" s="84" t="str">
        <f>IF(C83="",MAX($A$27:A83)+1,"")</f>
        <v/>
      </c>
      <c r="B84" s="159"/>
      <c r="C84" s="92" t="s">
        <v>243</v>
      </c>
      <c r="D84" s="94"/>
      <c r="E84" s="119"/>
      <c r="F84" s="96"/>
      <c r="G84" s="96"/>
      <c r="H84" s="87"/>
    </row>
    <row r="85" spans="1:8" s="97" customFormat="1" ht="25.5">
      <c r="A85" s="84" t="str">
        <f>IF(C84="",MAX($A$27:A84)+1,"")</f>
        <v/>
      </c>
      <c r="B85" s="159"/>
      <c r="C85" s="92" t="s">
        <v>260</v>
      </c>
      <c r="D85" s="94"/>
      <c r="E85" s="119"/>
      <c r="F85" s="96"/>
      <c r="G85" s="96"/>
      <c r="H85" s="87"/>
    </row>
    <row r="86" spans="1:8" s="97" customFormat="1" ht="25.5">
      <c r="A86" s="84" t="str">
        <f>IF(C85="",MAX($A$27:A85)+1,"")</f>
        <v/>
      </c>
      <c r="B86" s="159"/>
      <c r="C86" s="92" t="s">
        <v>244</v>
      </c>
      <c r="D86" s="94"/>
      <c r="E86" s="119"/>
      <c r="F86" s="96"/>
      <c r="G86" s="96"/>
      <c r="H86" s="87"/>
    </row>
    <row r="87" spans="1:8" s="97" customFormat="1">
      <c r="A87" s="84" t="str">
        <f>IF(C86="",MAX($A$27:A86)+1,"")</f>
        <v/>
      </c>
      <c r="B87" s="159"/>
      <c r="C87" s="92" t="s">
        <v>201</v>
      </c>
      <c r="D87" s="94"/>
      <c r="E87" s="119"/>
      <c r="F87" s="96"/>
      <c r="G87" s="96"/>
      <c r="H87" s="87"/>
    </row>
    <row r="88" spans="1:8" s="97" customFormat="1" ht="25.5">
      <c r="A88" s="84" t="str">
        <f>IF(C87="",MAX($A$27:A87)+1,"")</f>
        <v/>
      </c>
      <c r="B88" s="159"/>
      <c r="C88" s="92" t="s">
        <v>262</v>
      </c>
      <c r="D88" s="94"/>
      <c r="E88" s="119"/>
      <c r="F88" s="96"/>
      <c r="G88" s="96"/>
      <c r="H88" s="87"/>
    </row>
    <row r="89" spans="1:8" s="97" customFormat="1" ht="25.5">
      <c r="A89" s="84" t="str">
        <f>IF(C88="",MAX($A$27:A88)+1,"")</f>
        <v/>
      </c>
      <c r="B89" s="159"/>
      <c r="C89" s="92" t="s">
        <v>263</v>
      </c>
      <c r="D89" s="94"/>
      <c r="E89" s="119"/>
      <c r="F89" s="96"/>
      <c r="G89" s="96"/>
      <c r="H89" s="87"/>
    </row>
    <row r="90" spans="1:8" s="97" customFormat="1">
      <c r="A90" s="84" t="str">
        <f>IF(C89="",MAX($A$27:A89)+1,"")</f>
        <v/>
      </c>
      <c r="B90" s="159"/>
      <c r="C90" s="92" t="s">
        <v>207</v>
      </c>
      <c r="D90" s="94"/>
      <c r="E90" s="119"/>
      <c r="F90" s="96"/>
      <c r="G90" s="96"/>
      <c r="H90" s="87"/>
    </row>
    <row r="91" spans="1:8" s="97" customFormat="1">
      <c r="A91" s="84" t="str">
        <f>IF(C90="",MAX($A$27:A90)+1,"")</f>
        <v/>
      </c>
      <c r="B91" s="159"/>
      <c r="C91" s="92" t="s">
        <v>208</v>
      </c>
      <c r="D91" s="94"/>
      <c r="E91" s="119"/>
      <c r="F91" s="96"/>
      <c r="G91" s="96"/>
      <c r="H91" s="87"/>
    </row>
    <row r="92" spans="1:8" s="97" customFormat="1">
      <c r="A92" s="84" t="str">
        <f>IF(C91="",MAX($A$27:A91)+1,"")</f>
        <v/>
      </c>
      <c r="B92" s="159"/>
      <c r="C92" s="92" t="s">
        <v>209</v>
      </c>
      <c r="D92" s="94"/>
      <c r="E92" s="119"/>
      <c r="F92" s="96"/>
      <c r="G92" s="96"/>
      <c r="H92" s="87"/>
    </row>
    <row r="93" spans="1:8" s="97" customFormat="1" ht="51">
      <c r="A93" s="84" t="str">
        <f>IF(C92="",MAX($A$27:A92)+1,"")</f>
        <v/>
      </c>
      <c r="B93" s="159"/>
      <c r="C93" s="92" t="s">
        <v>268</v>
      </c>
      <c r="D93" s="94"/>
      <c r="E93" s="119"/>
      <c r="F93" s="96"/>
      <c r="G93" s="96"/>
      <c r="H93" s="87"/>
    </row>
    <row r="94" spans="1:8" s="97" customFormat="1">
      <c r="A94" s="84" t="str">
        <f>IF(C93="",MAX($A$27:A93)+1,"")</f>
        <v/>
      </c>
      <c r="B94" s="159"/>
      <c r="C94" s="92" t="s">
        <v>211</v>
      </c>
      <c r="D94" s="94"/>
      <c r="E94" s="119"/>
      <c r="F94" s="96"/>
      <c r="G94" s="96"/>
      <c r="H94" s="87"/>
    </row>
    <row r="95" spans="1:8" s="97" customFormat="1">
      <c r="A95" s="84" t="str">
        <f>IF(C94="",MAX($A$27:A94)+1,"")</f>
        <v/>
      </c>
      <c r="B95" s="159"/>
      <c r="C95" s="92" t="s">
        <v>212</v>
      </c>
      <c r="D95" s="94"/>
      <c r="E95" s="119"/>
      <c r="F95" s="96"/>
      <c r="G95" s="96"/>
      <c r="H95" s="87"/>
    </row>
    <row r="96" spans="1:8" s="97" customFormat="1">
      <c r="A96" s="84" t="str">
        <f>IF(C95="",MAX($A$27:A95)+1,"")</f>
        <v/>
      </c>
      <c r="B96" s="159"/>
      <c r="C96" s="92" t="s">
        <v>245</v>
      </c>
      <c r="D96" s="94"/>
      <c r="E96" s="119"/>
      <c r="F96" s="96"/>
      <c r="G96" s="96"/>
      <c r="H96" s="87"/>
    </row>
    <row r="97" spans="1:8" s="97" customFormat="1">
      <c r="A97" s="84" t="str">
        <f>IF(C96="",MAX($A$27:A96)+1,"")</f>
        <v/>
      </c>
      <c r="B97" s="159"/>
      <c r="C97" s="92" t="s">
        <v>246</v>
      </c>
      <c r="D97" s="94"/>
      <c r="E97" s="119"/>
      <c r="F97" s="96"/>
      <c r="G97" s="96"/>
      <c r="H97" s="87"/>
    </row>
    <row r="98" spans="1:8" s="97" customFormat="1">
      <c r="A98" s="84" t="str">
        <f>IF(C97="",MAX($A$27:A97)+1,"")</f>
        <v/>
      </c>
      <c r="B98" s="159"/>
      <c r="C98" s="92" t="s">
        <v>215</v>
      </c>
      <c r="D98" s="94"/>
      <c r="E98" s="119"/>
      <c r="F98" s="96"/>
      <c r="G98" s="96"/>
      <c r="H98" s="87"/>
    </row>
    <row r="99" spans="1:8" s="97" customFormat="1">
      <c r="A99" s="84" t="str">
        <f>IF(C98="",MAX($A$27:A98)+1,"")</f>
        <v/>
      </c>
      <c r="B99" s="159"/>
      <c r="C99" s="92" t="s">
        <v>247</v>
      </c>
      <c r="D99" s="94"/>
      <c r="E99" s="119"/>
      <c r="F99" s="96"/>
      <c r="G99" s="96"/>
      <c r="H99" s="87"/>
    </row>
    <row r="100" spans="1:8" s="97" customFormat="1" ht="25.5">
      <c r="A100" s="84" t="str">
        <f>IF(C99="",MAX($A$27:A99)+1,"")</f>
        <v/>
      </c>
      <c r="B100" s="159"/>
      <c r="C100" s="92" t="s">
        <v>248</v>
      </c>
      <c r="D100" s="94"/>
      <c r="E100" s="119"/>
      <c r="F100" s="96"/>
      <c r="G100" s="96"/>
      <c r="H100" s="87"/>
    </row>
    <row r="101" spans="1:8" s="97" customFormat="1">
      <c r="A101" s="84" t="str">
        <f>IF(C100="",MAX($A$27:A100)+1,"")</f>
        <v/>
      </c>
      <c r="B101" s="159"/>
      <c r="C101" s="92" t="s">
        <v>218</v>
      </c>
      <c r="D101" s="94"/>
      <c r="E101" s="119"/>
      <c r="F101" s="96"/>
      <c r="G101" s="96"/>
      <c r="H101" s="87"/>
    </row>
    <row r="102" spans="1:8" s="97" customFormat="1">
      <c r="A102" s="84" t="str">
        <f>IF(C101="",MAX($A$27:A101)+1,"")</f>
        <v/>
      </c>
      <c r="B102" s="159"/>
      <c r="C102" s="92" t="s">
        <v>249</v>
      </c>
      <c r="D102" s="94"/>
      <c r="E102" s="119"/>
      <c r="F102" s="96"/>
      <c r="G102" s="96"/>
      <c r="H102" s="87"/>
    </row>
    <row r="103" spans="1:8" s="97" customFormat="1">
      <c r="A103" s="84" t="str">
        <f>IF(C102="",MAX($A$27:A102)+1,"")</f>
        <v/>
      </c>
      <c r="B103" s="159"/>
      <c r="C103" s="92" t="s">
        <v>250</v>
      </c>
      <c r="D103" s="94"/>
      <c r="E103" s="119"/>
      <c r="F103" s="96"/>
      <c r="G103" s="96"/>
      <c r="H103" s="87"/>
    </row>
    <row r="104" spans="1:8" s="97" customFormat="1">
      <c r="A104" s="84" t="str">
        <f>IF(C103="",MAX($A$27:A103)+1,"")</f>
        <v/>
      </c>
      <c r="B104" s="159"/>
      <c r="C104" s="92" t="s">
        <v>251</v>
      </c>
      <c r="D104" s="94"/>
      <c r="E104" s="119"/>
      <c r="F104" s="96"/>
      <c r="G104" s="96"/>
      <c r="H104" s="87"/>
    </row>
    <row r="105" spans="1:8" s="97" customFormat="1">
      <c r="A105" s="84" t="str">
        <f>IF(C104="",MAX($A$27:A104)+1,"")</f>
        <v/>
      </c>
      <c r="B105" s="159"/>
      <c r="C105" s="92" t="s">
        <v>252</v>
      </c>
      <c r="D105" s="94"/>
      <c r="E105" s="119"/>
      <c r="F105" s="96"/>
      <c r="G105" s="96"/>
      <c r="H105" s="87"/>
    </row>
    <row r="106" spans="1:8" s="97" customFormat="1">
      <c r="A106" s="84" t="str">
        <f>IF(C105="",MAX($A$27:A105)+1,"")</f>
        <v/>
      </c>
      <c r="B106" s="159"/>
      <c r="C106" s="92" t="s">
        <v>253</v>
      </c>
      <c r="D106" s="94"/>
      <c r="E106" s="119"/>
      <c r="F106" s="96"/>
      <c r="G106" s="96"/>
      <c r="H106" s="87"/>
    </row>
    <row r="107" spans="1:8" s="97" customFormat="1" ht="38.25">
      <c r="A107" s="84" t="str">
        <f>IF(C106="",MAX($A$27:A106)+1,"")</f>
        <v/>
      </c>
      <c r="B107" s="159"/>
      <c r="C107" s="92" t="s">
        <v>254</v>
      </c>
      <c r="D107" s="94"/>
      <c r="E107" s="119"/>
      <c r="F107" s="96"/>
      <c r="G107" s="96"/>
      <c r="H107" s="87"/>
    </row>
    <row r="108" spans="1:8" s="97" customFormat="1">
      <c r="A108" s="84" t="str">
        <f>IF(C107="",MAX($A$27:A107)+1,"")</f>
        <v/>
      </c>
      <c r="B108" s="159"/>
      <c r="C108" s="92" t="s">
        <v>224</v>
      </c>
      <c r="D108" s="94"/>
      <c r="E108" s="119"/>
      <c r="F108" s="96"/>
      <c r="G108" s="96"/>
      <c r="H108" s="87"/>
    </row>
    <row r="109" spans="1:8" s="97" customFormat="1" ht="25.5">
      <c r="A109" s="84" t="str">
        <f>IF(C108="",MAX($A$27:A108)+1,"")</f>
        <v/>
      </c>
      <c r="B109" s="159"/>
      <c r="C109" s="92" t="s">
        <v>264</v>
      </c>
      <c r="D109" s="94"/>
      <c r="E109" s="119"/>
      <c r="F109" s="96"/>
      <c r="G109" s="96"/>
      <c r="H109" s="87"/>
    </row>
    <row r="110" spans="1:8" s="97" customFormat="1">
      <c r="A110" s="84" t="str">
        <f>IF(C109="",MAX($A$27:A109)+1,"")</f>
        <v/>
      </c>
      <c r="B110" s="159"/>
      <c r="C110" s="92" t="s">
        <v>255</v>
      </c>
      <c r="D110" s="94"/>
      <c r="E110" s="119"/>
      <c r="F110" s="96"/>
      <c r="G110" s="96"/>
      <c r="H110" s="87"/>
    </row>
    <row r="111" spans="1:8" s="97" customFormat="1">
      <c r="A111" s="84" t="str">
        <f>IF(C110="",MAX($A$27:A110)+1,"")</f>
        <v/>
      </c>
      <c r="B111" s="159"/>
      <c r="C111" s="92" t="s">
        <v>256</v>
      </c>
      <c r="D111" s="94"/>
      <c r="E111" s="119"/>
      <c r="F111" s="96"/>
      <c r="G111" s="96"/>
      <c r="H111" s="87"/>
    </row>
    <row r="112" spans="1:8" s="97" customFormat="1">
      <c r="A112" s="84" t="str">
        <f>IF(C111="",MAX($A$27:A111)+1,"")</f>
        <v/>
      </c>
      <c r="B112" s="159"/>
      <c r="C112" s="92" t="s">
        <v>257</v>
      </c>
      <c r="D112" s="94"/>
      <c r="E112" s="119"/>
      <c r="F112" s="96"/>
      <c r="G112" s="96"/>
      <c r="H112" s="87"/>
    </row>
    <row r="113" spans="1:8" s="97" customFormat="1">
      <c r="A113" s="84" t="str">
        <f>IF(C112="",MAX($A$27:A112)+1,"")</f>
        <v/>
      </c>
      <c r="B113" s="159"/>
      <c r="C113" s="92" t="s">
        <v>258</v>
      </c>
      <c r="D113" s="94"/>
      <c r="E113" s="119"/>
      <c r="F113" s="96"/>
      <c r="G113" s="96"/>
      <c r="H113" s="87"/>
    </row>
    <row r="114" spans="1:8" s="97" customFormat="1">
      <c r="A114" s="84" t="str">
        <f>IF(C113="",MAX($A$27:A113)+1,"")</f>
        <v/>
      </c>
      <c r="B114" s="159"/>
      <c r="C114" s="92" t="s">
        <v>259</v>
      </c>
      <c r="D114" s="94"/>
      <c r="E114" s="119"/>
      <c r="F114" s="96"/>
      <c r="G114" s="96"/>
      <c r="H114" s="87"/>
    </row>
    <row r="115" spans="1:8" s="97" customFormat="1" ht="51">
      <c r="A115" s="84" t="str">
        <f>IF(C114="",MAX($A$27:A114)+1,"")</f>
        <v/>
      </c>
      <c r="B115" s="159"/>
      <c r="C115" s="92" t="s">
        <v>235</v>
      </c>
      <c r="D115" s="94"/>
      <c r="E115" s="119"/>
      <c r="F115" s="96"/>
      <c r="G115" s="96"/>
      <c r="H115" s="87"/>
    </row>
    <row r="116" spans="1:8" s="97" customFormat="1" ht="76.5">
      <c r="A116" s="84" t="str">
        <f>IF(C115="",MAX($A$27:A115)+1,"")</f>
        <v/>
      </c>
      <c r="B116" s="159"/>
      <c r="C116" s="92" t="s">
        <v>236</v>
      </c>
      <c r="D116" s="94"/>
      <c r="E116" s="119"/>
      <c r="F116" s="96"/>
      <c r="G116" s="96"/>
      <c r="H116" s="87"/>
    </row>
    <row r="117" spans="1:8" s="97" customFormat="1" ht="38.25">
      <c r="A117" s="84" t="str">
        <f>IF(C116="",MAX($A$27:A116)+1,"")</f>
        <v/>
      </c>
      <c r="B117" s="159"/>
      <c r="C117" s="92" t="s">
        <v>267</v>
      </c>
      <c r="D117" s="94"/>
      <c r="E117" s="119"/>
      <c r="F117" s="96"/>
      <c r="G117" s="96"/>
      <c r="H117" s="87"/>
    </row>
    <row r="118" spans="1:8" s="97" customFormat="1">
      <c r="A118" s="84" t="str">
        <f>IF(C88="",MAX($A$27:A88)+1,"")</f>
        <v/>
      </c>
      <c r="B118" s="159"/>
      <c r="C118" s="92" t="s">
        <v>231</v>
      </c>
      <c r="D118" s="94"/>
      <c r="E118" s="119"/>
      <c r="F118" s="96"/>
      <c r="G118" s="96"/>
      <c r="H118" s="87"/>
    </row>
    <row r="119" spans="1:8" s="97" customFormat="1" ht="51">
      <c r="A119" s="84" t="str">
        <f>IF(C89="",MAX($A$27:A89)+1,"")</f>
        <v/>
      </c>
      <c r="B119" s="159"/>
      <c r="C119" s="92" t="s">
        <v>238</v>
      </c>
      <c r="D119" s="94"/>
      <c r="E119" s="119"/>
      <c r="F119" s="96"/>
      <c r="G119" s="96"/>
      <c r="H119" s="87"/>
    </row>
    <row r="120" spans="1:8" s="97" customFormat="1">
      <c r="A120" s="84"/>
      <c r="B120" s="159"/>
      <c r="C120" s="92" t="s">
        <v>269</v>
      </c>
      <c r="D120" s="98"/>
      <c r="E120" s="100"/>
      <c r="F120" s="96"/>
      <c r="G120" s="35"/>
      <c r="H120" s="87"/>
    </row>
    <row r="121" spans="1:8" s="97" customFormat="1">
      <c r="A121" s="84"/>
      <c r="B121" s="159"/>
      <c r="C121" s="92" t="s">
        <v>45</v>
      </c>
      <c r="D121" s="98" t="s">
        <v>7</v>
      </c>
      <c r="E121" s="100">
        <v>1</v>
      </c>
      <c r="F121" s="93"/>
      <c r="G121" s="35">
        <f t="shared" ref="G121" si="1">ROUND(E121*F121,2)</f>
        <v>0</v>
      </c>
      <c r="H121" s="87"/>
    </row>
    <row r="122" spans="1:8" s="97" customFormat="1">
      <c r="A122" s="114" t="str">
        <f>IF(C121="",MAX($A$22:A121)+1,"")</f>
        <v/>
      </c>
      <c r="B122" s="159"/>
      <c r="C122" s="83"/>
      <c r="D122" s="94"/>
      <c r="E122" s="95"/>
      <c r="F122" s="96"/>
      <c r="G122" s="96"/>
      <c r="H122" s="115"/>
    </row>
    <row r="123" spans="1:8" s="97" customFormat="1" ht="51">
      <c r="A123" s="114">
        <f>IF(C122="",MAX($A$22:A122)+1,"")</f>
        <v>3</v>
      </c>
      <c r="B123" s="159" t="s">
        <v>648</v>
      </c>
      <c r="C123" s="92" t="s">
        <v>353</v>
      </c>
      <c r="D123" s="94"/>
      <c r="E123" s="95"/>
      <c r="F123" s="96"/>
      <c r="G123" s="96"/>
      <c r="H123" s="115"/>
    </row>
    <row r="124" spans="1:8" s="97" customFormat="1">
      <c r="A124" s="114" t="str">
        <f>IF(C123="",MAX($A$22:A123)+1,"")</f>
        <v/>
      </c>
      <c r="B124" s="159"/>
      <c r="C124" s="92" t="s">
        <v>511</v>
      </c>
      <c r="D124" s="94" t="s">
        <v>41</v>
      </c>
      <c r="E124" s="95">
        <v>1</v>
      </c>
      <c r="F124" s="93"/>
      <c r="G124" s="35">
        <f t="shared" ref="G124" si="2">ROUND(E124*F124,2)</f>
        <v>0</v>
      </c>
      <c r="H124" s="115"/>
    </row>
    <row r="125" spans="1:8" s="97" customFormat="1">
      <c r="A125" s="114" t="str">
        <f>IF(C124="",MAX($A$22:A124)+1,"")</f>
        <v/>
      </c>
      <c r="B125" s="159"/>
      <c r="C125" s="83"/>
      <c r="D125" s="94"/>
      <c r="E125" s="95"/>
      <c r="F125" s="96"/>
      <c r="G125" s="96"/>
      <c r="H125" s="115"/>
    </row>
    <row r="126" spans="1:8" s="97" customFormat="1" ht="51">
      <c r="A126" s="114">
        <f>IF(C125="",MAX($A$22:A125)+1,"")</f>
        <v>4</v>
      </c>
      <c r="B126" s="159" t="s">
        <v>649</v>
      </c>
      <c r="C126" s="92" t="s">
        <v>353</v>
      </c>
      <c r="D126" s="94"/>
      <c r="E126" s="95"/>
      <c r="F126" s="96"/>
      <c r="G126" s="96"/>
      <c r="H126" s="115"/>
    </row>
    <row r="127" spans="1:8" s="97" customFormat="1">
      <c r="A127" s="114" t="str">
        <f>IF(C126="",MAX($A$22:A126)+1,"")</f>
        <v/>
      </c>
      <c r="B127" s="159"/>
      <c r="C127" s="92" t="s">
        <v>512</v>
      </c>
      <c r="D127" s="94" t="s">
        <v>41</v>
      </c>
      <c r="E127" s="95">
        <v>1</v>
      </c>
      <c r="F127" s="93"/>
      <c r="G127" s="35">
        <f t="shared" ref="G127" si="3">ROUND(E127*F127,2)</f>
        <v>0</v>
      </c>
      <c r="H127" s="115"/>
    </row>
    <row r="128" spans="1:8" s="97" customFormat="1">
      <c r="A128" s="114" t="str">
        <f>IF(C127="",MAX($A$22:A127)+1,"")</f>
        <v/>
      </c>
      <c r="B128" s="159"/>
      <c r="C128" s="83"/>
      <c r="D128" s="94"/>
      <c r="E128" s="95"/>
      <c r="F128" s="96"/>
      <c r="G128" s="96"/>
      <c r="H128" s="115"/>
    </row>
    <row r="129" spans="1:8" s="97" customFormat="1" ht="51">
      <c r="A129" s="114">
        <f>IF(C128="",MAX($A$22:A128)+1,"")</f>
        <v>5</v>
      </c>
      <c r="B129" s="159"/>
      <c r="C129" s="92" t="s">
        <v>513</v>
      </c>
      <c r="D129" s="94"/>
      <c r="E129" s="95"/>
      <c r="F129" s="96"/>
      <c r="G129" s="96"/>
      <c r="H129" s="115"/>
    </row>
    <row r="130" spans="1:8" s="97" customFormat="1">
      <c r="A130" s="114" t="str">
        <f>IF(C129="",MAX($A$22:A129)+1,"")</f>
        <v/>
      </c>
      <c r="B130" s="159"/>
      <c r="C130" s="92" t="s">
        <v>354</v>
      </c>
      <c r="D130" s="94" t="s">
        <v>41</v>
      </c>
      <c r="E130" s="95">
        <v>2</v>
      </c>
      <c r="F130" s="93"/>
      <c r="G130" s="35">
        <f t="shared" ref="G130" si="4">ROUND(E130*F130,2)</f>
        <v>0</v>
      </c>
      <c r="H130" s="115"/>
    </row>
    <row r="131" spans="1:8" s="97" customFormat="1">
      <c r="A131" s="114" t="str">
        <f>IF(C130="",MAX($A$22:A130)+1,"")</f>
        <v/>
      </c>
      <c r="B131" s="159"/>
      <c r="C131" s="83"/>
      <c r="D131" s="94"/>
      <c r="E131" s="95"/>
      <c r="F131" s="96"/>
      <c r="G131" s="96"/>
      <c r="H131" s="115"/>
    </row>
    <row r="132" spans="1:8" s="97" customFormat="1" ht="63.75">
      <c r="A132" s="114">
        <f>IF(C131="",MAX($A$22:A131)+1,"")</f>
        <v>6</v>
      </c>
      <c r="B132" s="159"/>
      <c r="C132" s="92" t="s">
        <v>356</v>
      </c>
      <c r="D132" s="94"/>
      <c r="E132" s="95"/>
      <c r="F132" s="96"/>
      <c r="G132" s="96"/>
      <c r="H132" s="115"/>
    </row>
    <row r="133" spans="1:8" s="97" customFormat="1">
      <c r="A133" s="114" t="str">
        <f>IF(C132="",MAX($A$22:A132)+1,"")</f>
        <v/>
      </c>
      <c r="B133" s="159"/>
      <c r="C133" s="82" t="s">
        <v>355</v>
      </c>
      <c r="D133" s="94" t="s">
        <v>41</v>
      </c>
      <c r="E133" s="95">
        <v>2</v>
      </c>
      <c r="F133" s="93"/>
      <c r="G133" s="35">
        <f t="shared" ref="G133" si="5">ROUND(E133*F133,2)</f>
        <v>0</v>
      </c>
      <c r="H133" s="115"/>
    </row>
    <row r="134" spans="1:8" s="97" customFormat="1">
      <c r="A134" s="84"/>
      <c r="B134" s="159"/>
      <c r="C134" s="92"/>
      <c r="D134" s="94"/>
      <c r="E134" s="119"/>
      <c r="F134" s="96"/>
      <c r="G134" s="96"/>
      <c r="H134" s="87"/>
    </row>
    <row r="135" spans="1:8" s="97" customFormat="1" ht="63.75">
      <c r="A135" s="84">
        <f>IF(C134="",MAX($A$27:A134)+1,"")</f>
        <v>7</v>
      </c>
      <c r="B135" s="159"/>
      <c r="C135" s="92" t="s">
        <v>357</v>
      </c>
      <c r="D135" s="94"/>
      <c r="E135" s="119"/>
      <c r="F135" s="96"/>
      <c r="G135" s="96"/>
      <c r="H135" s="87"/>
    </row>
    <row r="136" spans="1:8" s="97" customFormat="1">
      <c r="A136" s="84" t="str">
        <f>IF(C135="",MAX($A$27:A135)+1,"")</f>
        <v/>
      </c>
      <c r="B136" s="159"/>
      <c r="C136" s="92" t="s">
        <v>128</v>
      </c>
      <c r="D136" s="98" t="s">
        <v>41</v>
      </c>
      <c r="E136" s="100">
        <v>2</v>
      </c>
      <c r="F136" s="93"/>
      <c r="G136" s="35">
        <f t="shared" ref="G136" si="6">ROUND(E136*F136,2)</f>
        <v>0</v>
      </c>
      <c r="H136" s="87"/>
    </row>
    <row r="137" spans="1:8" s="97" customFormat="1">
      <c r="A137" s="114" t="str">
        <f>IF(C136="",MAX($A$22:A136)+1,"")</f>
        <v/>
      </c>
      <c r="B137" s="159"/>
      <c r="C137" s="83"/>
      <c r="D137" s="94"/>
      <c r="E137" s="95"/>
      <c r="F137" s="96"/>
      <c r="G137" s="96"/>
      <c r="H137" s="115"/>
    </row>
    <row r="138" spans="1:8" s="97" customFormat="1">
      <c r="A138" s="114">
        <f>IF(C137="",MAX($A$22:A137)+1,"")</f>
        <v>8</v>
      </c>
      <c r="B138" s="159"/>
      <c r="C138" s="92" t="s">
        <v>560</v>
      </c>
      <c r="D138" s="94"/>
      <c r="E138" s="95"/>
      <c r="F138" s="96"/>
      <c r="G138" s="96"/>
      <c r="H138" s="115"/>
    </row>
    <row r="139" spans="1:8" s="97" customFormat="1">
      <c r="A139" s="114" t="str">
        <f>IF(C138="",MAX($A$22:A138)+1,"")</f>
        <v/>
      </c>
      <c r="B139" s="159"/>
      <c r="C139" s="92" t="s">
        <v>561</v>
      </c>
      <c r="D139" s="94"/>
      <c r="E139" s="95"/>
      <c r="F139" s="96"/>
      <c r="G139" s="96"/>
      <c r="H139" s="115"/>
    </row>
    <row r="140" spans="1:8" s="97" customFormat="1">
      <c r="A140" s="114" t="str">
        <f>IF(C139="",MAX($A$22:A139)+1,"")</f>
        <v/>
      </c>
      <c r="B140" s="159"/>
      <c r="C140" s="92" t="s">
        <v>562</v>
      </c>
      <c r="D140" s="12" t="s">
        <v>7</v>
      </c>
      <c r="E140" s="95">
        <v>1</v>
      </c>
      <c r="F140" s="93"/>
      <c r="G140" s="35">
        <f t="shared" ref="G140:G141" si="7">ROUND(E140*F140,2)</f>
        <v>0</v>
      </c>
      <c r="H140" s="115"/>
    </row>
    <row r="141" spans="1:8" s="97" customFormat="1">
      <c r="A141" s="114" t="str">
        <f>IF(C140="",MAX($A$22:A140)+1,"")</f>
        <v/>
      </c>
      <c r="B141" s="159"/>
      <c r="C141" s="92" t="s">
        <v>563</v>
      </c>
      <c r="D141" s="12" t="s">
        <v>7</v>
      </c>
      <c r="E141" s="95">
        <v>1</v>
      </c>
      <c r="F141" s="93"/>
      <c r="G141" s="35">
        <f t="shared" si="7"/>
        <v>0</v>
      </c>
      <c r="H141" s="115"/>
    </row>
    <row r="142" spans="1:8" s="97" customFormat="1">
      <c r="A142" s="114" t="str">
        <f>IF(C141="",MAX($A$22:A141)+1,"")</f>
        <v/>
      </c>
      <c r="B142" s="159"/>
      <c r="C142" s="92"/>
      <c r="D142" s="94"/>
      <c r="E142" s="119"/>
      <c r="F142" s="96"/>
      <c r="G142" s="96"/>
      <c r="H142" s="87"/>
    </row>
    <row r="143" spans="1:8" s="97" customFormat="1" ht="63.75">
      <c r="A143" s="114">
        <f>IF(C142="",MAX($A$22:A142)+1,"")</f>
        <v>9</v>
      </c>
      <c r="B143" s="159"/>
      <c r="C143" s="92" t="s">
        <v>351</v>
      </c>
      <c r="D143" s="94"/>
      <c r="E143" s="119"/>
      <c r="F143" s="96"/>
      <c r="G143" s="96"/>
      <c r="H143" s="87"/>
    </row>
    <row r="144" spans="1:8" s="97" customFormat="1" ht="38.25">
      <c r="A144" s="114" t="str">
        <f>IF(C143="",MAX($A$22:A143)+1,"")</f>
        <v/>
      </c>
      <c r="B144" s="159"/>
      <c r="C144" s="92" t="s">
        <v>352</v>
      </c>
      <c r="D144" s="94"/>
      <c r="E144" s="119"/>
      <c r="F144" s="96"/>
      <c r="G144" s="96"/>
      <c r="H144" s="87"/>
    </row>
    <row r="145" spans="1:8" s="97" customFormat="1" ht="76.5">
      <c r="A145" s="114" t="str">
        <f>IF(C144="",MAX($A$22:A144)+1,"")</f>
        <v/>
      </c>
      <c r="B145" s="159"/>
      <c r="C145" s="92" t="s">
        <v>515</v>
      </c>
      <c r="D145" s="98" t="s">
        <v>7</v>
      </c>
      <c r="E145" s="100">
        <v>1</v>
      </c>
      <c r="F145" s="93"/>
      <c r="G145" s="35">
        <f t="shared" ref="G145:G146" si="8">ROUND(E145*F145,2)</f>
        <v>0</v>
      </c>
      <c r="H145" s="87"/>
    </row>
    <row r="146" spans="1:8" s="97" customFormat="1" ht="76.5">
      <c r="A146" s="114" t="str">
        <f>IF(C145="",MAX($A$22:A145)+1,"")</f>
        <v/>
      </c>
      <c r="B146" s="159"/>
      <c r="C146" s="92" t="s">
        <v>515</v>
      </c>
      <c r="D146" s="98" t="s">
        <v>7</v>
      </c>
      <c r="E146" s="100">
        <v>1</v>
      </c>
      <c r="F146" s="93"/>
      <c r="G146" s="35">
        <f t="shared" si="8"/>
        <v>0</v>
      </c>
      <c r="H146" s="87"/>
    </row>
    <row r="147" spans="1:8" s="97" customFormat="1">
      <c r="A147" s="114" t="str">
        <f>IF(C146="",MAX($A$22:A146)+1,"")</f>
        <v/>
      </c>
      <c r="B147" s="159"/>
      <c r="C147" s="92"/>
      <c r="D147" s="94"/>
      <c r="E147" s="119"/>
      <c r="F147" s="96"/>
      <c r="G147" s="96"/>
      <c r="H147" s="87"/>
    </row>
    <row r="148" spans="1:8" s="97" customFormat="1" ht="63.75">
      <c r="A148" s="114">
        <f>IF(C147="",MAX($A$22:A147)+1,"")</f>
        <v>10</v>
      </c>
      <c r="B148" s="159"/>
      <c r="C148" s="92" t="s">
        <v>351</v>
      </c>
      <c r="D148" s="94"/>
      <c r="E148" s="119"/>
      <c r="F148" s="96"/>
      <c r="G148" s="96"/>
      <c r="H148" s="87"/>
    </row>
    <row r="149" spans="1:8" s="97" customFormat="1" ht="38.25">
      <c r="A149" s="114" t="str">
        <f>IF(C148="",MAX($A$22:A148)+1,"")</f>
        <v/>
      </c>
      <c r="B149" s="159"/>
      <c r="C149" s="92" t="s">
        <v>352</v>
      </c>
      <c r="D149" s="94"/>
      <c r="E149" s="119"/>
      <c r="F149" s="96"/>
      <c r="G149" s="96"/>
      <c r="H149" s="87"/>
    </row>
    <row r="150" spans="1:8" s="97" customFormat="1" ht="76.5">
      <c r="A150" s="114" t="str">
        <f>IF(C149="",MAX($A$22:A149)+1,"")</f>
        <v/>
      </c>
      <c r="B150" s="159"/>
      <c r="C150" s="92" t="s">
        <v>515</v>
      </c>
      <c r="D150" s="98" t="s">
        <v>7</v>
      </c>
      <c r="E150" s="100">
        <v>1</v>
      </c>
      <c r="F150" s="93"/>
      <c r="G150" s="35">
        <f t="shared" ref="G150:G151" si="9">ROUND(E150*F150,2)</f>
        <v>0</v>
      </c>
      <c r="H150" s="87"/>
    </row>
    <row r="151" spans="1:8" s="97" customFormat="1" ht="76.5">
      <c r="A151" s="114" t="str">
        <f>IF(C150="",MAX($A$22:A150)+1,"")</f>
        <v/>
      </c>
      <c r="B151" s="159"/>
      <c r="C151" s="92" t="s">
        <v>515</v>
      </c>
      <c r="D151" s="98" t="s">
        <v>7</v>
      </c>
      <c r="E151" s="100">
        <v>1</v>
      </c>
      <c r="F151" s="93"/>
      <c r="G151" s="35">
        <f t="shared" si="9"/>
        <v>0</v>
      </c>
      <c r="H151" s="87"/>
    </row>
    <row r="152" spans="1:8" s="97" customFormat="1">
      <c r="A152" s="114" t="str">
        <f>IF(C151="",MAX($A$22:A151)+1,"")</f>
        <v/>
      </c>
      <c r="B152" s="159"/>
      <c r="C152" s="92"/>
      <c r="D152" s="94"/>
      <c r="E152" s="119"/>
      <c r="F152" s="96"/>
      <c r="G152" s="96"/>
      <c r="H152" s="87"/>
    </row>
    <row r="153" spans="1:8" s="97" customFormat="1" ht="38.25">
      <c r="A153" s="114">
        <f>IF(C152="",MAX($A$22:A152)+1,"")</f>
        <v>11</v>
      </c>
      <c r="B153" s="159"/>
      <c r="C153" s="92" t="s">
        <v>129</v>
      </c>
      <c r="D153" s="94"/>
      <c r="E153" s="119"/>
      <c r="F153" s="96"/>
      <c r="G153" s="96"/>
      <c r="H153" s="87"/>
    </row>
    <row r="154" spans="1:8" s="97" customFormat="1">
      <c r="A154" s="114" t="str">
        <f>IF(C153="",MAX($A$22:A153)+1,"")</f>
        <v/>
      </c>
      <c r="B154" s="159"/>
      <c r="C154" s="92" t="s">
        <v>130</v>
      </c>
      <c r="D154" s="98" t="s">
        <v>7</v>
      </c>
      <c r="E154" s="100">
        <v>1</v>
      </c>
      <c r="F154" s="93"/>
      <c r="G154" s="35">
        <f t="shared" ref="G154" si="10">ROUND(E154*F154,2)</f>
        <v>0</v>
      </c>
      <c r="H154" s="87"/>
    </row>
    <row r="155" spans="1:8" s="97" customFormat="1">
      <c r="A155" s="114" t="str">
        <f>IF(C154="",MAX($A$22:A154)+1,"")</f>
        <v/>
      </c>
      <c r="B155" s="159"/>
      <c r="C155" s="83"/>
      <c r="D155" s="94"/>
      <c r="E155" s="95"/>
      <c r="F155" s="96"/>
      <c r="G155" s="96"/>
      <c r="H155" s="115"/>
    </row>
    <row r="156" spans="1:8" s="97" customFormat="1" ht="51">
      <c r="A156" s="114">
        <f>IF(C155="",MAX($A$22:A155)+1,"")</f>
        <v>12</v>
      </c>
      <c r="B156" s="159" t="s">
        <v>650</v>
      </c>
      <c r="C156" s="92" t="s">
        <v>362</v>
      </c>
      <c r="D156" s="94"/>
      <c r="E156" s="95"/>
      <c r="F156" s="96"/>
      <c r="G156" s="96"/>
      <c r="H156" s="115"/>
    </row>
    <row r="157" spans="1:8" s="97" customFormat="1" ht="63.75">
      <c r="A157" s="114" t="str">
        <f>IF(C156="",MAX($A$22:A156)+1,"")</f>
        <v/>
      </c>
      <c r="B157" s="159"/>
      <c r="C157" s="92" t="s">
        <v>363</v>
      </c>
      <c r="D157" s="94"/>
      <c r="E157" s="95"/>
      <c r="F157" s="96"/>
      <c r="G157" s="96"/>
      <c r="H157" s="115"/>
    </row>
    <row r="158" spans="1:8" s="97" customFormat="1" ht="63.75">
      <c r="A158" s="114" t="str">
        <f>IF(C157="",MAX($A$22:A157)+1,"")</f>
        <v/>
      </c>
      <c r="B158" s="159"/>
      <c r="C158" s="92" t="s">
        <v>361</v>
      </c>
      <c r="D158" s="94"/>
      <c r="E158" s="95"/>
      <c r="F158" s="96"/>
      <c r="G158" s="96"/>
      <c r="H158" s="115"/>
    </row>
    <row r="159" spans="1:8" s="97" customFormat="1">
      <c r="A159" s="114" t="str">
        <f>IF(C158="",MAX($A$22:A158)+1,"")</f>
        <v/>
      </c>
      <c r="B159" s="159"/>
      <c r="C159" s="92" t="s">
        <v>364</v>
      </c>
      <c r="D159" s="94"/>
      <c r="E159" s="95"/>
      <c r="F159" s="96"/>
      <c r="G159" s="96"/>
      <c r="H159" s="115"/>
    </row>
    <row r="160" spans="1:8" s="97" customFormat="1" ht="25.5">
      <c r="A160" s="114" t="str">
        <f>IF(C159="",MAX($A$22:A159)+1,"")</f>
        <v/>
      </c>
      <c r="B160" s="159"/>
      <c r="C160" s="92" t="s">
        <v>358</v>
      </c>
      <c r="D160" s="94"/>
      <c r="E160" s="95"/>
      <c r="F160" s="96"/>
      <c r="G160" s="96"/>
      <c r="H160" s="115"/>
    </row>
    <row r="161" spans="1:8" s="97" customFormat="1">
      <c r="A161" s="114" t="str">
        <f>IF(C160="",MAX($A$22:A160)+1,"")</f>
        <v/>
      </c>
      <c r="B161" s="159"/>
      <c r="C161" s="92" t="s">
        <v>359</v>
      </c>
      <c r="D161" s="94"/>
      <c r="E161" s="95"/>
      <c r="F161" s="96"/>
      <c r="G161" s="96"/>
      <c r="H161" s="115"/>
    </row>
    <row r="162" spans="1:8" s="97" customFormat="1">
      <c r="A162" s="114" t="str">
        <f>IF(C161="",MAX($A$22:A161)+1,"")</f>
        <v/>
      </c>
      <c r="B162" s="159"/>
      <c r="C162" s="92" t="s">
        <v>360</v>
      </c>
      <c r="D162" s="94"/>
      <c r="E162" s="95"/>
      <c r="F162" s="96"/>
      <c r="G162" s="96"/>
      <c r="H162" s="115"/>
    </row>
    <row r="163" spans="1:8" s="97" customFormat="1">
      <c r="A163" s="114" t="str">
        <f>IF(C162="",MAX($A$22:A162)+1,"")</f>
        <v/>
      </c>
      <c r="B163" s="159"/>
      <c r="C163" s="92" t="s">
        <v>373</v>
      </c>
      <c r="D163" s="94" t="s">
        <v>41</v>
      </c>
      <c r="E163" s="95">
        <v>1</v>
      </c>
      <c r="F163" s="93"/>
      <c r="G163" s="35">
        <f t="shared" ref="G163" si="11">ROUND(E163*F163,2)</f>
        <v>0</v>
      </c>
      <c r="H163" s="115"/>
    </row>
    <row r="164" spans="1:8" s="97" customFormat="1">
      <c r="A164" s="114" t="str">
        <f>IF(C163="",MAX($A$22:A163)+1,"")</f>
        <v/>
      </c>
      <c r="B164" s="159"/>
      <c r="C164" s="83"/>
      <c r="D164" s="94"/>
      <c r="E164" s="95"/>
      <c r="F164" s="96"/>
      <c r="G164" s="96"/>
      <c r="H164" s="115"/>
    </row>
    <row r="165" spans="1:8" s="97" customFormat="1" ht="51">
      <c r="A165" s="114">
        <f>IF(C164="",MAX($A$22:A164)+1,"")</f>
        <v>13</v>
      </c>
      <c r="B165" s="159" t="s">
        <v>651</v>
      </c>
      <c r="C165" s="92" t="s">
        <v>362</v>
      </c>
      <c r="D165" s="94"/>
      <c r="E165" s="95"/>
      <c r="F165" s="96"/>
      <c r="G165" s="96"/>
      <c r="H165" s="115"/>
    </row>
    <row r="166" spans="1:8" s="97" customFormat="1" ht="63.75">
      <c r="A166" s="114" t="str">
        <f>IF(C165="",MAX($A$22:A165)+1,"")</f>
        <v/>
      </c>
      <c r="B166" s="159"/>
      <c r="C166" s="92" t="s">
        <v>363</v>
      </c>
      <c r="D166" s="94"/>
      <c r="E166" s="95"/>
      <c r="F166" s="96"/>
      <c r="G166" s="96"/>
      <c r="H166" s="115"/>
    </row>
    <row r="167" spans="1:8" s="97" customFormat="1" ht="63.75">
      <c r="A167" s="114" t="str">
        <f>IF(C166="",MAX($A$22:A166)+1,"")</f>
        <v/>
      </c>
      <c r="B167" s="159"/>
      <c r="C167" s="92" t="s">
        <v>361</v>
      </c>
      <c r="D167" s="94"/>
      <c r="E167" s="95"/>
      <c r="F167" s="96"/>
      <c r="G167" s="96"/>
      <c r="H167" s="115"/>
    </row>
    <row r="168" spans="1:8" s="97" customFormat="1">
      <c r="A168" s="114" t="str">
        <f>IF(C167="",MAX($A$22:A167)+1,"")</f>
        <v/>
      </c>
      <c r="B168" s="159"/>
      <c r="C168" s="92" t="s">
        <v>514</v>
      </c>
      <c r="D168" s="94"/>
      <c r="E168" s="95"/>
      <c r="F168" s="96"/>
      <c r="G168" s="96"/>
      <c r="H168" s="115"/>
    </row>
    <row r="169" spans="1:8" s="97" customFormat="1" ht="25.5">
      <c r="A169" s="114" t="str">
        <f>IF(C168="",MAX($A$22:A168)+1,"")</f>
        <v/>
      </c>
      <c r="B169" s="159"/>
      <c r="C169" s="92" t="s">
        <v>358</v>
      </c>
      <c r="D169" s="94"/>
      <c r="E169" s="95"/>
      <c r="F169" s="96"/>
      <c r="G169" s="96"/>
      <c r="H169" s="115"/>
    </row>
    <row r="170" spans="1:8" s="97" customFormat="1">
      <c r="A170" s="114" t="str">
        <f>IF(C169="",MAX($A$22:A169)+1,"")</f>
        <v/>
      </c>
      <c r="B170" s="159"/>
      <c r="C170" s="92" t="s">
        <v>359</v>
      </c>
      <c r="D170" s="94"/>
      <c r="E170" s="95"/>
      <c r="F170" s="96"/>
      <c r="G170" s="96"/>
      <c r="H170" s="115"/>
    </row>
    <row r="171" spans="1:8" s="97" customFormat="1">
      <c r="A171" s="114" t="str">
        <f>IF(C170="",MAX($A$22:A170)+1,"")</f>
        <v/>
      </c>
      <c r="B171" s="159"/>
      <c r="C171" s="92" t="s">
        <v>360</v>
      </c>
      <c r="D171" s="94"/>
      <c r="E171" s="95"/>
      <c r="F171" s="96"/>
      <c r="G171" s="96"/>
      <c r="H171" s="115"/>
    </row>
    <row r="172" spans="1:8" s="97" customFormat="1">
      <c r="A172" s="114" t="str">
        <f>IF(C171="",MAX($A$22:A171)+1,"")</f>
        <v/>
      </c>
      <c r="B172" s="159"/>
      <c r="C172" s="92" t="s">
        <v>373</v>
      </c>
      <c r="D172" s="94" t="s">
        <v>41</v>
      </c>
      <c r="E172" s="95">
        <v>1</v>
      </c>
      <c r="F172" s="93"/>
      <c r="G172" s="35">
        <f t="shared" ref="G172" si="12">ROUND(E172*F172,2)</f>
        <v>0</v>
      </c>
      <c r="H172" s="115"/>
    </row>
    <row r="173" spans="1:8" s="97" customFormat="1">
      <c r="A173" s="114" t="str">
        <f>IF(C172="",MAX($A$22:A172)+1,"")</f>
        <v/>
      </c>
      <c r="B173" s="159"/>
      <c r="C173" s="92"/>
      <c r="D173" s="94"/>
      <c r="E173" s="119"/>
      <c r="F173" s="96"/>
      <c r="G173" s="96"/>
      <c r="H173" s="87"/>
    </row>
    <row r="174" spans="1:8" s="97" customFormat="1" ht="51">
      <c r="A174" s="114">
        <f>IF(C173="",MAX($A$22:A173)+1,"")</f>
        <v>14</v>
      </c>
      <c r="B174" s="159"/>
      <c r="C174" s="92" t="s">
        <v>127</v>
      </c>
      <c r="D174" s="94"/>
      <c r="E174" s="119"/>
      <c r="F174" s="96"/>
      <c r="G174" s="96"/>
      <c r="H174" s="87"/>
    </row>
    <row r="175" spans="1:8" s="97" customFormat="1">
      <c r="A175" s="114" t="str">
        <f>IF(C174="",MAX($A$22:A174)+1,"")</f>
        <v/>
      </c>
      <c r="B175" s="159"/>
      <c r="C175" s="102" t="s">
        <v>56</v>
      </c>
      <c r="D175" s="94"/>
      <c r="E175" s="119"/>
      <c r="F175" s="96"/>
      <c r="G175" s="96"/>
      <c r="H175" s="87"/>
    </row>
    <row r="176" spans="1:8" s="97" customFormat="1" ht="38.25">
      <c r="A176" s="114" t="str">
        <f>IF(C175="",MAX($A$22:A175)+1,"")</f>
        <v/>
      </c>
      <c r="B176" s="159"/>
      <c r="C176" s="92" t="s">
        <v>94</v>
      </c>
      <c r="D176" s="94"/>
      <c r="E176" s="119"/>
      <c r="F176" s="96"/>
      <c r="G176" s="96"/>
      <c r="H176" s="87"/>
    </row>
    <row r="177" spans="1:8" s="97" customFormat="1" ht="38.25">
      <c r="A177" s="114" t="str">
        <f>IF(C176="",MAX($A$22:A176)+1,"")</f>
        <v/>
      </c>
      <c r="B177" s="159"/>
      <c r="C177" s="92" t="s">
        <v>110</v>
      </c>
      <c r="D177" s="94"/>
      <c r="E177" s="119"/>
      <c r="F177" s="96"/>
      <c r="G177" s="96"/>
      <c r="H177" s="87"/>
    </row>
    <row r="178" spans="1:8" s="97" customFormat="1" ht="38.25">
      <c r="A178" s="114" t="str">
        <f>IF(C177="",MAX($A$22:A177)+1,"")</f>
        <v/>
      </c>
      <c r="B178" s="159"/>
      <c r="C178" s="92" t="s">
        <v>57</v>
      </c>
      <c r="D178" s="94"/>
      <c r="E178" s="119"/>
      <c r="F178" s="96"/>
      <c r="G178" s="96"/>
      <c r="H178" s="87"/>
    </row>
    <row r="179" spans="1:8" s="97" customFormat="1">
      <c r="A179" s="114" t="str">
        <f>IF(C178="",MAX($A$22:A178)+1,"")</f>
        <v/>
      </c>
      <c r="B179" s="159"/>
      <c r="C179" s="92" t="s">
        <v>108</v>
      </c>
      <c r="D179" s="94"/>
      <c r="E179" s="119"/>
      <c r="F179" s="96"/>
      <c r="G179" s="96"/>
      <c r="H179" s="87"/>
    </row>
    <row r="180" spans="1:8" s="97" customFormat="1" ht="76.5">
      <c r="A180" s="114" t="str">
        <f>IF(C179="",MAX($A$22:A179)+1,"")</f>
        <v/>
      </c>
      <c r="B180" s="159"/>
      <c r="C180" s="92" t="s">
        <v>521</v>
      </c>
      <c r="D180" s="98" t="s">
        <v>41</v>
      </c>
      <c r="E180" s="100">
        <v>1</v>
      </c>
      <c r="F180" s="93"/>
      <c r="G180" s="35">
        <f t="shared" ref="G180:G181" si="13">ROUND(E180*F180,2)</f>
        <v>0</v>
      </c>
      <c r="H180" s="87"/>
    </row>
    <row r="181" spans="1:8" s="97" customFormat="1" ht="76.5">
      <c r="A181" s="114" t="str">
        <f>IF(C180="",MAX($A$22:A180)+1,"")</f>
        <v/>
      </c>
      <c r="B181" s="159"/>
      <c r="C181" s="92" t="s">
        <v>270</v>
      </c>
      <c r="D181" s="98" t="s">
        <v>41</v>
      </c>
      <c r="E181" s="100">
        <v>1</v>
      </c>
      <c r="F181" s="93"/>
      <c r="G181" s="35">
        <f t="shared" si="13"/>
        <v>0</v>
      </c>
      <c r="H181" s="87"/>
    </row>
    <row r="182" spans="1:8" s="97" customFormat="1">
      <c r="A182" s="114" t="str">
        <f>IF(C181="",MAX($A$22:A181)+1,"")</f>
        <v/>
      </c>
      <c r="B182" s="159"/>
      <c r="C182" s="83"/>
      <c r="D182" s="94"/>
      <c r="E182" s="95"/>
      <c r="F182" s="96"/>
      <c r="G182" s="96"/>
      <c r="H182" s="115"/>
    </row>
    <row r="183" spans="1:8" s="97" customFormat="1" ht="51">
      <c r="A183" s="114">
        <f>IF(C182="",MAX($A$22:A182)+1,"")</f>
        <v>15</v>
      </c>
      <c r="B183" s="159"/>
      <c r="C183" s="82" t="s">
        <v>365</v>
      </c>
      <c r="D183" s="94"/>
      <c r="E183" s="95"/>
      <c r="F183" s="96"/>
      <c r="G183" s="96"/>
      <c r="H183" s="115"/>
    </row>
    <row r="184" spans="1:8" s="97" customFormat="1">
      <c r="A184" s="114" t="str">
        <f>IF(C183="",MAX($A$22:A183)+1,"")</f>
        <v/>
      </c>
      <c r="B184" s="159"/>
      <c r="C184" s="92" t="s">
        <v>510</v>
      </c>
      <c r="D184" s="94" t="s">
        <v>41</v>
      </c>
      <c r="E184" s="95">
        <v>2</v>
      </c>
      <c r="F184" s="93"/>
      <c r="G184" s="35">
        <f t="shared" ref="G184" si="14">ROUND(E184*F184,2)</f>
        <v>0</v>
      </c>
      <c r="H184" s="115"/>
    </row>
    <row r="185" spans="1:8" s="97" customFormat="1">
      <c r="A185" s="114" t="str">
        <f>IF(C184="",MAX($A$22:A184)+1,"")</f>
        <v/>
      </c>
      <c r="B185" s="159"/>
      <c r="C185" s="92"/>
      <c r="D185" s="94"/>
      <c r="E185" s="119"/>
      <c r="F185" s="96"/>
      <c r="G185" s="96"/>
      <c r="H185" s="87"/>
    </row>
    <row r="186" spans="1:8" s="97" customFormat="1">
      <c r="A186" s="114">
        <f>IF(C185="",MAX($A$22:A185)+1,"")</f>
        <v>16</v>
      </c>
      <c r="B186" s="159"/>
      <c r="C186" s="92" t="s">
        <v>109</v>
      </c>
      <c r="D186" s="94"/>
      <c r="E186" s="119"/>
      <c r="F186" s="96"/>
      <c r="G186" s="96"/>
      <c r="H186" s="87"/>
    </row>
    <row r="187" spans="1:8" s="97" customFormat="1">
      <c r="A187" s="114" t="str">
        <f>IF(C186="",MAX($A$22:A186)+1,"")</f>
        <v/>
      </c>
      <c r="B187" s="159"/>
      <c r="C187" s="92" t="s">
        <v>111</v>
      </c>
      <c r="D187" s="98" t="s">
        <v>41</v>
      </c>
      <c r="E187" s="100">
        <v>6</v>
      </c>
      <c r="F187" s="93"/>
      <c r="G187" s="35">
        <f t="shared" ref="G187" si="15">ROUND(E187*F187,2)</f>
        <v>0</v>
      </c>
      <c r="H187" s="87"/>
    </row>
    <row r="188" spans="1:8" s="97" customFormat="1">
      <c r="A188" s="84" t="str">
        <f>IF(C333="",MAX($A$27:A333)+1,"")</f>
        <v/>
      </c>
      <c r="B188" s="159"/>
      <c r="C188" s="92"/>
      <c r="D188" s="94"/>
      <c r="E188" s="119"/>
      <c r="F188" s="96"/>
      <c r="G188" s="96"/>
      <c r="H188" s="87"/>
    </row>
    <row r="189" spans="1:8" s="97" customFormat="1" ht="76.5">
      <c r="A189" s="84">
        <f>IF(C188="",MAX($A$27:A188)+1,"")</f>
        <v>17</v>
      </c>
      <c r="B189" s="159"/>
      <c r="C189" s="92" t="s">
        <v>134</v>
      </c>
      <c r="D189" s="94"/>
      <c r="E189" s="119"/>
      <c r="F189" s="96"/>
      <c r="G189" s="96"/>
      <c r="H189" s="87"/>
    </row>
    <row r="190" spans="1:8" s="97" customFormat="1">
      <c r="A190" s="84" t="str">
        <f>IF(C189="",MAX($A$27:A189)+1,"")</f>
        <v/>
      </c>
      <c r="B190" s="159"/>
      <c r="C190" s="92" t="s">
        <v>133</v>
      </c>
      <c r="D190" s="98" t="s">
        <v>41</v>
      </c>
      <c r="E190" s="100">
        <v>2</v>
      </c>
      <c r="F190" s="93"/>
      <c r="G190" s="35">
        <f t="shared" ref="G190" si="16">ROUND(E190*F190,2)</f>
        <v>0</v>
      </c>
      <c r="H190" s="87"/>
    </row>
    <row r="191" spans="1:8" s="97" customFormat="1">
      <c r="A191" s="84" t="str">
        <f>IF(C190="",MAX($A$27:A190)+1,"")</f>
        <v/>
      </c>
      <c r="B191" s="159"/>
      <c r="C191" s="92"/>
      <c r="D191" s="94"/>
      <c r="E191" s="119"/>
      <c r="F191" s="96"/>
      <c r="G191" s="96"/>
      <c r="H191" s="87"/>
    </row>
    <row r="192" spans="1:8" s="97" customFormat="1" ht="25.5">
      <c r="A192" s="84">
        <f>IF(C191="",MAX($A$27:A191)+1,"")</f>
        <v>18</v>
      </c>
      <c r="B192" s="159"/>
      <c r="C192" s="92" t="s">
        <v>112</v>
      </c>
      <c r="D192" s="94"/>
      <c r="E192" s="119"/>
      <c r="F192" s="96"/>
      <c r="G192" s="96"/>
      <c r="H192" s="87"/>
    </row>
    <row r="193" spans="1:8" s="97" customFormat="1">
      <c r="A193" s="84" t="str">
        <f>IF(C192="",MAX($A$27:A192)+1,"")</f>
        <v/>
      </c>
      <c r="B193" s="159"/>
      <c r="C193" s="92" t="s">
        <v>113</v>
      </c>
      <c r="D193" s="98" t="s">
        <v>41</v>
      </c>
      <c r="E193" s="100">
        <v>4</v>
      </c>
      <c r="F193" s="93"/>
      <c r="G193" s="35">
        <f t="shared" ref="G193" si="17">ROUND(E193*F193,2)</f>
        <v>0</v>
      </c>
      <c r="H193" s="87"/>
    </row>
    <row r="194" spans="1:8" s="97" customFormat="1">
      <c r="A194" s="84" t="str">
        <f>IF(C193="",MAX($A$27:A193)+1,"")</f>
        <v/>
      </c>
      <c r="B194" s="159"/>
      <c r="C194" s="92"/>
      <c r="D194" s="94"/>
      <c r="E194" s="119"/>
      <c r="F194" s="96"/>
      <c r="G194" s="96"/>
      <c r="H194" s="87"/>
    </row>
    <row r="195" spans="1:8" s="97" customFormat="1" ht="51">
      <c r="A195" s="84">
        <f>IF(C194="",MAX($A$27:A194)+1,"")</f>
        <v>19</v>
      </c>
      <c r="B195" s="159"/>
      <c r="C195" s="92" t="s">
        <v>114</v>
      </c>
      <c r="D195" s="94"/>
      <c r="E195" s="119"/>
      <c r="F195" s="96"/>
      <c r="G195" s="96"/>
      <c r="H195" s="87"/>
    </row>
    <row r="196" spans="1:8" s="97" customFormat="1">
      <c r="A196" s="84" t="str">
        <f>IF(C195="",MAX($A$27:A195)+1,"")</f>
        <v/>
      </c>
      <c r="B196" s="159"/>
      <c r="C196" s="92" t="s">
        <v>115</v>
      </c>
      <c r="D196" s="98" t="s">
        <v>41</v>
      </c>
      <c r="E196" s="100">
        <v>4</v>
      </c>
      <c r="F196" s="93"/>
      <c r="G196" s="35">
        <f t="shared" ref="G196" si="18">ROUND(E196*F196,2)</f>
        <v>0</v>
      </c>
      <c r="H196" s="87"/>
    </row>
    <row r="197" spans="1:8" s="97" customFormat="1">
      <c r="A197" s="84" t="str">
        <f>IF(C196="",MAX($A$27:A196)+1,"")</f>
        <v/>
      </c>
      <c r="B197" s="159"/>
      <c r="C197" s="92"/>
      <c r="D197" s="94"/>
      <c r="E197" s="119"/>
      <c r="F197" s="96"/>
      <c r="G197" s="96"/>
      <c r="H197" s="105"/>
    </row>
    <row r="198" spans="1:8" s="97" customFormat="1">
      <c r="A198" s="84">
        <f>IF(C197="",MAX($A$27:A197)+1,"")</f>
        <v>20</v>
      </c>
      <c r="B198" s="159"/>
      <c r="C198" s="92" t="s">
        <v>488</v>
      </c>
      <c r="D198" s="94"/>
      <c r="E198" s="119"/>
      <c r="F198" s="96"/>
      <c r="G198" s="96"/>
      <c r="H198" s="105"/>
    </row>
    <row r="199" spans="1:8" s="97" customFormat="1">
      <c r="A199" s="84" t="str">
        <f>IF(C198="",MAX($A$27:A198)+1,"")</f>
        <v/>
      </c>
      <c r="B199" s="159"/>
      <c r="C199" s="92" t="s">
        <v>489</v>
      </c>
      <c r="D199" s="98" t="s">
        <v>41</v>
      </c>
      <c r="E199" s="100">
        <v>1</v>
      </c>
      <c r="F199" s="93"/>
      <c r="G199" s="35">
        <f t="shared" ref="G199" si="19">ROUND(E199*F199,2)</f>
        <v>0</v>
      </c>
      <c r="H199" s="105"/>
    </row>
    <row r="200" spans="1:8" s="97" customFormat="1">
      <c r="A200" s="84" t="str">
        <f>IF(C199="",MAX($A$27:A199)+1,"")</f>
        <v/>
      </c>
      <c r="B200" s="159"/>
      <c r="C200" s="92"/>
      <c r="D200" s="94"/>
      <c r="E200" s="119"/>
      <c r="F200" s="96"/>
      <c r="G200" s="96"/>
      <c r="H200" s="87"/>
    </row>
    <row r="201" spans="1:8" s="97" customFormat="1" ht="38.25">
      <c r="A201" s="84">
        <f>IF(C200="",MAX($A$27:A200)+1,"")</f>
        <v>21</v>
      </c>
      <c r="B201" s="159"/>
      <c r="C201" s="92" t="s">
        <v>116</v>
      </c>
      <c r="D201" s="94"/>
      <c r="E201" s="119"/>
      <c r="F201" s="96"/>
      <c r="G201" s="96"/>
      <c r="H201" s="87"/>
    </row>
    <row r="202" spans="1:8" s="97" customFormat="1">
      <c r="A202" s="84" t="str">
        <f>IF(C201="",MAX($A$27:A201)+1,"")</f>
        <v/>
      </c>
      <c r="B202" s="159"/>
      <c r="C202" s="92" t="s">
        <v>135</v>
      </c>
      <c r="D202" s="98" t="s">
        <v>41</v>
      </c>
      <c r="E202" s="100">
        <v>12</v>
      </c>
      <c r="F202" s="93"/>
      <c r="G202" s="35">
        <f t="shared" ref="G202" si="20">ROUND(E202*F202,2)</f>
        <v>0</v>
      </c>
      <c r="H202" s="87"/>
    </row>
    <row r="203" spans="1:8" s="97" customFormat="1">
      <c r="A203" s="84" t="str">
        <f>IF(C202="",MAX($A$27:A202)+1,"")</f>
        <v/>
      </c>
      <c r="B203" s="159"/>
      <c r="C203" s="92"/>
      <c r="D203" s="94"/>
      <c r="E203" s="119"/>
      <c r="F203" s="96"/>
      <c r="G203" s="96"/>
      <c r="H203" s="87"/>
    </row>
    <row r="204" spans="1:8" s="97" customFormat="1" ht="25.5">
      <c r="A204" s="84">
        <f>IF(C203="",MAX($A$27:A203)+1,"")</f>
        <v>22</v>
      </c>
      <c r="B204" s="159"/>
      <c r="C204" s="92" t="s">
        <v>117</v>
      </c>
      <c r="D204" s="94"/>
      <c r="E204" s="119"/>
      <c r="F204" s="96"/>
      <c r="G204" s="96"/>
      <c r="H204" s="87"/>
    </row>
    <row r="205" spans="1:8" s="97" customFormat="1">
      <c r="A205" s="84" t="str">
        <f>IF(C204="",MAX($A$27:A204)+1,"")</f>
        <v/>
      </c>
      <c r="B205" s="159"/>
      <c r="C205" s="92" t="s">
        <v>271</v>
      </c>
      <c r="D205" s="98" t="s">
        <v>41</v>
      </c>
      <c r="E205" s="100">
        <v>12</v>
      </c>
      <c r="F205" s="93"/>
      <c r="G205" s="35">
        <f t="shared" ref="G205" si="21">ROUND(E205*F205,2)</f>
        <v>0</v>
      </c>
      <c r="H205" s="87"/>
    </row>
    <row r="206" spans="1:8" s="97" customFormat="1">
      <c r="A206" s="84" t="str">
        <f>IF(C205="",MAX($A$27:A205)+1,"")</f>
        <v/>
      </c>
      <c r="B206" s="159"/>
      <c r="C206" s="92"/>
      <c r="D206" s="94"/>
      <c r="E206" s="119"/>
      <c r="F206" s="96"/>
      <c r="G206" s="96"/>
      <c r="H206" s="87"/>
    </row>
    <row r="207" spans="1:8" s="97" customFormat="1">
      <c r="A207" s="84">
        <f>IF(C206="",MAX($A$27:A206)+1,"")</f>
        <v>23</v>
      </c>
      <c r="B207" s="159"/>
      <c r="C207" s="92" t="s">
        <v>118</v>
      </c>
      <c r="D207" s="94"/>
      <c r="E207" s="119"/>
      <c r="F207" s="96"/>
      <c r="G207" s="96"/>
      <c r="H207" s="87"/>
    </row>
    <row r="208" spans="1:8" s="97" customFormat="1">
      <c r="A208" s="84" t="str">
        <f>IF(C207="",MAX($A$27:A207)+1,"")</f>
        <v/>
      </c>
      <c r="B208" s="159"/>
      <c r="C208" s="92" t="s">
        <v>119</v>
      </c>
      <c r="D208" s="98" t="s">
        <v>41</v>
      </c>
      <c r="E208" s="100">
        <v>12</v>
      </c>
      <c r="F208" s="93"/>
      <c r="G208" s="35">
        <f t="shared" ref="G208:G214" si="22">ROUND(E208*F208,2)</f>
        <v>0</v>
      </c>
      <c r="H208" s="87"/>
    </row>
    <row r="209" spans="1:8" s="97" customFormat="1">
      <c r="A209" s="84" t="str">
        <f>IF(C208="",MAX($A$27:A208)+1,"")</f>
        <v/>
      </c>
      <c r="B209" s="159"/>
      <c r="C209" s="92" t="s">
        <v>58</v>
      </c>
      <c r="D209" s="98" t="s">
        <v>41</v>
      </c>
      <c r="E209" s="100">
        <v>2</v>
      </c>
      <c r="F209" s="93"/>
      <c r="G209" s="35">
        <f t="shared" si="22"/>
        <v>0</v>
      </c>
      <c r="H209" s="87"/>
    </row>
    <row r="210" spans="1:8" s="97" customFormat="1">
      <c r="A210" s="84" t="str">
        <f>IF(C209="",MAX($A$27:A209)+1,"")</f>
        <v/>
      </c>
      <c r="B210" s="159"/>
      <c r="C210" s="92" t="s">
        <v>60</v>
      </c>
      <c r="D210" s="98" t="s">
        <v>41</v>
      </c>
      <c r="E210" s="100">
        <v>2</v>
      </c>
      <c r="F210" s="93"/>
      <c r="G210" s="35">
        <f t="shared" si="22"/>
        <v>0</v>
      </c>
      <c r="H210" s="87"/>
    </row>
    <row r="211" spans="1:8" s="97" customFormat="1">
      <c r="A211" s="84" t="str">
        <f>IF(C210="",MAX($A$27:A210)+1,"")</f>
        <v/>
      </c>
      <c r="B211" s="159"/>
      <c r="C211" s="92" t="s">
        <v>61</v>
      </c>
      <c r="D211" s="98" t="s">
        <v>41</v>
      </c>
      <c r="E211" s="100">
        <v>2</v>
      </c>
      <c r="F211" s="93"/>
      <c r="G211" s="35">
        <f t="shared" si="22"/>
        <v>0</v>
      </c>
      <c r="H211" s="87"/>
    </row>
    <row r="212" spans="1:8" s="97" customFormat="1">
      <c r="A212" s="84" t="str">
        <f>IF(C211="",MAX($A$27:A211)+1,"")</f>
        <v/>
      </c>
      <c r="B212" s="159"/>
      <c r="C212" s="92" t="s">
        <v>62</v>
      </c>
      <c r="D212" s="98" t="s">
        <v>41</v>
      </c>
      <c r="E212" s="100">
        <v>2</v>
      </c>
      <c r="F212" s="93"/>
      <c r="G212" s="35">
        <f t="shared" si="22"/>
        <v>0</v>
      </c>
      <c r="H212" s="87"/>
    </row>
    <row r="213" spans="1:8" s="97" customFormat="1">
      <c r="A213" s="84" t="str">
        <f>IF(C212="",MAX($A$27:A212)+1,"")</f>
        <v/>
      </c>
      <c r="B213" s="159"/>
      <c r="C213" s="92" t="s">
        <v>63</v>
      </c>
      <c r="D213" s="98" t="s">
        <v>41</v>
      </c>
      <c r="E213" s="100">
        <v>4</v>
      </c>
      <c r="F213" s="93"/>
      <c r="G213" s="35">
        <f t="shared" si="22"/>
        <v>0</v>
      </c>
      <c r="H213" s="87"/>
    </row>
    <row r="214" spans="1:8" s="97" customFormat="1">
      <c r="A214" s="84" t="str">
        <f>IF(C213="",MAX($A$27:A213)+1,"")</f>
        <v/>
      </c>
      <c r="B214" s="159"/>
      <c r="C214" s="92" t="s">
        <v>64</v>
      </c>
      <c r="D214" s="98" t="s">
        <v>41</v>
      </c>
      <c r="E214" s="100">
        <v>24</v>
      </c>
      <c r="F214" s="93"/>
      <c r="G214" s="35">
        <f t="shared" si="22"/>
        <v>0</v>
      </c>
      <c r="H214" s="87"/>
    </row>
    <row r="215" spans="1:8" s="97" customFormat="1">
      <c r="A215" s="84" t="str">
        <f>IF(C214="",MAX($A$27:A214)+1,"")</f>
        <v/>
      </c>
      <c r="B215" s="159"/>
      <c r="C215" s="92"/>
      <c r="D215" s="94"/>
      <c r="E215" s="119"/>
      <c r="F215" s="96"/>
      <c r="G215" s="96"/>
      <c r="H215" s="87"/>
    </row>
    <row r="216" spans="1:8" s="97" customFormat="1">
      <c r="A216" s="84">
        <f>IF(C215="",MAX($A$27:A215)+1,"")</f>
        <v>24</v>
      </c>
      <c r="B216" s="159"/>
      <c r="C216" s="92" t="s">
        <v>120</v>
      </c>
      <c r="D216" s="94"/>
      <c r="E216" s="119"/>
      <c r="F216" s="96"/>
      <c r="G216" s="96"/>
      <c r="H216" s="87"/>
    </row>
    <row r="217" spans="1:8" s="97" customFormat="1">
      <c r="A217" s="84" t="str">
        <f>IF(C216="",MAX($A$27:A216)+1,"")</f>
        <v/>
      </c>
      <c r="B217" s="159"/>
      <c r="C217" s="92" t="s">
        <v>111</v>
      </c>
      <c r="D217" s="98" t="s">
        <v>41</v>
      </c>
      <c r="E217" s="100">
        <v>12</v>
      </c>
      <c r="F217" s="93"/>
      <c r="G217" s="35">
        <f t="shared" ref="G217" si="23">ROUND(E217*F217,2)</f>
        <v>0</v>
      </c>
      <c r="H217" s="87"/>
    </row>
    <row r="218" spans="1:8" s="97" customFormat="1">
      <c r="A218" s="84" t="str">
        <f>IF(C217="",MAX($A$27:A217)+1,"")</f>
        <v/>
      </c>
      <c r="B218" s="159"/>
      <c r="C218" s="92"/>
      <c r="D218" s="94"/>
      <c r="E218" s="119"/>
      <c r="F218" s="96"/>
      <c r="G218" s="96"/>
      <c r="H218" s="87"/>
    </row>
    <row r="219" spans="1:8" s="97" customFormat="1" ht="25.5">
      <c r="A219" s="84">
        <f>IF(C218="",MAX($A$27:A218)+1,"")</f>
        <v>25</v>
      </c>
      <c r="B219" s="159"/>
      <c r="C219" s="92" t="s">
        <v>121</v>
      </c>
      <c r="D219" s="94"/>
      <c r="E219" s="119"/>
      <c r="F219" s="96"/>
      <c r="G219" s="96"/>
      <c r="H219" s="87"/>
    </row>
    <row r="220" spans="1:8" s="97" customFormat="1">
      <c r="A220" s="84" t="str">
        <f>IF(C219="",MAX($A$27:A219)+1,"")</f>
        <v/>
      </c>
      <c r="B220" s="159"/>
      <c r="C220" s="92" t="s">
        <v>58</v>
      </c>
      <c r="D220" s="98" t="s">
        <v>41</v>
      </c>
      <c r="E220" s="100">
        <f>8+12</f>
        <v>20</v>
      </c>
      <c r="F220" s="93"/>
      <c r="G220" s="35">
        <f t="shared" ref="G220:G222" si="24">ROUND(E220*F220,2)</f>
        <v>0</v>
      </c>
      <c r="H220" s="87"/>
    </row>
    <row r="221" spans="1:8" s="97" customFormat="1">
      <c r="A221" s="84" t="str">
        <f>IF(C220="",MAX($A$27:A220)+1,"")</f>
        <v/>
      </c>
      <c r="B221" s="159"/>
      <c r="C221" s="92" t="s">
        <v>60</v>
      </c>
      <c r="D221" s="98" t="s">
        <v>41</v>
      </c>
      <c r="E221" s="100">
        <v>6</v>
      </c>
      <c r="F221" s="93"/>
      <c r="G221" s="35">
        <f t="shared" si="24"/>
        <v>0</v>
      </c>
      <c r="H221" s="87"/>
    </row>
    <row r="222" spans="1:8" s="97" customFormat="1">
      <c r="A222" s="84" t="str">
        <f>IF(C221="",MAX($A$27:A221)+1,"")</f>
        <v/>
      </c>
      <c r="B222" s="159"/>
      <c r="C222" s="92" t="s">
        <v>61</v>
      </c>
      <c r="D222" s="98" t="s">
        <v>41</v>
      </c>
      <c r="E222" s="100">
        <v>1</v>
      </c>
      <c r="F222" s="93"/>
      <c r="G222" s="35">
        <f t="shared" si="24"/>
        <v>0</v>
      </c>
      <c r="H222" s="87"/>
    </row>
    <row r="223" spans="1:8" s="97" customFormat="1">
      <c r="A223" s="84" t="str">
        <f>IF(C222="",MAX($A$27:A222)+1,"")</f>
        <v/>
      </c>
      <c r="B223" s="159"/>
      <c r="C223" s="92"/>
      <c r="D223" s="94"/>
      <c r="E223" s="119"/>
      <c r="F223" s="96"/>
      <c r="G223" s="96"/>
      <c r="H223" s="87"/>
    </row>
    <row r="224" spans="1:8" s="97" customFormat="1" ht="63.75">
      <c r="A224" s="84">
        <f>IF(C223="",MAX($A$27:A223)+1,"")</f>
        <v>26</v>
      </c>
      <c r="B224" s="159"/>
      <c r="C224" s="92" t="s">
        <v>131</v>
      </c>
      <c r="D224" s="94"/>
      <c r="E224" s="119"/>
      <c r="F224" s="96"/>
      <c r="G224" s="96"/>
      <c r="H224" s="87"/>
    </row>
    <row r="225" spans="1:8" s="97" customFormat="1" ht="51">
      <c r="A225" s="84" t="str">
        <f>IF(C224="",MAX($A$27:A224)+1,"")</f>
        <v/>
      </c>
      <c r="B225" s="159"/>
      <c r="C225" s="92" t="s">
        <v>122</v>
      </c>
      <c r="D225" s="94"/>
      <c r="E225" s="119"/>
      <c r="F225" s="96"/>
      <c r="G225" s="96"/>
      <c r="H225" s="87"/>
    </row>
    <row r="226" spans="1:8" s="97" customFormat="1" ht="38.25">
      <c r="A226" s="84" t="str">
        <f>IF(C225="",MAX($A$27:A225)+1,"")</f>
        <v/>
      </c>
      <c r="B226" s="159"/>
      <c r="C226" s="92" t="s">
        <v>123</v>
      </c>
      <c r="D226" s="94"/>
      <c r="E226" s="119"/>
      <c r="F226" s="96"/>
      <c r="G226" s="96"/>
      <c r="H226" s="87"/>
    </row>
    <row r="227" spans="1:8" s="97" customFormat="1">
      <c r="A227" s="84" t="str">
        <f>IF(C226="",MAX($A$27:A226)+1,"")</f>
        <v/>
      </c>
      <c r="B227" s="159"/>
      <c r="C227" s="92" t="s">
        <v>124</v>
      </c>
      <c r="D227" s="98" t="s">
        <v>41</v>
      </c>
      <c r="E227" s="100">
        <v>1</v>
      </c>
      <c r="F227" s="93"/>
      <c r="G227" s="35">
        <f t="shared" ref="G227" si="25">ROUND(E227*F227,2)</f>
        <v>0</v>
      </c>
      <c r="H227" s="87"/>
    </row>
    <row r="228" spans="1:8" s="97" customFormat="1">
      <c r="A228" s="84" t="str">
        <f>IF(C227="",MAX($A$27:A227)+1,"")</f>
        <v/>
      </c>
      <c r="B228" s="159"/>
      <c r="C228" s="92"/>
      <c r="D228" s="94"/>
      <c r="E228" s="119"/>
      <c r="F228" s="96"/>
      <c r="G228" s="96"/>
      <c r="H228" s="87"/>
    </row>
    <row r="229" spans="1:8" s="97" customFormat="1" ht="63.75">
      <c r="A229" s="84">
        <f>IF(C228="",MAX($A$27:A228)+1,"")</f>
        <v>27</v>
      </c>
      <c r="B229" s="159"/>
      <c r="C229" s="92" t="s">
        <v>132</v>
      </c>
      <c r="D229" s="94"/>
      <c r="E229" s="119"/>
      <c r="F229" s="96"/>
      <c r="G229" s="96"/>
      <c r="H229" s="87"/>
    </row>
    <row r="230" spans="1:8" s="97" customFormat="1" ht="51">
      <c r="A230" s="84" t="str">
        <f>IF(C229="",MAX($A$27:A229)+1,"")</f>
        <v/>
      </c>
      <c r="B230" s="159"/>
      <c r="C230" s="92" t="s">
        <v>122</v>
      </c>
      <c r="D230" s="94"/>
      <c r="E230" s="119"/>
      <c r="F230" s="96"/>
      <c r="G230" s="96"/>
      <c r="H230" s="87"/>
    </row>
    <row r="231" spans="1:8" s="97" customFormat="1" ht="38.25">
      <c r="A231" s="84" t="str">
        <f>IF(C230="",MAX($A$27:A230)+1,"")</f>
        <v/>
      </c>
      <c r="B231" s="159"/>
      <c r="C231" s="92" t="s">
        <v>123</v>
      </c>
      <c r="D231" s="94"/>
      <c r="E231" s="119"/>
      <c r="F231" s="96"/>
      <c r="G231" s="96"/>
      <c r="H231" s="87"/>
    </row>
    <row r="232" spans="1:8" s="97" customFormat="1">
      <c r="A232" s="84" t="str">
        <f>IF(C231="",MAX($A$27:A231)+1,"")</f>
        <v/>
      </c>
      <c r="B232" s="159"/>
      <c r="C232" s="92" t="s">
        <v>167</v>
      </c>
      <c r="D232" s="98" t="s">
        <v>41</v>
      </c>
      <c r="E232" s="100">
        <v>1</v>
      </c>
      <c r="F232" s="93"/>
      <c r="G232" s="35">
        <f t="shared" ref="G232" si="26">ROUND(E232*F232,2)</f>
        <v>0</v>
      </c>
      <c r="H232" s="87"/>
    </row>
    <row r="233" spans="1:8" s="97" customFormat="1">
      <c r="A233" s="84" t="str">
        <f>IF(C232="",MAX($A$27:A232)+1,"")</f>
        <v/>
      </c>
      <c r="B233" s="159"/>
      <c r="C233" s="92"/>
      <c r="D233" s="94"/>
      <c r="E233" s="119"/>
      <c r="F233" s="96"/>
      <c r="G233" s="96"/>
      <c r="H233" s="87"/>
    </row>
    <row r="234" spans="1:8" s="97" customFormat="1" ht="63.75">
      <c r="A234" s="84">
        <f>IF(C233="",MAX($A$27:A233)+1,"")</f>
        <v>28</v>
      </c>
      <c r="B234" s="159"/>
      <c r="C234" s="92" t="s">
        <v>125</v>
      </c>
      <c r="D234" s="94"/>
      <c r="E234" s="119"/>
      <c r="F234" s="96"/>
      <c r="G234" s="96"/>
      <c r="H234" s="87"/>
    </row>
    <row r="235" spans="1:8" s="97" customFormat="1">
      <c r="A235" s="84" t="str">
        <f>IF(C234="",MAX($A$27:A234)+1,"")</f>
        <v/>
      </c>
      <c r="B235" s="159"/>
      <c r="C235" s="92" t="s">
        <v>617</v>
      </c>
      <c r="D235" s="98" t="s">
        <v>41</v>
      </c>
      <c r="E235" s="100">
        <v>12</v>
      </c>
      <c r="F235" s="93"/>
      <c r="G235" s="35">
        <f t="shared" ref="G235" si="27">ROUND(E235*F235,2)</f>
        <v>0</v>
      </c>
      <c r="H235" s="87"/>
    </row>
    <row r="236" spans="1:8" s="97" customFormat="1">
      <c r="A236" s="84" t="str">
        <f>IF(C235="",MAX($A$27:A235)+1,"")</f>
        <v/>
      </c>
      <c r="B236" s="159"/>
      <c r="C236" s="83"/>
      <c r="D236" s="94"/>
      <c r="E236" s="95"/>
      <c r="F236" s="96"/>
      <c r="G236" s="96"/>
      <c r="H236" s="115"/>
    </row>
    <row r="237" spans="1:8" s="97" customFormat="1" ht="51">
      <c r="A237" s="84">
        <f>IF(C236="",MAX($A$27:A236)+1,"")</f>
        <v>29</v>
      </c>
      <c r="B237" s="159"/>
      <c r="C237" s="92" t="s">
        <v>469</v>
      </c>
      <c r="D237" s="94"/>
      <c r="E237" s="95"/>
      <c r="F237" s="96"/>
      <c r="G237" s="96"/>
      <c r="H237" s="115"/>
    </row>
    <row r="238" spans="1:8" s="97" customFormat="1" ht="38.25">
      <c r="A238" s="114" t="str">
        <f>IF(C237="",MAX($A$236:A237)+1,"")</f>
        <v/>
      </c>
      <c r="B238" s="159"/>
      <c r="C238" s="92" t="s">
        <v>465</v>
      </c>
      <c r="D238" s="94"/>
      <c r="E238" s="95"/>
      <c r="F238" s="96"/>
      <c r="G238" s="96"/>
      <c r="H238" s="115"/>
    </row>
    <row r="239" spans="1:8" s="97" customFormat="1">
      <c r="A239" s="114" t="str">
        <f>IF(C238="",MAX($A$236:A238)+1,"")</f>
        <v/>
      </c>
      <c r="B239" s="159"/>
      <c r="C239" s="92" t="s">
        <v>452</v>
      </c>
      <c r="D239" s="94"/>
      <c r="E239" s="95"/>
      <c r="F239" s="96"/>
      <c r="G239" s="96"/>
      <c r="H239" s="115"/>
    </row>
    <row r="240" spans="1:8" s="97" customFormat="1">
      <c r="A240" s="114" t="str">
        <f>IF(C239="",MAX($A$236:A239)+1,"")</f>
        <v/>
      </c>
      <c r="B240" s="159"/>
      <c r="C240" s="92" t="s">
        <v>453</v>
      </c>
      <c r="D240" s="94"/>
      <c r="E240" s="95"/>
      <c r="F240" s="96"/>
      <c r="G240" s="96"/>
      <c r="H240" s="115"/>
    </row>
    <row r="241" spans="1:8" s="97" customFormat="1" ht="25.5">
      <c r="A241" s="114" t="str">
        <f>IF(C240="",MAX($A$236:A240)+1,"")</f>
        <v/>
      </c>
      <c r="B241" s="159"/>
      <c r="C241" s="92" t="s">
        <v>454</v>
      </c>
      <c r="D241" s="94"/>
      <c r="E241" s="95"/>
      <c r="F241" s="96"/>
      <c r="G241" s="96"/>
      <c r="H241" s="115"/>
    </row>
    <row r="242" spans="1:8" s="97" customFormat="1">
      <c r="A242" s="114" t="str">
        <f>IF(C241="",MAX($A$236:A241)+1,"")</f>
        <v/>
      </c>
      <c r="B242" s="159"/>
      <c r="C242" s="92" t="s">
        <v>455</v>
      </c>
      <c r="D242" s="94"/>
      <c r="E242" s="95"/>
      <c r="F242" s="96"/>
      <c r="G242" s="96"/>
      <c r="H242" s="115"/>
    </row>
    <row r="243" spans="1:8" s="97" customFormat="1">
      <c r="A243" s="114" t="str">
        <f>IF(C242="",MAX($A$236:A242)+1,"")</f>
        <v/>
      </c>
      <c r="B243" s="159"/>
      <c r="C243" s="92" t="s">
        <v>456</v>
      </c>
      <c r="D243" s="94"/>
      <c r="E243" s="95"/>
      <c r="F243" s="96"/>
      <c r="G243" s="96"/>
      <c r="H243" s="115"/>
    </row>
    <row r="244" spans="1:8" s="97" customFormat="1" ht="76.5">
      <c r="A244" s="114" t="str">
        <f>IF(C243="",MAX($A$236:A243)+1,"")</f>
        <v/>
      </c>
      <c r="B244" s="159"/>
      <c r="C244" s="92" t="s">
        <v>457</v>
      </c>
      <c r="D244" s="94"/>
      <c r="E244" s="95"/>
      <c r="F244" s="96"/>
      <c r="G244" s="96"/>
      <c r="H244" s="115"/>
    </row>
    <row r="245" spans="1:8" s="97" customFormat="1">
      <c r="A245" s="114" t="str">
        <f>IF(C244="",MAX($A$236:A244)+1,"")</f>
        <v/>
      </c>
      <c r="B245" s="159"/>
      <c r="C245" s="92" t="s">
        <v>458</v>
      </c>
      <c r="D245" s="94"/>
      <c r="E245" s="95"/>
      <c r="F245" s="96"/>
      <c r="G245" s="96"/>
      <c r="H245" s="115"/>
    </row>
    <row r="246" spans="1:8" s="97" customFormat="1">
      <c r="A246" s="114" t="str">
        <f>IF(C245="",MAX($A$236:A245)+1,"")</f>
        <v/>
      </c>
      <c r="B246" s="159"/>
      <c r="C246" s="92" t="s">
        <v>459</v>
      </c>
      <c r="D246" s="94"/>
      <c r="E246" s="95"/>
      <c r="F246" s="96"/>
      <c r="G246" s="96"/>
      <c r="H246" s="115"/>
    </row>
    <row r="247" spans="1:8" s="97" customFormat="1">
      <c r="A247" s="114" t="str">
        <f>IF(C246="",MAX($A$236:A246)+1,"")</f>
        <v/>
      </c>
      <c r="B247" s="159"/>
      <c r="C247" s="92" t="s">
        <v>460</v>
      </c>
      <c r="D247" s="94"/>
      <c r="E247" s="95"/>
      <c r="F247" s="96"/>
      <c r="G247" s="96"/>
      <c r="H247" s="115"/>
    </row>
    <row r="248" spans="1:8" s="97" customFormat="1">
      <c r="A248" s="114" t="str">
        <f>IF(C247="",MAX($A$236:A247)+1,"")</f>
        <v/>
      </c>
      <c r="B248" s="159"/>
      <c r="C248" s="92" t="s">
        <v>461</v>
      </c>
      <c r="D248" s="94"/>
      <c r="E248" s="95"/>
      <c r="F248" s="96"/>
      <c r="G248" s="96"/>
      <c r="H248" s="115"/>
    </row>
    <row r="249" spans="1:8" s="97" customFormat="1">
      <c r="A249" s="114" t="str">
        <f>IF(C248="",MAX($A$236:A248)+1,"")</f>
        <v/>
      </c>
      <c r="B249" s="159"/>
      <c r="C249" s="92" t="s">
        <v>462</v>
      </c>
      <c r="D249" s="94"/>
      <c r="E249" s="95"/>
      <c r="F249" s="96"/>
      <c r="G249" s="96"/>
      <c r="H249" s="115"/>
    </row>
    <row r="250" spans="1:8" s="97" customFormat="1">
      <c r="A250" s="114" t="str">
        <f>IF(C249="",MAX($A$236:A249)+1,"")</f>
        <v/>
      </c>
      <c r="B250" s="159"/>
      <c r="C250" s="92" t="s">
        <v>463</v>
      </c>
      <c r="D250" s="94"/>
      <c r="E250" s="95"/>
      <c r="F250" s="96"/>
      <c r="G250" s="96"/>
      <c r="H250" s="115"/>
    </row>
    <row r="251" spans="1:8" s="97" customFormat="1">
      <c r="A251" s="114" t="str">
        <f>IF(C237="",MAX($A$236:A237)+1,"")</f>
        <v/>
      </c>
      <c r="B251" s="159"/>
      <c r="C251" s="92" t="s">
        <v>464</v>
      </c>
      <c r="D251" s="94" t="s">
        <v>41</v>
      </c>
      <c r="E251" s="95">
        <v>2</v>
      </c>
      <c r="F251" s="93"/>
      <c r="G251" s="35">
        <f t="shared" ref="G251" si="28">ROUND(E251*F251,2)</f>
        <v>0</v>
      </c>
      <c r="H251" s="115"/>
    </row>
    <row r="252" spans="1:8" s="97" customFormat="1">
      <c r="A252" s="84" t="str">
        <f>IF(C251="",MAX($A$27:A251)+1,"")</f>
        <v/>
      </c>
      <c r="B252" s="159"/>
      <c r="C252" s="92"/>
      <c r="D252" s="94"/>
      <c r="E252" s="119"/>
      <c r="F252" s="96"/>
      <c r="G252" s="96"/>
      <c r="H252" s="105"/>
    </row>
    <row r="253" spans="1:8" s="97" customFormat="1" ht="51">
      <c r="A253" s="84">
        <f>IF(C252="",MAX($A$27:A252)+1,"")</f>
        <v>30</v>
      </c>
      <c r="B253" s="159"/>
      <c r="C253" s="92" t="s">
        <v>481</v>
      </c>
      <c r="D253" s="94"/>
      <c r="E253" s="119"/>
      <c r="F253" s="96"/>
      <c r="G253" s="96"/>
      <c r="H253" s="105"/>
    </row>
    <row r="254" spans="1:8" s="97" customFormat="1">
      <c r="A254" s="84" t="str">
        <f>IF(C253="",MAX($A$27:A253)+1,"")</f>
        <v/>
      </c>
      <c r="B254" s="159"/>
      <c r="C254" s="102" t="s">
        <v>56</v>
      </c>
      <c r="D254" s="94"/>
      <c r="E254" s="119"/>
      <c r="F254" s="96"/>
      <c r="G254" s="96"/>
      <c r="H254" s="105"/>
    </row>
    <row r="255" spans="1:8" s="97" customFormat="1" ht="38.25">
      <c r="A255" s="84" t="str">
        <f>IF(C254="",MAX($A$27:A254)+1,"")</f>
        <v/>
      </c>
      <c r="B255" s="159"/>
      <c r="C255" s="92" t="s">
        <v>94</v>
      </c>
      <c r="D255" s="94"/>
      <c r="E255" s="119"/>
      <c r="F255" s="96"/>
      <c r="G255" s="96"/>
      <c r="H255" s="105"/>
    </row>
    <row r="256" spans="1:8" s="97" customFormat="1" ht="38.25">
      <c r="A256" s="84" t="str">
        <f>IF(C255="",MAX($A$27:A255)+1,"")</f>
        <v/>
      </c>
      <c r="B256" s="159"/>
      <c r="C256" s="92" t="s">
        <v>487</v>
      </c>
      <c r="D256" s="94"/>
      <c r="E256" s="119"/>
      <c r="F256" s="96"/>
      <c r="G256" s="96"/>
      <c r="H256" s="105"/>
    </row>
    <row r="257" spans="1:8" s="97" customFormat="1" ht="25.5">
      <c r="A257" s="84" t="str">
        <f>IF(C256="",MAX($A$27:A256)+1,"")</f>
        <v/>
      </c>
      <c r="B257" s="159"/>
      <c r="C257" s="92" t="s">
        <v>482</v>
      </c>
      <c r="D257" s="94"/>
      <c r="E257" s="119"/>
      <c r="F257" s="96"/>
      <c r="G257" s="96"/>
      <c r="H257" s="105"/>
    </row>
    <row r="258" spans="1:8" s="97" customFormat="1" ht="38.25">
      <c r="A258" s="84" t="str">
        <f>IF(C257="",MAX($A$27:A257)+1,"")</f>
        <v/>
      </c>
      <c r="B258" s="159"/>
      <c r="C258" s="92" t="s">
        <v>57</v>
      </c>
      <c r="D258" s="94"/>
      <c r="E258" s="119"/>
      <c r="F258" s="96"/>
      <c r="G258" s="96"/>
      <c r="H258" s="105"/>
    </row>
    <row r="259" spans="1:8" s="97" customFormat="1" ht="63.75">
      <c r="A259" s="84" t="str">
        <f>IF(C258="",MAX($A$27:A258)+1,"")</f>
        <v/>
      </c>
      <c r="B259" s="159"/>
      <c r="C259" s="92" t="s">
        <v>484</v>
      </c>
      <c r="D259" s="94"/>
      <c r="E259" s="119"/>
      <c r="F259" s="96"/>
      <c r="G259" s="96"/>
      <c r="H259" s="105"/>
    </row>
    <row r="260" spans="1:8" s="97" customFormat="1" ht="25.5">
      <c r="A260" s="84" t="str">
        <f>IF(C259="",MAX($A$27:A259)+1,"")</f>
        <v/>
      </c>
      <c r="B260" s="159"/>
      <c r="C260" s="92" t="s">
        <v>96</v>
      </c>
      <c r="D260" s="94"/>
      <c r="E260" s="119"/>
      <c r="F260" s="96"/>
      <c r="G260" s="96"/>
      <c r="H260" s="105"/>
    </row>
    <row r="261" spans="1:8" s="97" customFormat="1" ht="25.5">
      <c r="A261" s="84" t="str">
        <f>IF(C260="",MAX($A$27:A260)+1,"")</f>
        <v/>
      </c>
      <c r="B261" s="159"/>
      <c r="C261" s="92" t="s">
        <v>485</v>
      </c>
      <c r="D261" s="98" t="s">
        <v>7</v>
      </c>
      <c r="E261" s="100">
        <v>1</v>
      </c>
      <c r="F261" s="93"/>
      <c r="G261" s="35">
        <f t="shared" ref="G261" si="29">ROUND(E261*F261,2)</f>
        <v>0</v>
      </c>
      <c r="H261" s="105"/>
    </row>
    <row r="262" spans="1:8" s="97" customFormat="1" ht="51">
      <c r="A262" s="84" t="str">
        <f>IF(C261="",MAX($A$27:A261)+1,"")</f>
        <v/>
      </c>
      <c r="B262" s="159"/>
      <c r="C262" s="92" t="s">
        <v>486</v>
      </c>
      <c r="D262" s="94"/>
      <c r="E262" s="119"/>
      <c r="F262" s="96"/>
      <c r="G262" s="96"/>
      <c r="H262" s="105"/>
    </row>
    <row r="263" spans="1:8" s="97" customFormat="1" ht="25.5">
      <c r="A263" s="84" t="str">
        <f>IF(C262="",MAX($A$27:A262)+1,"")</f>
        <v/>
      </c>
      <c r="B263" s="159"/>
      <c r="C263" s="92" t="s">
        <v>96</v>
      </c>
      <c r="D263" s="94"/>
      <c r="E263" s="119"/>
      <c r="F263" s="96"/>
      <c r="G263" s="96"/>
      <c r="H263" s="105"/>
    </row>
    <row r="264" spans="1:8" s="97" customFormat="1" ht="25.5">
      <c r="A264" s="84" t="str">
        <f>IF(C263="",MAX($A$27:A263)+1,"")</f>
        <v/>
      </c>
      <c r="B264" s="159"/>
      <c r="C264" s="92" t="s">
        <v>483</v>
      </c>
      <c r="D264" s="98" t="s">
        <v>7</v>
      </c>
      <c r="E264" s="100">
        <v>1</v>
      </c>
      <c r="F264" s="93"/>
      <c r="G264" s="35">
        <f t="shared" ref="G264" si="30">ROUND(E264*F264,2)</f>
        <v>0</v>
      </c>
      <c r="H264" s="105"/>
    </row>
    <row r="265" spans="1:8" s="97" customFormat="1">
      <c r="A265" s="84" t="str">
        <f>IF(C264="",MAX($A$27:A264)+1,"")</f>
        <v/>
      </c>
      <c r="B265" s="159"/>
      <c r="C265" s="92"/>
      <c r="D265" s="94"/>
      <c r="E265" s="119"/>
      <c r="F265" s="96"/>
      <c r="G265" s="96"/>
      <c r="H265" s="87"/>
    </row>
    <row r="266" spans="1:8" s="97" customFormat="1">
      <c r="A266" s="84">
        <f>IF(C265="",MAX($A$27:A265)+1,"")</f>
        <v>31</v>
      </c>
      <c r="B266" s="159"/>
      <c r="C266" s="92" t="s">
        <v>126</v>
      </c>
      <c r="D266" s="94"/>
      <c r="E266" s="119"/>
      <c r="F266" s="96"/>
      <c r="G266" s="96"/>
      <c r="H266" s="87"/>
    </row>
    <row r="267" spans="1:8" s="97" customFormat="1">
      <c r="A267" s="84" t="str">
        <f>IF(C266="",MAX($A$27:A266)+1,"")</f>
        <v/>
      </c>
      <c r="B267" s="159"/>
      <c r="C267" s="92" t="s">
        <v>111</v>
      </c>
      <c r="D267" s="98" t="s">
        <v>41</v>
      </c>
      <c r="E267" s="100">
        <v>2</v>
      </c>
      <c r="F267" s="93"/>
      <c r="G267" s="35">
        <f t="shared" ref="G267" si="31">ROUND(E267*F267,2)</f>
        <v>0</v>
      </c>
      <c r="H267" s="87"/>
    </row>
    <row r="268" spans="1:8" s="97" customFormat="1">
      <c r="A268" s="84" t="str">
        <f>IF(C267="",MAX($A$27:A267)+1,"")</f>
        <v/>
      </c>
      <c r="B268" s="159"/>
      <c r="C268" s="83"/>
      <c r="D268" s="94"/>
      <c r="E268" s="95"/>
      <c r="F268" s="96"/>
      <c r="G268" s="96"/>
      <c r="H268" s="115"/>
    </row>
    <row r="269" spans="1:8" s="97" customFormat="1" ht="51">
      <c r="A269" s="84">
        <f>IF(C268="",MAX($A$27:A268)+1,"")</f>
        <v>32</v>
      </c>
      <c r="B269" s="159"/>
      <c r="C269" s="92" t="s">
        <v>376</v>
      </c>
      <c r="D269" s="94"/>
      <c r="E269" s="95"/>
      <c r="F269" s="96"/>
      <c r="G269" s="96"/>
      <c r="H269" s="115"/>
    </row>
    <row r="270" spans="1:8" s="97" customFormat="1">
      <c r="A270" s="84" t="str">
        <f>IF(C269="",MAX($A$27:A269)+1,"")</f>
        <v/>
      </c>
      <c r="B270" s="159"/>
      <c r="C270" s="92" t="s">
        <v>377</v>
      </c>
      <c r="D270" s="94" t="s">
        <v>41</v>
      </c>
      <c r="E270" s="95">
        <v>4</v>
      </c>
      <c r="F270" s="93"/>
      <c r="G270" s="35">
        <f t="shared" ref="G270" si="32">ROUND(E270*F270,2)</f>
        <v>0</v>
      </c>
      <c r="H270" s="115"/>
    </row>
    <row r="271" spans="1:8" s="97" customFormat="1">
      <c r="A271" s="84" t="str">
        <f>IF(C270="",MAX($A$27:A270)+1,"")</f>
        <v/>
      </c>
      <c r="B271" s="159"/>
      <c r="C271" s="83"/>
      <c r="D271" s="94"/>
      <c r="E271" s="95"/>
      <c r="F271" s="96"/>
      <c r="G271" s="96"/>
      <c r="H271" s="115"/>
    </row>
    <row r="272" spans="1:8" s="97" customFormat="1" ht="25.5">
      <c r="A272" s="84">
        <f>IF(C271="",MAX($A$27:A271)+1,"")</f>
        <v>33</v>
      </c>
      <c r="B272" s="159"/>
      <c r="C272" s="92" t="s">
        <v>378</v>
      </c>
      <c r="D272" s="94"/>
      <c r="E272" s="95"/>
      <c r="F272" s="96"/>
      <c r="G272" s="96"/>
      <c r="H272" s="115"/>
    </row>
    <row r="273" spans="1:9" s="97" customFormat="1">
      <c r="A273" s="84" t="str">
        <f>IF(C272="",MAX($A$27:A272)+1,"")</f>
        <v/>
      </c>
      <c r="B273" s="159"/>
      <c r="C273" s="92" t="s">
        <v>380</v>
      </c>
      <c r="D273" s="94" t="s">
        <v>41</v>
      </c>
      <c r="E273" s="95">
        <v>2</v>
      </c>
      <c r="F273" s="93"/>
      <c r="G273" s="35">
        <f t="shared" ref="G273:G274" si="33">ROUND(E273*F273,2)</f>
        <v>0</v>
      </c>
      <c r="H273" s="115"/>
    </row>
    <row r="274" spans="1:9" s="97" customFormat="1">
      <c r="A274" s="84" t="str">
        <f>IF(C273="",MAX($A$27:A273)+1,"")</f>
        <v/>
      </c>
      <c r="B274" s="159"/>
      <c r="C274" s="92" t="s">
        <v>379</v>
      </c>
      <c r="D274" s="94" t="s">
        <v>41</v>
      </c>
      <c r="E274" s="95">
        <v>2</v>
      </c>
      <c r="F274" s="93"/>
      <c r="G274" s="35">
        <f t="shared" si="33"/>
        <v>0</v>
      </c>
      <c r="H274" s="115"/>
    </row>
    <row r="275" spans="1:9" s="97" customFormat="1">
      <c r="A275" s="84" t="str">
        <f>IF(C274="",MAX($A$27:A274)+1,"")</f>
        <v/>
      </c>
      <c r="B275" s="159"/>
      <c r="C275" s="92"/>
      <c r="D275" s="94"/>
      <c r="E275" s="119"/>
      <c r="F275" s="96"/>
      <c r="G275" s="96"/>
      <c r="H275" s="87"/>
    </row>
    <row r="276" spans="1:9" s="97" customFormat="1" ht="76.5">
      <c r="A276" s="84">
        <f>IF(C275="",MAX($A$27:A275)+1,"")</f>
        <v>34</v>
      </c>
      <c r="B276" s="159"/>
      <c r="C276" s="92" t="s">
        <v>341</v>
      </c>
      <c r="D276" s="94"/>
      <c r="E276" s="119"/>
      <c r="F276" s="96"/>
      <c r="G276" s="96"/>
      <c r="H276" s="87"/>
    </row>
    <row r="277" spans="1:9" s="97" customFormat="1" ht="38.25">
      <c r="A277" s="84" t="str">
        <f>IF(C276="",MAX($A$275:A276)+1,"")</f>
        <v/>
      </c>
      <c r="B277" s="159"/>
      <c r="C277" s="92" t="s">
        <v>312</v>
      </c>
      <c r="D277" s="94"/>
      <c r="E277" s="119"/>
      <c r="F277" s="96"/>
      <c r="G277" s="96"/>
      <c r="H277" s="87"/>
      <c r="I277"/>
    </row>
    <row r="278" spans="1:9" s="97" customFormat="1">
      <c r="A278" s="84" t="str">
        <f>IF(C277="",MAX($A$275:A277)+1,"")</f>
        <v/>
      </c>
      <c r="B278" s="159"/>
      <c r="C278" s="92" t="s">
        <v>313</v>
      </c>
      <c r="D278" s="94"/>
      <c r="E278" s="119"/>
      <c r="F278" s="96"/>
      <c r="G278" s="96"/>
      <c r="H278" s="87"/>
    </row>
    <row r="279" spans="1:9" s="97" customFormat="1">
      <c r="A279" s="84" t="str">
        <f>IF(C278="",MAX($A$275:A278)+1,"")</f>
        <v/>
      </c>
      <c r="B279" s="159"/>
      <c r="C279" s="103" t="s">
        <v>93</v>
      </c>
      <c r="D279" s="94"/>
      <c r="E279" s="119"/>
      <c r="F279" s="96"/>
      <c r="G279" s="96"/>
      <c r="H279" s="87"/>
    </row>
    <row r="280" spans="1:9" s="97" customFormat="1" ht="25.5">
      <c r="A280" s="84" t="str">
        <f>IF(C279="",MAX($A$275:A279)+1,"")</f>
        <v/>
      </c>
      <c r="B280" s="159"/>
      <c r="C280" s="102" t="s">
        <v>158</v>
      </c>
      <c r="D280" s="94"/>
      <c r="E280" s="119"/>
      <c r="F280" s="96"/>
      <c r="G280" s="96"/>
      <c r="H280" s="87"/>
    </row>
    <row r="281" spans="1:9" s="97" customFormat="1" ht="25.5">
      <c r="A281" s="84" t="str">
        <f>IF(C280="",MAX($A$275:A280)+1,"")</f>
        <v/>
      </c>
      <c r="B281" s="159"/>
      <c r="C281" s="102" t="s">
        <v>159</v>
      </c>
      <c r="D281" s="94"/>
      <c r="E281" s="119"/>
      <c r="F281" s="96"/>
      <c r="G281" s="96"/>
      <c r="H281" s="87"/>
    </row>
    <row r="282" spans="1:9" s="97" customFormat="1" ht="25.5">
      <c r="A282" s="84" t="str">
        <f>IF(C281="",MAX($A$275:A281)+1,"")</f>
        <v/>
      </c>
      <c r="B282" s="159"/>
      <c r="C282" s="102" t="s">
        <v>160</v>
      </c>
      <c r="D282" s="94"/>
      <c r="E282" s="119"/>
      <c r="F282" s="96"/>
      <c r="G282" s="96"/>
      <c r="H282" s="87"/>
    </row>
    <row r="283" spans="1:9" s="97" customFormat="1" ht="51">
      <c r="A283" s="84" t="str">
        <f>IF(C282="",MAX($A$275:A282)+1,"")</f>
        <v/>
      </c>
      <c r="B283" s="159"/>
      <c r="C283" s="102" t="s">
        <v>165</v>
      </c>
      <c r="D283" s="94"/>
      <c r="E283" s="119"/>
      <c r="F283" s="96"/>
      <c r="G283" s="96"/>
      <c r="H283" s="87"/>
    </row>
    <row r="284" spans="1:9" s="97" customFormat="1" ht="25.5">
      <c r="A284" s="84" t="str">
        <f>IF(C283="",MAX($A$275:A283)+1,"")</f>
        <v/>
      </c>
      <c r="B284" s="159"/>
      <c r="C284" s="102" t="s">
        <v>166</v>
      </c>
      <c r="D284" s="94"/>
      <c r="E284" s="119"/>
      <c r="F284" s="96"/>
      <c r="G284" s="96"/>
      <c r="H284" s="87"/>
    </row>
    <row r="285" spans="1:9" s="97" customFormat="1" ht="36">
      <c r="A285" s="84" t="str">
        <f>IF(C282="",MAX($A$275:A282)+1,"")</f>
        <v/>
      </c>
      <c r="B285" s="159" t="s">
        <v>652</v>
      </c>
      <c r="C285" s="92" t="s">
        <v>316</v>
      </c>
      <c r="D285" s="98" t="s">
        <v>76</v>
      </c>
      <c r="E285" s="100">
        <v>85</v>
      </c>
      <c r="F285" s="93"/>
      <c r="G285" s="35">
        <f t="shared" ref="G285:G290" si="34">ROUND(E285*F285,2)</f>
        <v>0</v>
      </c>
      <c r="H285" s="87"/>
    </row>
    <row r="286" spans="1:9" s="97" customFormat="1" ht="36">
      <c r="A286" s="84" t="str">
        <f>IF(C283="",MAX($A$275:A283)+1,"")</f>
        <v/>
      </c>
      <c r="B286" s="159" t="s">
        <v>653</v>
      </c>
      <c r="C286" s="92" t="s">
        <v>315</v>
      </c>
      <c r="D286" s="98" t="s">
        <v>76</v>
      </c>
      <c r="E286" s="100">
        <v>65</v>
      </c>
      <c r="F286" s="93"/>
      <c r="G286" s="35">
        <f t="shared" si="34"/>
        <v>0</v>
      </c>
      <c r="H286" s="87"/>
    </row>
    <row r="287" spans="1:9" s="97" customFormat="1" ht="36">
      <c r="A287" s="84" t="str">
        <f>IF(C284="",MAX($A$275:A284)+1,"")</f>
        <v/>
      </c>
      <c r="B287" s="159" t="s">
        <v>654</v>
      </c>
      <c r="C287" s="92" t="s">
        <v>161</v>
      </c>
      <c r="D287" s="98" t="s">
        <v>76</v>
      </c>
      <c r="E287" s="100">
        <v>81</v>
      </c>
      <c r="F287" s="93"/>
      <c r="G287" s="35">
        <f t="shared" si="34"/>
        <v>0</v>
      </c>
      <c r="H287" s="87"/>
    </row>
    <row r="288" spans="1:9" s="97" customFormat="1" ht="36">
      <c r="A288" s="84" t="str">
        <f>IF(C287="",MAX($A$275:A287)+1,"")</f>
        <v/>
      </c>
      <c r="B288" s="159" t="s">
        <v>655</v>
      </c>
      <c r="C288" s="92" t="s">
        <v>162</v>
      </c>
      <c r="D288" s="98" t="s">
        <v>76</v>
      </c>
      <c r="E288" s="100">
        <v>36</v>
      </c>
      <c r="F288" s="93"/>
      <c r="G288" s="35">
        <f t="shared" si="34"/>
        <v>0</v>
      </c>
      <c r="H288" s="87"/>
    </row>
    <row r="289" spans="1:9" s="97" customFormat="1" ht="36">
      <c r="A289" s="84" t="str">
        <f>IF(C288="",MAX($A$275:A288)+1,"")</f>
        <v/>
      </c>
      <c r="B289" s="159" t="s">
        <v>656</v>
      </c>
      <c r="C289" s="92" t="s">
        <v>163</v>
      </c>
      <c r="D289" s="98" t="s">
        <v>76</v>
      </c>
      <c r="E289" s="100">
        <v>78</v>
      </c>
      <c r="F289" s="93"/>
      <c r="G289" s="35">
        <f t="shared" si="34"/>
        <v>0</v>
      </c>
      <c r="H289" s="87"/>
    </row>
    <row r="290" spans="1:9" s="97" customFormat="1" ht="36">
      <c r="A290" s="84" t="str">
        <f>IF(C289="",MAX($A$275:A289)+1,"")</f>
        <v/>
      </c>
      <c r="B290" s="159" t="s">
        <v>657</v>
      </c>
      <c r="C290" s="92" t="s">
        <v>164</v>
      </c>
      <c r="D290" s="98" t="s">
        <v>76</v>
      </c>
      <c r="E290" s="100">
        <v>39</v>
      </c>
      <c r="F290" s="93"/>
      <c r="G290" s="35">
        <f t="shared" si="34"/>
        <v>0</v>
      </c>
      <c r="H290" s="87"/>
    </row>
    <row r="291" spans="1:9" s="97" customFormat="1">
      <c r="A291" s="84" t="str">
        <f>IF(C290="",MAX($A$275:A290)+1,"")</f>
        <v/>
      </c>
      <c r="B291" s="159"/>
      <c r="C291" s="92"/>
      <c r="D291" s="94"/>
      <c r="E291" s="119"/>
      <c r="F291" s="96"/>
      <c r="G291" s="96"/>
      <c r="H291" s="87"/>
    </row>
    <row r="292" spans="1:9" s="97" customFormat="1" ht="76.5">
      <c r="A292" s="84">
        <f>IF(C291="",MAX($A$275:A291)+1,"")</f>
        <v>35</v>
      </c>
      <c r="B292" s="159"/>
      <c r="C292" s="92" t="s">
        <v>314</v>
      </c>
      <c r="D292" s="94"/>
      <c r="E292" s="119"/>
      <c r="F292" s="96"/>
      <c r="G292" s="96"/>
      <c r="H292" s="87"/>
    </row>
    <row r="293" spans="1:9" s="97" customFormat="1" ht="38.25">
      <c r="A293" s="84" t="str">
        <f>IF(C292="",MAX($A$275:A292)+1,"")</f>
        <v/>
      </c>
      <c r="B293" s="159"/>
      <c r="C293" s="92" t="s">
        <v>312</v>
      </c>
      <c r="D293" s="94"/>
      <c r="E293" s="119"/>
      <c r="F293" s="96"/>
      <c r="G293" s="96"/>
      <c r="H293" s="87"/>
      <c r="I293"/>
    </row>
    <row r="294" spans="1:9" s="97" customFormat="1">
      <c r="A294" s="84" t="str">
        <f>IF(C293="",MAX($A$275:A293)+1,"")</f>
        <v/>
      </c>
      <c r="B294" s="159"/>
      <c r="C294" s="92" t="s">
        <v>313</v>
      </c>
      <c r="D294" s="94"/>
      <c r="E294" s="119"/>
      <c r="F294" s="96"/>
      <c r="G294" s="96"/>
      <c r="H294" s="87"/>
    </row>
    <row r="295" spans="1:9" s="97" customFormat="1">
      <c r="A295" s="84" t="str">
        <f>IF(C294="",MAX($A$275:A294)+1,"")</f>
        <v/>
      </c>
      <c r="B295" s="159"/>
      <c r="C295" s="103" t="s">
        <v>93</v>
      </c>
      <c r="D295" s="94"/>
      <c r="E295" s="119"/>
      <c r="F295" s="96"/>
      <c r="G295" s="96"/>
      <c r="H295" s="87"/>
    </row>
    <row r="296" spans="1:9" s="97" customFormat="1" ht="25.5">
      <c r="A296" s="84" t="str">
        <f>IF(C295="",MAX($A$275:A295)+1,"")</f>
        <v/>
      </c>
      <c r="B296" s="159"/>
      <c r="C296" s="102" t="s">
        <v>158</v>
      </c>
      <c r="D296" s="94"/>
      <c r="E296" s="119"/>
      <c r="F296" s="96"/>
      <c r="G296" s="96"/>
      <c r="H296" s="87"/>
    </row>
    <row r="297" spans="1:9" s="97" customFormat="1" ht="25.5">
      <c r="A297" s="84" t="str">
        <f>IF(C296="",MAX($A$275:A296)+1,"")</f>
        <v/>
      </c>
      <c r="B297" s="159"/>
      <c r="C297" s="102" t="s">
        <v>159</v>
      </c>
      <c r="D297" s="94"/>
      <c r="E297" s="119"/>
      <c r="F297" s="96"/>
      <c r="G297" s="96"/>
      <c r="H297" s="87"/>
    </row>
    <row r="298" spans="1:9" s="97" customFormat="1" ht="25.5">
      <c r="A298" s="84" t="str">
        <f>IF(C297="",MAX($A$275:A297)+1,"")</f>
        <v/>
      </c>
      <c r="B298" s="159"/>
      <c r="C298" s="102" t="s">
        <v>160</v>
      </c>
      <c r="D298" s="94"/>
      <c r="E298" s="119"/>
      <c r="F298" s="96"/>
      <c r="G298" s="96"/>
      <c r="H298" s="87"/>
    </row>
    <row r="299" spans="1:9" s="97" customFormat="1" ht="51">
      <c r="A299" s="84" t="str">
        <f>IF(C298="",MAX($A$275:A298)+1,"")</f>
        <v/>
      </c>
      <c r="B299" s="159"/>
      <c r="C299" s="102" t="s">
        <v>165</v>
      </c>
      <c r="D299" s="94"/>
      <c r="E299" s="119"/>
      <c r="F299" s="96"/>
      <c r="G299" s="96"/>
      <c r="H299" s="87"/>
    </row>
    <row r="300" spans="1:9" s="97" customFormat="1" ht="25.5">
      <c r="A300" s="84" t="str">
        <f>IF(C299="",MAX($A$275:A299)+1,"")</f>
        <v/>
      </c>
      <c r="B300" s="159"/>
      <c r="C300" s="102" t="s">
        <v>166</v>
      </c>
      <c r="D300" s="94"/>
      <c r="E300" s="119"/>
      <c r="F300" s="96"/>
      <c r="G300" s="96"/>
      <c r="H300" s="87"/>
    </row>
    <row r="301" spans="1:9" s="97" customFormat="1" ht="36">
      <c r="A301" s="84" t="str">
        <f>IF(C298="",MAX($A$275:A298)+1,"")</f>
        <v/>
      </c>
      <c r="B301" s="159" t="s">
        <v>652</v>
      </c>
      <c r="C301" s="92" t="s">
        <v>316</v>
      </c>
      <c r="D301" s="98" t="s">
        <v>76</v>
      </c>
      <c r="E301" s="100">
        <v>30</v>
      </c>
      <c r="F301" s="93"/>
      <c r="G301" s="35">
        <f t="shared" ref="G301:G306" si="35">ROUND(E301*F301,2)</f>
        <v>0</v>
      </c>
      <c r="H301" s="87"/>
    </row>
    <row r="302" spans="1:9" s="97" customFormat="1" ht="36">
      <c r="A302" s="84" t="str">
        <f>IF(C299="",MAX($A$275:A299)+1,"")</f>
        <v/>
      </c>
      <c r="B302" s="159" t="s">
        <v>653</v>
      </c>
      <c r="C302" s="92" t="s">
        <v>315</v>
      </c>
      <c r="D302" s="98" t="s">
        <v>76</v>
      </c>
      <c r="E302" s="100">
        <v>0</v>
      </c>
      <c r="F302" s="93"/>
      <c r="G302" s="35">
        <f t="shared" si="35"/>
        <v>0</v>
      </c>
      <c r="H302" s="87"/>
    </row>
    <row r="303" spans="1:9" s="97" customFormat="1" ht="36">
      <c r="A303" s="84" t="str">
        <f>IF(C300="",MAX($A$275:A300)+1,"")</f>
        <v/>
      </c>
      <c r="B303" s="159" t="s">
        <v>654</v>
      </c>
      <c r="C303" s="92" t="s">
        <v>161</v>
      </c>
      <c r="D303" s="98" t="s">
        <v>76</v>
      </c>
      <c r="E303" s="100">
        <v>148</v>
      </c>
      <c r="F303" s="93"/>
      <c r="G303" s="35">
        <f t="shared" si="35"/>
        <v>0</v>
      </c>
      <c r="H303" s="87"/>
    </row>
    <row r="304" spans="1:9" s="97" customFormat="1" ht="36">
      <c r="A304" s="84" t="str">
        <f>IF(C303="",MAX($A$275:A303)+1,"")</f>
        <v/>
      </c>
      <c r="B304" s="159" t="s">
        <v>655</v>
      </c>
      <c r="C304" s="92" t="s">
        <v>162</v>
      </c>
      <c r="D304" s="98" t="s">
        <v>76</v>
      </c>
      <c r="E304" s="100">
        <v>122</v>
      </c>
      <c r="F304" s="93"/>
      <c r="G304" s="35">
        <f t="shared" si="35"/>
        <v>0</v>
      </c>
      <c r="H304" s="87"/>
    </row>
    <row r="305" spans="1:11" s="97" customFormat="1" ht="36">
      <c r="A305" s="84" t="str">
        <f>IF(C304="",MAX($A$275:A304)+1,"")</f>
        <v/>
      </c>
      <c r="B305" s="159" t="s">
        <v>656</v>
      </c>
      <c r="C305" s="92" t="s">
        <v>163</v>
      </c>
      <c r="D305" s="98" t="s">
        <v>76</v>
      </c>
      <c r="E305" s="100">
        <v>31</v>
      </c>
      <c r="F305" s="93"/>
      <c r="G305" s="35">
        <f t="shared" si="35"/>
        <v>0</v>
      </c>
      <c r="H305" s="87"/>
    </row>
    <row r="306" spans="1:11" s="97" customFormat="1" ht="36">
      <c r="A306" s="84" t="str">
        <f>IF(C305="",MAX($A$275:A305)+1,"")</f>
        <v/>
      </c>
      <c r="B306" s="159" t="s">
        <v>657</v>
      </c>
      <c r="C306" s="92" t="s">
        <v>164</v>
      </c>
      <c r="D306" s="98" t="s">
        <v>76</v>
      </c>
      <c r="E306" s="100">
        <v>45</v>
      </c>
      <c r="F306" s="93"/>
      <c r="G306" s="35">
        <f t="shared" si="35"/>
        <v>0</v>
      </c>
      <c r="H306" s="87"/>
    </row>
    <row r="307" spans="1:11" s="97" customFormat="1" ht="36">
      <c r="A307" s="84" t="str">
        <f>IF(C306="",MAX($A$275:A306)+1,"")</f>
        <v/>
      </c>
      <c r="B307" s="159" t="s">
        <v>657</v>
      </c>
      <c r="C307" s="92" t="s">
        <v>587</v>
      </c>
      <c r="D307" s="94"/>
      <c r="E307" s="119"/>
      <c r="F307" s="96"/>
      <c r="G307" s="96"/>
      <c r="H307" s="87"/>
    </row>
    <row r="308" spans="1:11" s="97" customFormat="1">
      <c r="A308" s="84" t="str">
        <f>IF(C307="",MAX($A$275:A307)+1,"")</f>
        <v/>
      </c>
      <c r="B308" s="159"/>
      <c r="C308" s="92" t="s">
        <v>586</v>
      </c>
      <c r="D308" s="98" t="s">
        <v>76</v>
      </c>
      <c r="E308" s="100">
        <v>10</v>
      </c>
      <c r="F308" s="93"/>
      <c r="G308" s="35">
        <f t="shared" ref="G308" si="36">ROUND(E308*F308,2)</f>
        <v>0</v>
      </c>
      <c r="H308" s="87"/>
    </row>
    <row r="309" spans="1:11" s="97" customFormat="1">
      <c r="A309" s="84" t="str">
        <f>IF(C308="",MAX($A$275:A308)+1,"")</f>
        <v/>
      </c>
      <c r="B309" s="159"/>
      <c r="C309" s="92"/>
      <c r="D309" s="94"/>
      <c r="E309" s="119"/>
      <c r="F309" s="96"/>
      <c r="G309" s="96"/>
      <c r="H309" s="87"/>
    </row>
    <row r="310" spans="1:11" s="97" customFormat="1" ht="38.25">
      <c r="A310" s="84">
        <f>IF(C309="",MAX($A$275:A309)+1,"")</f>
        <v>36</v>
      </c>
      <c r="B310" s="159"/>
      <c r="C310" s="92" t="s">
        <v>497</v>
      </c>
      <c r="D310" s="94"/>
      <c r="E310" s="119"/>
      <c r="F310" s="96"/>
      <c r="G310" s="96"/>
      <c r="H310" s="87"/>
    </row>
    <row r="311" spans="1:11" s="97" customFormat="1" ht="25.5">
      <c r="A311" s="84" t="str">
        <f>IF(C310="",MAX($A$275:A310)+1,"")</f>
        <v/>
      </c>
      <c r="B311" s="159"/>
      <c r="C311" s="92" t="s">
        <v>498</v>
      </c>
      <c r="D311" s="94"/>
      <c r="E311" s="119"/>
      <c r="F311" s="96"/>
      <c r="G311" s="96"/>
      <c r="H311" s="87"/>
    </row>
    <row r="312" spans="1:11" s="97" customFormat="1">
      <c r="A312" s="84" t="str">
        <f>IF(C311="",MAX($A$309:A311)+1,"")</f>
        <v/>
      </c>
      <c r="B312" s="159"/>
      <c r="C312" s="92" t="s">
        <v>501</v>
      </c>
      <c r="D312" s="98" t="s">
        <v>76</v>
      </c>
      <c r="E312" s="100">
        <v>85</v>
      </c>
      <c r="F312" s="93"/>
      <c r="G312" s="35">
        <f t="shared" ref="G312:G317" si="37">ROUND(E312*F312,2)</f>
        <v>0</v>
      </c>
      <c r="H312" s="87"/>
      <c r="I312" s="92"/>
      <c r="J312" s="98"/>
      <c r="K312" s="100"/>
    </row>
    <row r="313" spans="1:11" s="97" customFormat="1">
      <c r="A313" s="84" t="str">
        <f>IF(C312="",MAX($A$309:A312)+1,"")</f>
        <v/>
      </c>
      <c r="B313" s="159"/>
      <c r="C313" s="92" t="s">
        <v>502</v>
      </c>
      <c r="D313" s="98" t="s">
        <v>76</v>
      </c>
      <c r="E313" s="100">
        <v>69</v>
      </c>
      <c r="F313" s="93"/>
      <c r="G313" s="35">
        <f t="shared" si="37"/>
        <v>0</v>
      </c>
      <c r="H313" s="87"/>
      <c r="I313" s="92"/>
      <c r="J313" s="98"/>
      <c r="K313" s="100"/>
    </row>
    <row r="314" spans="1:11" s="97" customFormat="1">
      <c r="A314" s="84" t="str">
        <f>IF(C313="",MAX($A$309:A313)+1,"")</f>
        <v/>
      </c>
      <c r="B314" s="159"/>
      <c r="C314" s="92" t="s">
        <v>503</v>
      </c>
      <c r="D314" s="98" t="s">
        <v>76</v>
      </c>
      <c r="E314" s="100">
        <v>75</v>
      </c>
      <c r="F314" s="93"/>
      <c r="G314" s="35">
        <f t="shared" si="37"/>
        <v>0</v>
      </c>
      <c r="H314" s="87"/>
      <c r="I314" s="92"/>
      <c r="J314" s="98"/>
      <c r="K314" s="100"/>
    </row>
    <row r="315" spans="1:11" s="97" customFormat="1">
      <c r="A315" s="84" t="str">
        <f>IF(C314="",MAX($A$309:A314)+1,"")</f>
        <v/>
      </c>
      <c r="B315" s="159"/>
      <c r="C315" s="92" t="s">
        <v>366</v>
      </c>
      <c r="D315" s="98" t="s">
        <v>76</v>
      </c>
      <c r="E315" s="100">
        <v>49</v>
      </c>
      <c r="F315" s="93"/>
      <c r="G315" s="35">
        <f t="shared" si="37"/>
        <v>0</v>
      </c>
      <c r="H315" s="87"/>
      <c r="I315" s="92"/>
      <c r="J315" s="98"/>
      <c r="K315" s="100"/>
    </row>
    <row r="316" spans="1:11" s="97" customFormat="1">
      <c r="A316" s="84" t="str">
        <f>IF(C315="",MAX($A$309:A315)+1,"")</f>
        <v/>
      </c>
      <c r="B316" s="159"/>
      <c r="C316" s="92" t="s">
        <v>367</v>
      </c>
      <c r="D316" s="98" t="s">
        <v>76</v>
      </c>
      <c r="E316" s="100">
        <v>23</v>
      </c>
      <c r="F316" s="93"/>
      <c r="G316" s="35">
        <f t="shared" si="37"/>
        <v>0</v>
      </c>
      <c r="H316" s="87"/>
      <c r="I316" s="92"/>
      <c r="J316" s="98"/>
      <c r="K316" s="100"/>
    </row>
    <row r="317" spans="1:11" s="97" customFormat="1">
      <c r="A317" s="84" t="str">
        <f>IF(C316="",MAX($A$309:A316)+1,"")</f>
        <v/>
      </c>
      <c r="B317" s="159"/>
      <c r="C317" s="92" t="s">
        <v>500</v>
      </c>
      <c r="D317" s="98" t="s">
        <v>76</v>
      </c>
      <c r="E317" s="100">
        <v>43</v>
      </c>
      <c r="F317" s="93"/>
      <c r="G317" s="35">
        <f t="shared" si="37"/>
        <v>0</v>
      </c>
      <c r="H317" s="87"/>
      <c r="I317" s="92"/>
      <c r="J317" s="98"/>
      <c r="K317" s="100"/>
    </row>
    <row r="318" spans="1:11" s="97" customFormat="1">
      <c r="A318" s="84" t="str">
        <f>IF(C317="",MAX($A$309:A317)+1,"")</f>
        <v/>
      </c>
      <c r="B318" s="159"/>
      <c r="C318" s="92"/>
      <c r="D318" s="94"/>
      <c r="E318" s="119"/>
      <c r="F318" s="96"/>
      <c r="G318" s="96"/>
      <c r="H318" s="87"/>
    </row>
    <row r="319" spans="1:11" s="97" customFormat="1" ht="38.25">
      <c r="A319" s="84">
        <f>IF(C318="",MAX($A$309:A318)+1,"")</f>
        <v>37</v>
      </c>
      <c r="B319" s="159"/>
      <c r="C319" s="92" t="s">
        <v>499</v>
      </c>
      <c r="D319" s="94"/>
      <c r="E319" s="119"/>
      <c r="F319" s="96"/>
      <c r="G319" s="96"/>
      <c r="H319" s="87"/>
    </row>
    <row r="320" spans="1:11" s="97" customFormat="1" ht="25.5">
      <c r="A320" s="84" t="str">
        <f>IF(C319="",MAX($A$309:A319)+1,"")</f>
        <v/>
      </c>
      <c r="B320" s="159"/>
      <c r="C320" s="92" t="s">
        <v>498</v>
      </c>
      <c r="D320" s="94"/>
      <c r="E320" s="119"/>
      <c r="F320" s="96"/>
      <c r="G320" s="96"/>
      <c r="H320" s="87"/>
    </row>
    <row r="321" spans="1:11" s="97" customFormat="1">
      <c r="A321" s="84" t="str">
        <f>IF(C320="",MAX($A$309:A320)+1,"")</f>
        <v/>
      </c>
      <c r="B321" s="159"/>
      <c r="C321" s="92" t="s">
        <v>368</v>
      </c>
      <c r="D321" s="98" t="s">
        <v>76</v>
      </c>
      <c r="E321" s="100">
        <v>22.5</v>
      </c>
      <c r="F321" s="93"/>
      <c r="G321" s="35">
        <f t="shared" ref="G321:G327" si="38">ROUND(E321*F321,2)</f>
        <v>0</v>
      </c>
      <c r="H321" s="87"/>
      <c r="I321" s="92"/>
      <c r="J321" s="98"/>
      <c r="K321" s="100"/>
    </row>
    <row r="322" spans="1:11" s="97" customFormat="1">
      <c r="A322" s="84" t="str">
        <f>IF(C321="",MAX($A$309:A321)+1,"")</f>
        <v/>
      </c>
      <c r="B322" s="159"/>
      <c r="C322" s="92" t="s">
        <v>369</v>
      </c>
      <c r="D322" s="98" t="s">
        <v>76</v>
      </c>
      <c r="E322" s="100">
        <v>0</v>
      </c>
      <c r="F322" s="93"/>
      <c r="G322" s="35">
        <f t="shared" si="38"/>
        <v>0</v>
      </c>
      <c r="H322" s="87"/>
      <c r="I322" s="92"/>
      <c r="J322" s="98"/>
      <c r="K322" s="100"/>
    </row>
    <row r="323" spans="1:11" s="97" customFormat="1">
      <c r="A323" s="84" t="str">
        <f>IF(C322="",MAX($A$309:A322)+1,"")</f>
        <v/>
      </c>
      <c r="B323" s="159"/>
      <c r="C323" s="92" t="s">
        <v>371</v>
      </c>
      <c r="D323" s="98" t="s">
        <v>76</v>
      </c>
      <c r="E323" s="100">
        <v>124</v>
      </c>
      <c r="F323" s="93"/>
      <c r="G323" s="35">
        <f t="shared" si="38"/>
        <v>0</v>
      </c>
      <c r="H323" s="87"/>
      <c r="I323" s="92"/>
      <c r="J323" s="98"/>
      <c r="K323" s="100"/>
    </row>
    <row r="324" spans="1:11" s="97" customFormat="1">
      <c r="A324" s="84" t="str">
        <f>IF(C323="",MAX($A$309:A323)+1,"")</f>
        <v/>
      </c>
      <c r="B324" s="159"/>
      <c r="C324" s="92" t="s">
        <v>370</v>
      </c>
      <c r="D324" s="98" t="s">
        <v>76</v>
      </c>
      <c r="E324" s="100">
        <v>122</v>
      </c>
      <c r="F324" s="93"/>
      <c r="G324" s="35">
        <f t="shared" si="38"/>
        <v>0</v>
      </c>
      <c r="H324" s="87"/>
      <c r="I324" s="92"/>
      <c r="J324" s="98"/>
      <c r="K324" s="100"/>
    </row>
    <row r="325" spans="1:11" s="97" customFormat="1">
      <c r="A325" s="84" t="str">
        <f>IF(C324="",MAX($A$309:A324)+1,"")</f>
        <v/>
      </c>
      <c r="B325" s="159"/>
      <c r="C325" s="92" t="s">
        <v>372</v>
      </c>
      <c r="D325" s="98" t="s">
        <v>76</v>
      </c>
      <c r="E325" s="100">
        <v>31</v>
      </c>
      <c r="F325" s="93"/>
      <c r="G325" s="35">
        <f t="shared" si="38"/>
        <v>0</v>
      </c>
      <c r="H325" s="87"/>
      <c r="I325" s="92"/>
      <c r="J325" s="98"/>
      <c r="K325" s="100"/>
    </row>
    <row r="326" spans="1:11" s="97" customFormat="1">
      <c r="A326" s="84" t="str">
        <f>IF(C325="",MAX($A$309:A325)+1,"")</f>
        <v/>
      </c>
      <c r="B326" s="159"/>
      <c r="C326" s="92" t="s">
        <v>500</v>
      </c>
      <c r="D326" s="98" t="s">
        <v>76</v>
      </c>
      <c r="E326" s="100">
        <v>20</v>
      </c>
      <c r="F326" s="93"/>
      <c r="G326" s="35">
        <f t="shared" si="38"/>
        <v>0</v>
      </c>
      <c r="H326" s="87"/>
      <c r="I326" s="92"/>
      <c r="J326" s="98"/>
      <c r="K326" s="100"/>
    </row>
    <row r="327" spans="1:11" s="97" customFormat="1">
      <c r="A327" s="84" t="str">
        <f>IF(C326="",MAX($A$309:A326)+1,"")</f>
        <v/>
      </c>
      <c r="B327" s="159"/>
      <c r="C327" s="92" t="s">
        <v>374</v>
      </c>
      <c r="D327" s="98" t="s">
        <v>76</v>
      </c>
      <c r="E327" s="100">
        <v>30</v>
      </c>
      <c r="F327" s="93"/>
      <c r="G327" s="35">
        <f t="shared" si="38"/>
        <v>0</v>
      </c>
      <c r="H327" s="87"/>
      <c r="I327" s="92"/>
      <c r="J327" s="98"/>
      <c r="K327" s="100"/>
    </row>
    <row r="328" spans="1:11" s="97" customFormat="1">
      <c r="A328" s="84" t="str">
        <f>IF(C327="",MAX($A$309:A327)+1,"")</f>
        <v/>
      </c>
      <c r="B328" s="159"/>
      <c r="C328" s="92"/>
      <c r="D328" s="94"/>
      <c r="E328" s="119"/>
      <c r="F328" s="96"/>
      <c r="G328" s="96"/>
      <c r="H328" s="87"/>
    </row>
    <row r="329" spans="1:11" s="97" customFormat="1" ht="38.25">
      <c r="A329" s="84">
        <f>IF(C328="",MAX($A$309:A328)+1,"")</f>
        <v>38</v>
      </c>
      <c r="B329" s="159"/>
      <c r="C329" s="92" t="s">
        <v>375</v>
      </c>
      <c r="D329" s="94"/>
      <c r="E329" s="119"/>
      <c r="F329" s="96"/>
      <c r="G329" s="96"/>
      <c r="H329" s="87"/>
    </row>
    <row r="330" spans="1:11" s="97" customFormat="1">
      <c r="A330" s="84" t="str">
        <f>IF(C329="",MAX($A$309:A329)+1,"")</f>
        <v/>
      </c>
      <c r="B330" s="159"/>
      <c r="C330" s="92" t="s">
        <v>564</v>
      </c>
      <c r="D330" s="98" t="s">
        <v>76</v>
      </c>
      <c r="E330" s="100">
        <v>15</v>
      </c>
      <c r="F330" s="93"/>
      <c r="G330" s="35">
        <f t="shared" ref="G330:G331" si="39">ROUND(E330*F330,2)</f>
        <v>0</v>
      </c>
      <c r="H330" s="87"/>
    </row>
    <row r="331" spans="1:11" s="97" customFormat="1">
      <c r="A331" s="84" t="str">
        <f>IF(C330="",MAX($A$309:A330)+1,"")</f>
        <v/>
      </c>
      <c r="B331" s="159"/>
      <c r="C331" s="92" t="s">
        <v>565</v>
      </c>
      <c r="D331" s="98" t="s">
        <v>76</v>
      </c>
      <c r="E331" s="100">
        <v>20</v>
      </c>
      <c r="F331" s="93"/>
      <c r="G331" s="35">
        <f t="shared" si="39"/>
        <v>0</v>
      </c>
      <c r="H331" s="87"/>
    </row>
    <row r="332" spans="1:11" s="97" customFormat="1">
      <c r="A332" s="84" t="str">
        <f>IF(C331="",MAX($A$309:A331)+1,"")</f>
        <v/>
      </c>
      <c r="B332" s="159"/>
      <c r="C332" s="92"/>
      <c r="D332" s="94"/>
      <c r="E332" s="119"/>
      <c r="F332" s="96"/>
      <c r="G332" s="96"/>
      <c r="H332" s="87"/>
    </row>
    <row r="333" spans="1:11" s="97" customFormat="1" ht="38.25">
      <c r="A333" s="84">
        <f>IF(C332="",MAX($A$309:A332)+1,"")</f>
        <v>39</v>
      </c>
      <c r="B333" s="159"/>
      <c r="C333" s="92" t="s">
        <v>100</v>
      </c>
      <c r="D333" s="98" t="s">
        <v>7</v>
      </c>
      <c r="E333" s="100">
        <v>1</v>
      </c>
      <c r="F333" s="93"/>
      <c r="G333" s="35">
        <f>ROUND(E333*F333,2)</f>
        <v>0</v>
      </c>
      <c r="H333" s="87"/>
    </row>
    <row r="334" spans="1:11">
      <c r="A334" s="84" t="str">
        <f>IF(C333="",MAX($A$309:A333)+1,"")</f>
        <v/>
      </c>
      <c r="B334" s="159"/>
      <c r="C334" s="52"/>
      <c r="D334" s="69"/>
      <c r="E334" s="125"/>
      <c r="F334" s="70"/>
      <c r="G334" s="70"/>
    </row>
    <row r="335" spans="1:11" s="97" customFormat="1">
      <c r="A335" s="84">
        <f>IF(C334="",MAX($A$309:A334)+1,"")</f>
        <v>40</v>
      </c>
      <c r="B335" s="159"/>
      <c r="C335" s="92" t="s">
        <v>429</v>
      </c>
      <c r="D335" s="94"/>
      <c r="E335" s="119"/>
      <c r="F335" s="96"/>
      <c r="G335" s="96"/>
      <c r="H335" s="87"/>
    </row>
    <row r="336" spans="1:11" s="97" customFormat="1" ht="63.75">
      <c r="A336" s="84" t="str">
        <f>IF(C335="",MAX($A$309:A335)+1,"")</f>
        <v/>
      </c>
      <c r="B336" s="159"/>
      <c r="C336" s="92" t="s">
        <v>585</v>
      </c>
      <c r="D336" s="94"/>
      <c r="E336" s="119"/>
      <c r="F336" s="96"/>
      <c r="G336" s="96"/>
      <c r="H336" s="87"/>
    </row>
    <row r="337" spans="1:41" s="97" customFormat="1" ht="38.25">
      <c r="A337" s="84" t="str">
        <f>IF(C336="",MAX($A$309:A336)+1,"")</f>
        <v/>
      </c>
      <c r="B337" s="159"/>
      <c r="C337" s="92" t="s">
        <v>430</v>
      </c>
      <c r="D337" s="94"/>
      <c r="E337" s="119"/>
      <c r="F337" s="96"/>
      <c r="G337" s="96"/>
      <c r="H337" s="87"/>
    </row>
    <row r="338" spans="1:41" s="97" customFormat="1" ht="38.25">
      <c r="A338" s="84" t="str">
        <f>IF(C336="",MAX($A$27:A336)+1,"")</f>
        <v/>
      </c>
      <c r="B338" s="159"/>
      <c r="C338" s="92" t="s">
        <v>441</v>
      </c>
      <c r="D338" s="94"/>
      <c r="E338" s="119"/>
      <c r="F338" s="96"/>
      <c r="G338" s="96"/>
      <c r="H338" s="87"/>
    </row>
    <row r="339" spans="1:41" s="97" customFormat="1">
      <c r="A339" s="84" t="str">
        <f>IF(C338="",MAX($A$27:A338)+1,"")</f>
        <v/>
      </c>
      <c r="B339" s="159"/>
      <c r="C339" s="92" t="s">
        <v>431</v>
      </c>
      <c r="D339" s="94"/>
      <c r="E339" s="119"/>
      <c r="F339" s="96"/>
      <c r="G339" s="96"/>
      <c r="H339" s="87"/>
    </row>
    <row r="340" spans="1:41" s="97" customFormat="1">
      <c r="A340" s="84" t="str">
        <f>IF(C339="",MAX($A$27:A339)+1,"")</f>
        <v/>
      </c>
      <c r="B340" s="159"/>
      <c r="C340" s="92" t="s">
        <v>432</v>
      </c>
      <c r="D340" s="94"/>
      <c r="E340" s="119"/>
      <c r="F340" s="96"/>
      <c r="G340" s="96"/>
      <c r="H340" s="87"/>
    </row>
    <row r="341" spans="1:41" s="97" customFormat="1" ht="25.5">
      <c r="A341" s="84" t="str">
        <f>IF(C340="",MAX($A$27:A340)+1,"")</f>
        <v/>
      </c>
      <c r="B341" s="159"/>
      <c r="C341" s="92" t="s">
        <v>433</v>
      </c>
      <c r="D341" s="94"/>
      <c r="E341" s="119"/>
      <c r="F341" s="96"/>
      <c r="G341" s="96"/>
      <c r="H341" s="87"/>
    </row>
    <row r="342" spans="1:41" s="97" customFormat="1" ht="25.5">
      <c r="A342" s="84" t="str">
        <f>IF(C341="",MAX($A$27:A341)+1,"")</f>
        <v/>
      </c>
      <c r="B342" s="159"/>
      <c r="C342" s="92" t="s">
        <v>437</v>
      </c>
      <c r="D342" s="94"/>
      <c r="E342" s="119"/>
      <c r="F342" s="96"/>
      <c r="G342" s="96"/>
      <c r="H342" s="87"/>
    </row>
    <row r="343" spans="1:41" s="97" customFormat="1">
      <c r="A343" s="84" t="str">
        <f>IF(C342="",MAX($A$27:A342)+1,"")</f>
        <v/>
      </c>
      <c r="B343" s="159"/>
      <c r="C343" s="92" t="s">
        <v>434</v>
      </c>
      <c r="D343" s="94"/>
      <c r="E343" s="119"/>
      <c r="F343" s="96"/>
      <c r="G343" s="96"/>
      <c r="H343" s="87"/>
    </row>
    <row r="344" spans="1:41" s="97" customFormat="1">
      <c r="A344" s="84" t="str">
        <f>IF(C343="",MAX($A$27:A343)+1,"")</f>
        <v/>
      </c>
      <c r="B344" s="159"/>
      <c r="C344" s="92" t="s">
        <v>435</v>
      </c>
      <c r="D344" s="94"/>
      <c r="E344" s="119"/>
      <c r="F344" s="96"/>
      <c r="G344" s="96"/>
      <c r="H344" s="87"/>
    </row>
    <row r="345" spans="1:41" s="97" customFormat="1">
      <c r="A345" s="84" t="str">
        <f>IF(C344="",MAX($A$27:A344)+1,"")</f>
        <v/>
      </c>
      <c r="B345" s="159"/>
      <c r="C345" s="92" t="s">
        <v>436</v>
      </c>
      <c r="D345" s="94"/>
      <c r="E345" s="119"/>
      <c r="F345" s="96"/>
      <c r="G345" s="96"/>
      <c r="H345" s="87"/>
    </row>
    <row r="346" spans="1:41" s="150" customFormat="1">
      <c r="A346" s="84" t="str">
        <f>IF(C345="",MAX($A$27:A345)+1,"")</f>
        <v/>
      </c>
      <c r="B346" s="159"/>
      <c r="C346" s="92" t="s">
        <v>438</v>
      </c>
      <c r="D346" s="94"/>
      <c r="E346" s="119"/>
      <c r="F346" s="96"/>
      <c r="G346" s="96"/>
      <c r="H346" s="87"/>
      <c r="I346" s="97"/>
      <c r="J346" s="97"/>
      <c r="K346" s="97"/>
      <c r="L346" s="97"/>
      <c r="M346" s="97"/>
      <c r="N346" s="97"/>
      <c r="O346" s="97"/>
      <c r="P346" s="97"/>
      <c r="Q346" s="97"/>
      <c r="R346" s="97"/>
      <c r="S346" s="97"/>
      <c r="T346" s="97"/>
      <c r="U346" s="97"/>
      <c r="V346" s="97"/>
      <c r="W346" s="97"/>
      <c r="X346" s="97"/>
      <c r="Y346" s="97"/>
      <c r="Z346" s="97"/>
      <c r="AA346" s="97"/>
      <c r="AB346" s="97"/>
      <c r="AC346" s="97"/>
      <c r="AD346" s="97"/>
      <c r="AE346" s="97"/>
      <c r="AF346" s="97"/>
      <c r="AG346" s="97"/>
      <c r="AH346" s="97"/>
      <c r="AI346" s="97"/>
      <c r="AJ346" s="97"/>
      <c r="AK346" s="97"/>
      <c r="AL346" s="97"/>
      <c r="AM346" s="97"/>
      <c r="AN346" s="97"/>
      <c r="AO346" s="97"/>
    </row>
    <row r="347" spans="1:41" s="150" customFormat="1">
      <c r="A347" s="84" t="str">
        <f>IF(C346="",MAX($A$27:A346)+1,"")</f>
        <v/>
      </c>
      <c r="B347" s="159"/>
      <c r="C347" s="92" t="s">
        <v>583</v>
      </c>
      <c r="D347" s="94"/>
      <c r="E347" s="119"/>
      <c r="F347" s="96"/>
      <c r="G347" s="96"/>
      <c r="H347" s="87"/>
      <c r="I347" s="97"/>
      <c r="J347" s="97"/>
      <c r="K347" s="97"/>
      <c r="L347" s="97"/>
      <c r="M347" s="97"/>
      <c r="N347" s="97"/>
      <c r="O347" s="97"/>
      <c r="P347" s="97"/>
      <c r="Q347" s="97"/>
      <c r="R347" s="97"/>
      <c r="S347" s="97"/>
      <c r="T347" s="97"/>
      <c r="U347" s="97"/>
      <c r="V347" s="97"/>
      <c r="W347" s="97"/>
      <c r="X347" s="97"/>
      <c r="Y347" s="97"/>
      <c r="Z347" s="97"/>
      <c r="AA347" s="97"/>
      <c r="AB347" s="97"/>
      <c r="AC347" s="97"/>
      <c r="AD347" s="97"/>
      <c r="AE347" s="97"/>
      <c r="AF347" s="97"/>
      <c r="AG347" s="97"/>
      <c r="AH347" s="97"/>
      <c r="AI347" s="97"/>
      <c r="AJ347" s="97"/>
      <c r="AK347" s="97"/>
      <c r="AL347" s="97"/>
      <c r="AM347" s="97"/>
      <c r="AN347" s="97"/>
      <c r="AO347" s="97"/>
    </row>
    <row r="348" spans="1:41" s="150" customFormat="1">
      <c r="A348" s="84" t="str">
        <f>IF(C347="",MAX($A$27:A347)+1,"")</f>
        <v/>
      </c>
      <c r="B348" s="159"/>
      <c r="C348" s="92" t="s">
        <v>584</v>
      </c>
      <c r="D348" s="94"/>
      <c r="E348" s="119"/>
      <c r="F348" s="96"/>
      <c r="G348" s="96"/>
      <c r="H348" s="87"/>
      <c r="I348" s="97"/>
      <c r="J348" s="97"/>
      <c r="K348" s="97"/>
      <c r="L348" s="97"/>
      <c r="M348" s="97"/>
      <c r="N348" s="97"/>
      <c r="O348" s="97"/>
      <c r="P348" s="97"/>
      <c r="Q348" s="97"/>
      <c r="R348" s="97"/>
      <c r="S348" s="97"/>
      <c r="T348" s="97"/>
      <c r="U348" s="97"/>
      <c r="V348" s="97"/>
      <c r="W348" s="97"/>
      <c r="X348" s="97"/>
      <c r="Y348" s="97"/>
      <c r="Z348" s="97"/>
      <c r="AA348" s="97"/>
      <c r="AB348" s="97"/>
      <c r="AC348" s="97"/>
      <c r="AD348" s="97"/>
      <c r="AE348" s="97"/>
      <c r="AF348" s="97"/>
      <c r="AG348" s="97"/>
      <c r="AH348" s="97"/>
      <c r="AI348" s="97"/>
      <c r="AJ348" s="97"/>
      <c r="AK348" s="97"/>
      <c r="AL348" s="97"/>
      <c r="AM348" s="97"/>
      <c r="AN348" s="97"/>
      <c r="AO348" s="97"/>
    </row>
    <row r="349" spans="1:41" s="150" customFormat="1">
      <c r="A349" s="84" t="str">
        <f>IF(C348="",MAX($A$27:A348)+1,"")</f>
        <v/>
      </c>
      <c r="B349" s="159"/>
      <c r="C349" s="92" t="s">
        <v>582</v>
      </c>
      <c r="D349" s="94"/>
      <c r="E349" s="119"/>
      <c r="F349" s="96"/>
      <c r="G349" s="96"/>
      <c r="H349" s="87"/>
      <c r="I349" s="97"/>
      <c r="J349" s="97"/>
      <c r="K349" s="97"/>
      <c r="L349" s="97"/>
      <c r="M349" s="97"/>
      <c r="N349" s="97"/>
      <c r="O349" s="97"/>
      <c r="P349" s="97"/>
      <c r="Q349" s="97"/>
      <c r="R349" s="97"/>
      <c r="S349" s="97"/>
      <c r="T349" s="97"/>
      <c r="U349" s="97"/>
      <c r="V349" s="97"/>
      <c r="W349" s="97"/>
      <c r="X349" s="97"/>
      <c r="Y349" s="97"/>
      <c r="Z349" s="97"/>
      <c r="AA349" s="97"/>
      <c r="AB349" s="97"/>
      <c r="AC349" s="97"/>
      <c r="AD349" s="97"/>
      <c r="AE349" s="97"/>
      <c r="AF349" s="97"/>
      <c r="AG349" s="97"/>
      <c r="AH349" s="97"/>
      <c r="AI349" s="97"/>
      <c r="AJ349" s="97"/>
      <c r="AK349" s="97"/>
      <c r="AL349" s="97"/>
      <c r="AM349" s="97"/>
      <c r="AN349" s="97"/>
      <c r="AO349" s="97"/>
    </row>
    <row r="350" spans="1:41" s="150" customFormat="1">
      <c r="A350" s="84" t="str">
        <f>IF(C349="",MAX($A$27:A349)+1,"")</f>
        <v/>
      </c>
      <c r="B350" s="159"/>
      <c r="C350" s="92" t="s">
        <v>439</v>
      </c>
      <c r="D350" s="94"/>
      <c r="E350" s="119"/>
      <c r="F350" s="96"/>
      <c r="G350" s="96"/>
      <c r="H350" s="87"/>
      <c r="I350" s="97"/>
      <c r="J350" s="97"/>
      <c r="K350" s="97"/>
      <c r="L350" s="97"/>
      <c r="M350" s="97"/>
      <c r="N350" s="97"/>
      <c r="O350" s="97"/>
      <c r="P350" s="97"/>
      <c r="Q350" s="97"/>
      <c r="R350" s="97"/>
      <c r="S350" s="97"/>
      <c r="T350" s="97"/>
      <c r="U350" s="97"/>
      <c r="V350" s="97"/>
      <c r="W350" s="97"/>
      <c r="X350" s="97"/>
      <c r="Y350" s="97"/>
      <c r="Z350" s="97"/>
      <c r="AA350" s="97"/>
      <c r="AB350" s="97"/>
      <c r="AC350" s="97"/>
      <c r="AD350" s="97"/>
      <c r="AE350" s="97"/>
      <c r="AF350" s="97"/>
      <c r="AG350" s="97"/>
      <c r="AH350" s="97"/>
      <c r="AI350" s="97"/>
      <c r="AJ350" s="97"/>
      <c r="AK350" s="97"/>
      <c r="AL350" s="97"/>
      <c r="AM350" s="97"/>
      <c r="AN350" s="97"/>
      <c r="AO350" s="97"/>
    </row>
    <row r="351" spans="1:41" s="150" customFormat="1" ht="25.5">
      <c r="A351" s="84" t="str">
        <f>IF(C350="",MAX($A$27:A350)+1,"")</f>
        <v/>
      </c>
      <c r="B351" s="159"/>
      <c r="C351" s="92" t="s">
        <v>440</v>
      </c>
      <c r="D351" s="94"/>
      <c r="E351" s="119"/>
      <c r="F351" s="96"/>
      <c r="G351" s="96"/>
      <c r="H351" s="87"/>
      <c r="I351" s="97"/>
      <c r="J351" s="97"/>
      <c r="K351" s="97"/>
      <c r="L351" s="97"/>
      <c r="M351" s="97"/>
      <c r="N351" s="97"/>
      <c r="O351" s="97"/>
      <c r="P351" s="97"/>
      <c r="Q351" s="97"/>
      <c r="R351" s="97"/>
      <c r="S351" s="97"/>
      <c r="T351" s="97"/>
      <c r="U351" s="97"/>
      <c r="V351" s="97"/>
      <c r="W351" s="97"/>
      <c r="X351" s="97"/>
      <c r="Y351" s="97"/>
      <c r="Z351" s="97"/>
      <c r="AA351" s="97"/>
      <c r="AB351" s="97"/>
      <c r="AC351" s="97"/>
      <c r="AD351" s="97"/>
      <c r="AE351" s="97"/>
      <c r="AF351" s="97"/>
      <c r="AG351" s="97"/>
      <c r="AH351" s="97"/>
      <c r="AI351" s="97"/>
      <c r="AJ351" s="97"/>
      <c r="AK351" s="97"/>
      <c r="AL351" s="97"/>
      <c r="AM351" s="97"/>
      <c r="AN351" s="97"/>
      <c r="AO351" s="97"/>
    </row>
    <row r="352" spans="1:41" s="150" customFormat="1">
      <c r="A352" s="84" t="str">
        <f>IF(C351="",MAX($A$27:A351)+1,"")</f>
        <v/>
      </c>
      <c r="B352" s="159"/>
      <c r="C352" s="92" t="s">
        <v>442</v>
      </c>
      <c r="D352" s="94"/>
      <c r="E352" s="119"/>
      <c r="F352" s="96"/>
      <c r="G352" s="96"/>
      <c r="H352" s="87"/>
      <c r="I352" s="97"/>
      <c r="J352" s="97"/>
      <c r="K352" s="97"/>
      <c r="L352" s="97"/>
      <c r="M352" s="97"/>
      <c r="N352" s="97"/>
      <c r="O352" s="97"/>
      <c r="P352" s="97"/>
      <c r="Q352" s="97"/>
      <c r="R352" s="97"/>
      <c r="S352" s="97"/>
      <c r="T352" s="97"/>
      <c r="U352" s="97"/>
      <c r="V352" s="97"/>
      <c r="W352" s="97"/>
      <c r="X352" s="97"/>
      <c r="Y352" s="97"/>
      <c r="Z352" s="97"/>
      <c r="AA352" s="97"/>
      <c r="AB352" s="97"/>
      <c r="AC352" s="97"/>
      <c r="AD352" s="97"/>
      <c r="AE352" s="97"/>
      <c r="AF352" s="97"/>
      <c r="AG352" s="97"/>
      <c r="AH352" s="97"/>
      <c r="AI352" s="97"/>
      <c r="AJ352" s="97"/>
      <c r="AK352" s="97"/>
      <c r="AL352" s="97"/>
      <c r="AM352" s="97"/>
      <c r="AN352" s="97"/>
      <c r="AO352" s="97"/>
    </row>
    <row r="353" spans="1:8" s="97" customFormat="1">
      <c r="A353" s="84"/>
      <c r="B353" s="159"/>
      <c r="C353" s="92" t="s">
        <v>443</v>
      </c>
      <c r="D353" s="98" t="s">
        <v>7</v>
      </c>
      <c r="E353" s="100">
        <v>1</v>
      </c>
      <c r="F353" s="93"/>
      <c r="G353" s="35">
        <f>ROUND(E353*F353,2)</f>
        <v>0</v>
      </c>
      <c r="H353" s="87"/>
    </row>
    <row r="354" spans="1:8">
      <c r="A354" s="84" t="str">
        <f>IF(C365="",MAX($A$27:A365)+1,"")</f>
        <v/>
      </c>
      <c r="B354" s="159"/>
      <c r="C354" s="52"/>
      <c r="D354" s="69"/>
      <c r="E354" s="125"/>
      <c r="F354" s="70"/>
      <c r="G354" s="70"/>
    </row>
    <row r="355" spans="1:8" s="97" customFormat="1" ht="25.5">
      <c r="A355" s="84">
        <f>IF(C354="",MAX($A$27:A354)+1,"")</f>
        <v>41</v>
      </c>
      <c r="B355" s="159"/>
      <c r="C355" s="92" t="s">
        <v>478</v>
      </c>
      <c r="D355" s="94"/>
      <c r="E355" s="119"/>
      <c r="F355" s="96"/>
      <c r="G355" s="96"/>
      <c r="H355" s="87"/>
    </row>
    <row r="356" spans="1:8" s="97" customFormat="1" ht="25.5">
      <c r="A356" s="84" t="str">
        <f>IF(C355="",MAX($A$27:A355)+1,"")</f>
        <v/>
      </c>
      <c r="B356" s="159"/>
      <c r="C356" s="92" t="s">
        <v>470</v>
      </c>
      <c r="D356" s="98" t="s">
        <v>7</v>
      </c>
      <c r="E356" s="100">
        <v>2</v>
      </c>
      <c r="F356" s="96"/>
      <c r="G356" s="96"/>
      <c r="H356" s="87"/>
    </row>
    <row r="357" spans="1:8" s="97" customFormat="1" ht="25.5">
      <c r="A357" s="84" t="str">
        <f>IF(C356="",MAX($A$27:A356)+1,"")</f>
        <v/>
      </c>
      <c r="B357" s="159"/>
      <c r="C357" s="92" t="s">
        <v>471</v>
      </c>
      <c r="D357" s="98" t="s">
        <v>7</v>
      </c>
      <c r="E357" s="100">
        <v>1</v>
      </c>
      <c r="F357" s="96"/>
      <c r="G357" s="96"/>
      <c r="H357" s="87"/>
    </row>
    <row r="358" spans="1:8" s="97" customFormat="1">
      <c r="A358" s="84" t="str">
        <f>IF(C357="",MAX($A$27:A357)+1,"")</f>
        <v/>
      </c>
      <c r="B358" s="159"/>
      <c r="C358" s="92" t="s">
        <v>472</v>
      </c>
      <c r="D358" s="98" t="s">
        <v>7</v>
      </c>
      <c r="E358" s="100">
        <v>1</v>
      </c>
      <c r="F358" s="96"/>
      <c r="G358" s="96"/>
      <c r="H358" s="87"/>
    </row>
    <row r="359" spans="1:8" s="97" customFormat="1">
      <c r="A359" s="84" t="str">
        <f>IF(C358="",MAX($A$27:A358)+1,"")</f>
        <v/>
      </c>
      <c r="B359" s="159"/>
      <c r="C359" s="92" t="s">
        <v>473</v>
      </c>
      <c r="D359" s="98" t="s">
        <v>7</v>
      </c>
      <c r="E359" s="100">
        <v>4</v>
      </c>
      <c r="F359" s="96"/>
      <c r="G359" s="96"/>
      <c r="H359" s="87"/>
    </row>
    <row r="360" spans="1:8" s="97" customFormat="1" ht="25.5">
      <c r="A360" s="84" t="str">
        <f>IF(C359="",MAX($A$27:A359)+1,"")</f>
        <v/>
      </c>
      <c r="B360" s="159"/>
      <c r="C360" s="92" t="s">
        <v>474</v>
      </c>
      <c r="D360" s="98" t="s">
        <v>7</v>
      </c>
      <c r="E360" s="100">
        <v>2</v>
      </c>
      <c r="F360" s="98"/>
      <c r="G360" s="100"/>
      <c r="H360" s="87"/>
    </row>
    <row r="361" spans="1:8" s="97" customFormat="1" ht="25.5">
      <c r="A361" s="84" t="str">
        <f>IF(C360="",MAX($A$27:A360)+1,"")</f>
        <v/>
      </c>
      <c r="B361" s="159"/>
      <c r="C361" s="92" t="s">
        <v>475</v>
      </c>
      <c r="D361" s="98" t="s">
        <v>7</v>
      </c>
      <c r="E361" s="100">
        <v>2</v>
      </c>
      <c r="F361" s="96"/>
      <c r="G361" s="96"/>
      <c r="H361" s="87"/>
    </row>
    <row r="362" spans="1:8" s="97" customFormat="1" ht="25.5">
      <c r="A362" s="84" t="str">
        <f>IF(C361="",MAX($A$27:A361)+1,"")</f>
        <v/>
      </c>
      <c r="B362" s="159"/>
      <c r="C362" s="92" t="s">
        <v>476</v>
      </c>
      <c r="D362" s="98" t="s">
        <v>7</v>
      </c>
      <c r="E362" s="100">
        <v>2</v>
      </c>
      <c r="F362" s="96"/>
      <c r="G362" s="96"/>
      <c r="H362" s="87"/>
    </row>
    <row r="363" spans="1:8" s="97" customFormat="1">
      <c r="A363" s="84" t="str">
        <f>IF(C362="",MAX($A$27:A362)+1,"")</f>
        <v/>
      </c>
      <c r="B363" s="159"/>
      <c r="C363" s="92" t="s">
        <v>477</v>
      </c>
      <c r="D363" s="98" t="s">
        <v>7</v>
      </c>
      <c r="E363" s="100">
        <v>1</v>
      </c>
      <c r="F363" s="93"/>
      <c r="G363" s="35">
        <f>ROUND(E363*F363,2)</f>
        <v>0</v>
      </c>
      <c r="H363" s="87"/>
    </row>
    <row r="364" spans="1:8" s="97" customFormat="1">
      <c r="A364" s="84" t="str">
        <f>IF(C363="",MAX($A$27:A363)+1,"")</f>
        <v/>
      </c>
      <c r="B364" s="159"/>
      <c r="C364" s="92"/>
      <c r="D364" s="94"/>
      <c r="E364" s="119"/>
      <c r="F364" s="96"/>
      <c r="G364" s="96"/>
      <c r="H364" s="105"/>
    </row>
    <row r="365" spans="1:8" s="97" customFormat="1" ht="63.75">
      <c r="A365" s="84">
        <f>IF(C364="",MAX($A$27:A364)+1,"")</f>
        <v>42</v>
      </c>
      <c r="B365" s="159"/>
      <c r="C365" s="92" t="s">
        <v>621</v>
      </c>
      <c r="D365" s="94"/>
      <c r="E365" s="119"/>
      <c r="F365" s="96"/>
      <c r="G365" s="96"/>
      <c r="H365" s="105"/>
    </row>
    <row r="366" spans="1:8" s="97" customFormat="1">
      <c r="A366" s="84" t="str">
        <f>IF(C365="",MAX($A$27:A365)+1,"")</f>
        <v/>
      </c>
      <c r="B366" s="159"/>
      <c r="C366" s="92" t="s">
        <v>622</v>
      </c>
      <c r="D366" s="98" t="s">
        <v>7</v>
      </c>
      <c r="E366" s="100">
        <v>1</v>
      </c>
      <c r="F366" s="93"/>
      <c r="G366" s="35">
        <f>ROUND(E366*F366,2)</f>
        <v>0</v>
      </c>
      <c r="H366" s="105"/>
    </row>
    <row r="367" spans="1:8" s="97" customFormat="1">
      <c r="A367" s="84" t="str">
        <f>IF(C366="",MAX($A$27:A366)+1,"")</f>
        <v/>
      </c>
      <c r="B367" s="159"/>
      <c r="C367" s="92"/>
      <c r="D367" s="94"/>
      <c r="E367" s="119"/>
      <c r="F367" s="96"/>
      <c r="G367" s="96"/>
      <c r="H367" s="105"/>
    </row>
    <row r="368" spans="1:8" s="97" customFormat="1" ht="25.5">
      <c r="A368" s="84">
        <f>IF(C367="",MAX($A$27:A367)+1,"")</f>
        <v>43</v>
      </c>
      <c r="B368" s="159"/>
      <c r="C368" s="92" t="s">
        <v>616</v>
      </c>
      <c r="D368" s="98" t="s">
        <v>7</v>
      </c>
      <c r="E368" s="100">
        <v>12</v>
      </c>
      <c r="F368" s="93"/>
      <c r="G368" s="35">
        <f>ROUND(E368*F368,2)</f>
        <v>0</v>
      </c>
      <c r="H368" s="105"/>
    </row>
    <row r="369" spans="1:7" ht="13.5" thickBot="1">
      <c r="A369" s="84"/>
      <c r="B369" s="84"/>
      <c r="C369" s="106"/>
      <c r="D369" s="73"/>
      <c r="E369" s="127"/>
      <c r="F369" s="74"/>
      <c r="G369" s="74"/>
    </row>
    <row r="370" spans="1:7" ht="27" thickTop="1" thickBot="1">
      <c r="A370" s="75"/>
      <c r="B370" s="160"/>
      <c r="C370" s="76" t="str">
        <f>+CONCATENATE("REKAPITULACIJA - ",C9)</f>
        <v>REKAPITULACIJA - OGREVANJE - TOPLOTNA POSTAJA IN GLAVNI RAZVODI</v>
      </c>
      <c r="D370" s="77"/>
      <c r="E370" s="128"/>
      <c r="F370" s="78"/>
      <c r="G370" s="79">
        <f>SUM(G1:G369)</f>
        <v>0</v>
      </c>
    </row>
    <row r="371" spans="1:7" ht="13.5" thickTop="1">
      <c r="A371" s="72"/>
      <c r="B371" s="114"/>
      <c r="C371" s="52"/>
      <c r="D371" s="69"/>
      <c r="E371" s="125"/>
      <c r="F371" s="70"/>
      <c r="G371" s="70"/>
    </row>
    <row r="372" spans="1:7">
      <c r="A372" s="72"/>
      <c r="B372" s="114"/>
      <c r="C372" s="52"/>
      <c r="D372" s="69"/>
      <c r="E372" s="125"/>
      <c r="F372" s="70"/>
      <c r="G372" s="35" t="str">
        <f>IF(SUM(G$1:G371)/2=G370,"OK","FALSE")</f>
        <v>OK</v>
      </c>
    </row>
  </sheetData>
  <sheetProtection algorithmName="SHA-512" hashValue="tJFXMKCv0ajrfN7E5QlH4CF4SeBjYpSRXQ5T1xI41PTJ2OcPFkJik7cJ4ZhpUZdN/ysxLQJ375yfvn7BINs8cg==" saltValue="8IanrMZEYBAJjl9W+zVmgw==" spinCount="100000" sheet="1" objects="1" scenarios="1"/>
  <conditionalFormatting sqref="B5:B368">
    <cfRule type="notContainsBlanks" dxfId="11" priority="1">
      <formula>LEN(TRIM(B5))&gt;0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A - &amp;A
Rev_0&amp;C&amp;G
&amp;R&amp;"Arial,Krepko"&amp;18PZI - 4/1A
&amp;"Arial,Običajno"&amp;8
Št. projekta: 25020-00
Stran: &amp;P/&amp;N </oddFooter>
  </headerFooter>
  <rowBreaks count="5" manualBreakCount="5">
    <brk id="77" max="6" man="1"/>
    <brk id="147" max="6" man="1"/>
    <brk id="261" max="6" man="1"/>
    <brk id="284" max="6" man="1"/>
    <brk id="334" max="6"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31ED3-9AC2-4508-80DE-5138A8349495}">
  <dimension ref="A1:I372"/>
  <sheetViews>
    <sheetView view="pageBreakPreview" zoomScaleNormal="100" zoomScaleSheetLayoutView="100" workbookViewId="0">
      <pane ySplit="5" topLeftCell="A6" activePane="bottomLeft" state="frozen"/>
      <selection activeCell="N370" sqref="N370"/>
      <selection pane="bottomLeft" activeCell="N370" sqref="N370"/>
    </sheetView>
  </sheetViews>
  <sheetFormatPr defaultRowHeight="12.75"/>
  <cols>
    <col min="1" max="1" width="6.7109375" style="81" customWidth="1"/>
    <col min="2" max="2" width="14.7109375" style="161" hidden="1" customWidth="1"/>
    <col min="3" max="3" width="41.7109375" style="80" customWidth="1"/>
    <col min="4" max="4" width="4.7109375" style="71" customWidth="1"/>
    <col min="5" max="5" width="7.7109375" style="124" customWidth="1"/>
    <col min="6" max="7" width="12.7109375" style="71" customWidth="1"/>
    <col min="8" max="8" width="9.140625" style="87"/>
    <col min="9" max="16384" width="9.140625" style="71"/>
  </cols>
  <sheetData>
    <row r="1" spans="1:8" s="55" customFormat="1">
      <c r="A1" s="51"/>
      <c r="B1" s="155"/>
      <c r="C1" s="52"/>
      <c r="D1" s="53"/>
      <c r="E1" s="120"/>
      <c r="F1" s="54"/>
      <c r="G1" s="54"/>
      <c r="H1" s="215"/>
    </row>
    <row r="2" spans="1:8" s="55" customFormat="1">
      <c r="A2" s="51"/>
      <c r="B2" s="155"/>
      <c r="C2" s="52"/>
      <c r="D2" s="53"/>
      <c r="E2" s="120"/>
      <c r="F2" s="54"/>
      <c r="G2" s="54"/>
      <c r="H2" s="215"/>
    </row>
    <row r="3" spans="1:8" s="55" customFormat="1">
      <c r="A3" s="56"/>
      <c r="B3" s="156"/>
      <c r="C3" s="57"/>
      <c r="D3" s="58"/>
      <c r="E3" s="121"/>
      <c r="F3" s="59"/>
      <c r="G3" s="59"/>
      <c r="H3" s="215"/>
    </row>
    <row r="4" spans="1:8" s="55" customFormat="1">
      <c r="A4" s="60" t="s">
        <v>15</v>
      </c>
      <c r="B4" s="157"/>
      <c r="C4" s="61"/>
      <c r="D4" s="62"/>
      <c r="E4" s="122"/>
      <c r="F4" s="63"/>
      <c r="G4" s="64" t="s">
        <v>14</v>
      </c>
      <c r="H4" s="215"/>
    </row>
    <row r="5" spans="1:8" s="55" customFormat="1">
      <c r="A5" s="65" t="s">
        <v>0</v>
      </c>
      <c r="B5" s="158" t="s">
        <v>645</v>
      </c>
      <c r="C5" s="66" t="s">
        <v>1</v>
      </c>
      <c r="D5" s="67" t="s">
        <v>2</v>
      </c>
      <c r="E5" s="123" t="s">
        <v>3</v>
      </c>
      <c r="F5" s="68" t="s">
        <v>4</v>
      </c>
      <c r="G5" s="68" t="s">
        <v>5</v>
      </c>
      <c r="H5" s="215"/>
    </row>
    <row r="6" spans="1:8">
      <c r="B6" s="159"/>
    </row>
    <row r="7" spans="1:8">
      <c r="B7" s="159"/>
      <c r="C7" s="50" t="str">
        <f>REKAPITULACIJA!B32</f>
        <v>STROJNOINŠTALACIJSKA DELA - Objekt A</v>
      </c>
    </row>
    <row r="8" spans="1:8">
      <c r="B8" s="159"/>
    </row>
    <row r="9" spans="1:8">
      <c r="A9" s="107" t="s">
        <v>36</v>
      </c>
      <c r="B9" s="159"/>
      <c r="C9" s="50" t="s">
        <v>274</v>
      </c>
      <c r="D9" s="69"/>
      <c r="E9" s="125"/>
      <c r="F9" s="70"/>
      <c r="G9" s="70"/>
    </row>
    <row r="10" spans="1:8">
      <c r="A10" s="72"/>
      <c r="B10" s="159"/>
      <c r="C10" s="52"/>
      <c r="D10" s="69"/>
      <c r="E10" s="125"/>
      <c r="F10" s="70"/>
      <c r="G10" s="70"/>
    </row>
    <row r="11" spans="1:8">
      <c r="A11" s="72"/>
      <c r="B11" s="159"/>
      <c r="C11" s="104" t="s">
        <v>8</v>
      </c>
      <c r="D11" s="69"/>
      <c r="E11" s="125"/>
      <c r="F11" s="70"/>
      <c r="G11" s="70"/>
    </row>
    <row r="12" spans="1:8">
      <c r="A12" s="72"/>
      <c r="B12" s="159"/>
      <c r="C12" s="83"/>
      <c r="D12" s="69"/>
      <c r="E12" s="125"/>
      <c r="F12" s="70"/>
      <c r="G12" s="70"/>
    </row>
    <row r="13" spans="1:8" ht="51">
      <c r="A13" s="72"/>
      <c r="B13" s="159"/>
      <c r="C13" s="102" t="s">
        <v>27</v>
      </c>
      <c r="D13" s="69"/>
      <c r="E13" s="125"/>
      <c r="F13" s="70"/>
      <c r="G13" s="70"/>
    </row>
    <row r="14" spans="1:8">
      <c r="A14" s="72"/>
      <c r="B14" s="159"/>
      <c r="C14" s="83"/>
      <c r="D14" s="69"/>
      <c r="E14" s="125"/>
      <c r="F14" s="70"/>
      <c r="G14" s="70"/>
    </row>
    <row r="15" spans="1:8" ht="76.5">
      <c r="A15" s="72"/>
      <c r="B15" s="159"/>
      <c r="C15" s="102" t="s">
        <v>156</v>
      </c>
      <c r="D15" s="69"/>
      <c r="E15" s="125"/>
      <c r="F15" s="70"/>
      <c r="G15" s="70"/>
    </row>
    <row r="16" spans="1:8">
      <c r="A16" s="72"/>
      <c r="B16" s="159"/>
      <c r="C16" s="83"/>
      <c r="D16" s="69"/>
      <c r="E16" s="125"/>
      <c r="F16" s="70"/>
      <c r="G16" s="70"/>
    </row>
    <row r="17" spans="1:8" ht="51">
      <c r="A17" s="72"/>
      <c r="B17" s="159"/>
      <c r="C17" s="102" t="s">
        <v>155</v>
      </c>
      <c r="D17" s="69"/>
      <c r="E17" s="125"/>
      <c r="F17" s="70"/>
      <c r="G17" s="70"/>
    </row>
    <row r="18" spans="1:8">
      <c r="A18" s="72"/>
      <c r="B18" s="159"/>
      <c r="C18" s="83"/>
      <c r="D18" s="69"/>
      <c r="E18" s="125"/>
      <c r="F18" s="70"/>
      <c r="G18" s="70"/>
    </row>
    <row r="19" spans="1:8" ht="76.5">
      <c r="A19" s="72"/>
      <c r="B19" s="159"/>
      <c r="C19" s="102" t="s">
        <v>22</v>
      </c>
      <c r="D19" s="69"/>
      <c r="E19" s="125"/>
      <c r="F19" s="70"/>
      <c r="G19" s="70"/>
    </row>
    <row r="20" spans="1:8">
      <c r="A20" s="72"/>
      <c r="B20" s="159"/>
      <c r="C20" s="83"/>
      <c r="D20" s="69"/>
      <c r="E20" s="125"/>
      <c r="F20" s="70"/>
      <c r="G20" s="70"/>
    </row>
    <row r="21" spans="1:8" ht="63.75">
      <c r="A21" s="72"/>
      <c r="B21" s="159"/>
      <c r="C21" s="102" t="s">
        <v>23</v>
      </c>
      <c r="D21" s="69"/>
      <c r="E21" s="125"/>
      <c r="F21" s="70"/>
      <c r="G21" s="70"/>
    </row>
    <row r="22" spans="1:8">
      <c r="A22" s="72"/>
      <c r="B22" s="159"/>
      <c r="C22" s="83"/>
      <c r="D22" s="69"/>
      <c r="E22" s="125"/>
      <c r="F22" s="70"/>
      <c r="G22" s="70"/>
    </row>
    <row r="23" spans="1:8" ht="38.25">
      <c r="A23" s="72"/>
      <c r="B23" s="159"/>
      <c r="C23" s="102" t="s">
        <v>24</v>
      </c>
      <c r="D23" s="69"/>
      <c r="E23" s="125"/>
      <c r="F23" s="70"/>
      <c r="G23" s="70"/>
    </row>
    <row r="24" spans="1:8">
      <c r="A24" s="72"/>
      <c r="B24" s="159"/>
      <c r="C24" s="83"/>
      <c r="D24" s="69"/>
      <c r="E24" s="125"/>
      <c r="F24" s="70"/>
      <c r="G24" s="70"/>
    </row>
    <row r="25" spans="1:8" ht="25.5">
      <c r="A25" s="72"/>
      <c r="B25" s="159"/>
      <c r="C25" s="102" t="s">
        <v>25</v>
      </c>
      <c r="D25" s="69"/>
      <c r="E25" s="125"/>
      <c r="F25" s="70"/>
      <c r="G25" s="70"/>
    </row>
    <row r="26" spans="1:8">
      <c r="A26" s="72"/>
      <c r="B26" s="159"/>
      <c r="C26" s="83"/>
      <c r="D26" s="69"/>
      <c r="E26" s="125"/>
      <c r="F26" s="70"/>
      <c r="G26" s="70"/>
    </row>
    <row r="27" spans="1:8" ht="25.5">
      <c r="A27" s="72"/>
      <c r="B27" s="159"/>
      <c r="C27" s="102" t="s">
        <v>26</v>
      </c>
      <c r="D27" s="69"/>
      <c r="E27" s="125"/>
      <c r="F27" s="70"/>
      <c r="G27" s="70"/>
    </row>
    <row r="28" spans="1:8">
      <c r="A28" s="72"/>
      <c r="B28" s="159"/>
      <c r="C28" s="83"/>
      <c r="D28" s="69"/>
      <c r="E28" s="125"/>
      <c r="F28" s="70"/>
      <c r="G28" s="70"/>
    </row>
    <row r="29" spans="1:8" s="97" customFormat="1" ht="63.75">
      <c r="A29" s="84" t="str">
        <f>IF(C25="",MAX($A25:A$27)+1,"")</f>
        <v/>
      </c>
      <c r="B29" s="159"/>
      <c r="C29" s="102" t="s">
        <v>265</v>
      </c>
      <c r="D29" s="94"/>
      <c r="E29" s="119"/>
      <c r="F29" s="96"/>
      <c r="G29" s="96"/>
      <c r="H29" s="87"/>
    </row>
    <row r="30" spans="1:8" s="97" customFormat="1" ht="51">
      <c r="A30" s="84" t="str">
        <f>IF(C27="",MAX($A27:A$27)+1,"")</f>
        <v/>
      </c>
      <c r="B30" s="159"/>
      <c r="C30" s="102" t="s">
        <v>266</v>
      </c>
      <c r="D30" s="94"/>
      <c r="E30" s="119"/>
      <c r="F30" s="96"/>
      <c r="G30" s="96"/>
      <c r="H30" s="87"/>
    </row>
    <row r="31" spans="1:8">
      <c r="A31" s="72"/>
      <c r="B31" s="159"/>
      <c r="C31" s="82"/>
      <c r="D31" s="69"/>
      <c r="E31" s="125"/>
      <c r="F31" s="70"/>
      <c r="G31" s="70"/>
    </row>
    <row r="32" spans="1:8" s="97" customFormat="1">
      <c r="A32" s="84">
        <v>1</v>
      </c>
      <c r="B32" s="159" t="s">
        <v>658</v>
      </c>
      <c r="C32" s="144" t="s">
        <v>620</v>
      </c>
      <c r="D32" s="94"/>
      <c r="E32" s="119"/>
      <c r="F32" s="96"/>
      <c r="G32" s="96"/>
      <c r="H32" s="87"/>
    </row>
    <row r="33" spans="1:8" s="97" customFormat="1" ht="51">
      <c r="A33" s="84" t="str">
        <f>IF(C32="",MAX($A$27:A32)+1,"")</f>
        <v/>
      </c>
      <c r="B33" s="159"/>
      <c r="C33" s="144" t="s">
        <v>190</v>
      </c>
      <c r="D33" s="94"/>
      <c r="E33" s="119"/>
      <c r="F33" s="96"/>
      <c r="G33" s="96"/>
      <c r="H33" s="87"/>
    </row>
    <row r="34" spans="1:8" s="97" customFormat="1" ht="38.25">
      <c r="A34" s="84" t="str">
        <f>IF(C33="",MAX($A$27:A33)+1,"")</f>
        <v/>
      </c>
      <c r="B34" s="159"/>
      <c r="C34" s="144" t="s">
        <v>189</v>
      </c>
      <c r="D34" s="94"/>
      <c r="E34" s="119"/>
      <c r="F34" s="96"/>
      <c r="G34" s="96"/>
      <c r="H34" s="87"/>
    </row>
    <row r="35" spans="1:8" s="97" customFormat="1" ht="38.25">
      <c r="A35" s="84" t="str">
        <f>IF(C34="",MAX($A$27:A34)+1,"")</f>
        <v/>
      </c>
      <c r="B35" s="159"/>
      <c r="C35" s="145" t="s">
        <v>191</v>
      </c>
      <c r="D35" s="94"/>
      <c r="E35" s="119"/>
      <c r="F35" s="96"/>
      <c r="G35" s="96"/>
      <c r="H35" s="87"/>
    </row>
    <row r="36" spans="1:8" s="97" customFormat="1">
      <c r="A36" s="84" t="str">
        <f>IF(C35="",MAX($A$27:A35)+1,"")</f>
        <v/>
      </c>
      <c r="B36" s="159"/>
      <c r="C36" s="146" t="s">
        <v>180</v>
      </c>
      <c r="D36" s="94"/>
      <c r="E36" s="119"/>
      <c r="F36" s="96"/>
      <c r="G36" s="96"/>
      <c r="H36" s="87"/>
    </row>
    <row r="37" spans="1:8" s="97" customFormat="1">
      <c r="A37" s="84" t="str">
        <f>IF(C36="",MAX($A$27:A36)+1,"")</f>
        <v/>
      </c>
      <c r="B37" s="159"/>
      <c r="C37" s="146" t="s">
        <v>181</v>
      </c>
      <c r="D37" s="94"/>
      <c r="E37" s="119"/>
      <c r="F37" s="96"/>
      <c r="G37" s="96"/>
      <c r="H37" s="87"/>
    </row>
    <row r="38" spans="1:8" s="97" customFormat="1">
      <c r="A38" s="84" t="str">
        <f>IF(C37="",MAX($A$27:A37)+1,"")</f>
        <v/>
      </c>
      <c r="B38" s="159"/>
      <c r="C38" s="146" t="s">
        <v>182</v>
      </c>
      <c r="D38" s="94"/>
      <c r="E38" s="119"/>
      <c r="F38" s="96"/>
      <c r="G38" s="96"/>
      <c r="H38" s="87"/>
    </row>
    <row r="39" spans="1:8" s="97" customFormat="1" ht="25.5">
      <c r="A39" s="84" t="str">
        <f>IF(C38="",MAX($A$27:A38)+1,"")</f>
        <v/>
      </c>
      <c r="B39" s="159"/>
      <c r="C39" s="144" t="s">
        <v>183</v>
      </c>
      <c r="D39" s="94"/>
      <c r="E39" s="119"/>
      <c r="F39" s="96"/>
      <c r="G39" s="96"/>
      <c r="H39" s="87"/>
    </row>
    <row r="40" spans="1:8" s="97" customFormat="1" ht="25.5">
      <c r="A40" s="84" t="str">
        <f>IF(C39="",MAX($A$27:A39)+1,"")</f>
        <v/>
      </c>
      <c r="B40" s="159"/>
      <c r="C40" s="144" t="s">
        <v>184</v>
      </c>
      <c r="D40" s="94"/>
      <c r="E40" s="119"/>
      <c r="F40" s="96"/>
      <c r="G40" s="96"/>
      <c r="H40" s="87"/>
    </row>
    <row r="41" spans="1:8" s="97" customFormat="1">
      <c r="A41" s="84" t="str">
        <f>IF(C40="",MAX($A$27:A40)+1,"")</f>
        <v/>
      </c>
      <c r="B41" s="159"/>
      <c r="C41" s="146" t="s">
        <v>185</v>
      </c>
      <c r="D41" s="94"/>
      <c r="E41" s="119"/>
      <c r="F41" s="96"/>
      <c r="G41" s="96"/>
      <c r="H41" s="87"/>
    </row>
    <row r="42" spans="1:8" s="97" customFormat="1">
      <c r="A42" s="84" t="str">
        <f>IF(C41="",MAX($A$27:A41)+1,"")</f>
        <v/>
      </c>
      <c r="B42" s="159"/>
      <c r="C42" s="144" t="s">
        <v>186</v>
      </c>
      <c r="D42" s="94"/>
      <c r="E42" s="119"/>
      <c r="F42" s="96"/>
      <c r="G42" s="96"/>
      <c r="H42" s="87"/>
    </row>
    <row r="43" spans="1:8" s="97" customFormat="1" ht="38.25">
      <c r="A43" s="84" t="str">
        <f>IF(C42="",MAX($A$27:A42)+1,"")</f>
        <v/>
      </c>
      <c r="B43" s="159"/>
      <c r="C43" s="145" t="s">
        <v>338</v>
      </c>
      <c r="D43" s="94"/>
      <c r="E43" s="119"/>
      <c r="F43" s="96"/>
      <c r="G43" s="96"/>
      <c r="H43" s="87"/>
    </row>
    <row r="44" spans="1:8" s="97" customFormat="1" ht="25.5">
      <c r="A44" s="84" t="str">
        <f>IF(C43="",MAX($A$27:A43)+1,"")</f>
        <v/>
      </c>
      <c r="B44" s="159"/>
      <c r="C44" s="144" t="s">
        <v>187</v>
      </c>
      <c r="D44" s="94"/>
      <c r="E44" s="119"/>
      <c r="F44" s="96"/>
      <c r="G44" s="96"/>
      <c r="H44" s="87"/>
    </row>
    <row r="45" spans="1:8" s="97" customFormat="1" ht="38.25">
      <c r="A45" s="84" t="str">
        <f>IF(C44="",MAX($A$27:A44)+1,"")</f>
        <v/>
      </c>
      <c r="B45" s="159"/>
      <c r="C45" s="145" t="s">
        <v>386</v>
      </c>
      <c r="D45" s="94"/>
      <c r="E45" s="119"/>
      <c r="F45" s="96"/>
      <c r="G45" s="96"/>
      <c r="H45" s="87"/>
    </row>
    <row r="46" spans="1:8" s="97" customFormat="1" ht="38.25">
      <c r="A46" s="84" t="str">
        <f>IF(C45="",MAX($A$27:A45)+1,"")</f>
        <v/>
      </c>
      <c r="B46" s="159"/>
      <c r="C46" s="145" t="s">
        <v>192</v>
      </c>
      <c r="D46" s="94"/>
      <c r="E46" s="119"/>
      <c r="F46" s="96"/>
      <c r="G46" s="96"/>
      <c r="H46" s="87"/>
    </row>
    <row r="47" spans="1:8" s="97" customFormat="1" ht="38.25">
      <c r="A47" s="84" t="str">
        <f>IF(C46="",MAX($A$27:A46)+1,"")</f>
        <v/>
      </c>
      <c r="B47" s="159"/>
      <c r="C47" s="145" t="s">
        <v>193</v>
      </c>
      <c r="D47" s="94"/>
      <c r="E47" s="119"/>
      <c r="F47" s="96"/>
      <c r="G47" s="96"/>
      <c r="H47" s="87"/>
    </row>
    <row r="48" spans="1:8" s="97" customFormat="1">
      <c r="A48" s="84" t="str">
        <f>IF(C47="",MAX($A$27:A47)+1,"")</f>
        <v/>
      </c>
      <c r="B48" s="159"/>
      <c r="C48" s="144" t="s">
        <v>194</v>
      </c>
      <c r="D48" s="94"/>
      <c r="E48" s="119"/>
      <c r="F48" s="96"/>
      <c r="G48" s="96"/>
      <c r="H48" s="87"/>
    </row>
    <row r="49" spans="1:8" s="97" customFormat="1" ht="38.25">
      <c r="A49" s="84" t="str">
        <f>IF(C48="",MAX($A$27:A48)+1,"")</f>
        <v/>
      </c>
      <c r="B49" s="159"/>
      <c r="C49" s="144" t="s">
        <v>195</v>
      </c>
      <c r="D49" s="94"/>
      <c r="E49" s="119"/>
      <c r="F49" s="96"/>
      <c r="G49" s="96"/>
      <c r="H49" s="87"/>
    </row>
    <row r="50" spans="1:8" s="97" customFormat="1">
      <c r="A50" s="84" t="str">
        <f>IF(C49="",MAX($A$27:A49)+1,"")</f>
        <v/>
      </c>
      <c r="B50" s="159"/>
      <c r="C50" s="147" t="s">
        <v>196</v>
      </c>
      <c r="D50" s="94"/>
      <c r="E50" s="119"/>
      <c r="F50" s="96"/>
      <c r="G50" s="96"/>
      <c r="H50" s="87"/>
    </row>
    <row r="51" spans="1:8" s="97" customFormat="1" ht="25.5">
      <c r="A51" s="84" t="str">
        <f>IF(C50="",MAX($A$27:A50)+1,"")</f>
        <v/>
      </c>
      <c r="B51" s="159"/>
      <c r="C51" s="147" t="s">
        <v>197</v>
      </c>
      <c r="D51" s="94"/>
      <c r="E51" s="119"/>
      <c r="F51" s="96"/>
      <c r="G51" s="96"/>
      <c r="H51" s="87"/>
    </row>
    <row r="52" spans="1:8" s="97" customFormat="1">
      <c r="A52" s="84" t="str">
        <f>IF(C51="",MAX($A$27:A51)+1,"")</f>
        <v/>
      </c>
      <c r="B52" s="159"/>
      <c r="C52" s="145" t="s">
        <v>555</v>
      </c>
      <c r="D52" s="98" t="s">
        <v>41</v>
      </c>
      <c r="E52" s="100">
        <v>3</v>
      </c>
      <c r="F52" s="93"/>
      <c r="G52" s="35">
        <f t="shared" ref="G52" si="0">ROUND(E52*F52,2)</f>
        <v>0</v>
      </c>
      <c r="H52" s="87"/>
    </row>
    <row r="53" spans="1:8" s="97" customFormat="1">
      <c r="A53" s="84" t="str">
        <f>IF(C52="",MAX($A$27:A52)+1,"")</f>
        <v/>
      </c>
      <c r="B53" s="159"/>
      <c r="C53" s="147" t="s">
        <v>196</v>
      </c>
      <c r="D53" s="94"/>
      <c r="E53" s="119"/>
      <c r="F53" s="96"/>
      <c r="G53" s="96"/>
      <c r="H53" s="87"/>
    </row>
    <row r="54" spans="1:8" s="97" customFormat="1" ht="25.5">
      <c r="A54" s="84" t="str">
        <f>IF(C53="",MAX($A$27:A53)+1,"")</f>
        <v/>
      </c>
      <c r="B54" s="159"/>
      <c r="C54" s="147" t="s">
        <v>197</v>
      </c>
      <c r="D54" s="94"/>
      <c r="E54" s="119"/>
      <c r="F54" s="96"/>
      <c r="G54" s="96"/>
      <c r="H54" s="87"/>
    </row>
    <row r="55" spans="1:8" s="97" customFormat="1">
      <c r="A55" s="84" t="str">
        <f>IF(C54="",MAX($A$27:A54)+1,"")</f>
        <v/>
      </c>
      <c r="B55" s="159"/>
      <c r="C55" s="145" t="s">
        <v>339</v>
      </c>
      <c r="D55" s="98" t="s">
        <v>41</v>
      </c>
      <c r="E55" s="100">
        <v>13</v>
      </c>
      <c r="F55" s="93"/>
      <c r="G55" s="35">
        <f t="shared" ref="G55" si="1">ROUND(E55*F55,2)</f>
        <v>0</v>
      </c>
      <c r="H55" s="87"/>
    </row>
    <row r="56" spans="1:8" s="97" customFormat="1">
      <c r="A56" s="84" t="str">
        <f>IF(C55="",MAX($A$27:A55)+1,"")</f>
        <v/>
      </c>
      <c r="B56" s="159"/>
      <c r="C56" s="147" t="s">
        <v>196</v>
      </c>
      <c r="D56" s="94"/>
      <c r="E56" s="119"/>
      <c r="F56" s="96"/>
      <c r="G56" s="96"/>
      <c r="H56" s="87"/>
    </row>
    <row r="57" spans="1:8" s="97" customFormat="1" ht="25.5">
      <c r="A57" s="84" t="str">
        <f>IF(C56="",MAX($A$27:A56)+1,"")</f>
        <v/>
      </c>
      <c r="B57" s="159"/>
      <c r="C57" s="147" t="s">
        <v>197</v>
      </c>
      <c r="D57" s="94"/>
      <c r="E57" s="119"/>
      <c r="F57" s="96"/>
      <c r="G57" s="96"/>
      <c r="H57" s="87"/>
    </row>
    <row r="58" spans="1:8" s="97" customFormat="1">
      <c r="A58" s="84" t="str">
        <f>IF(C57="",MAX($A$27:A57)+1,"")</f>
        <v/>
      </c>
      <c r="B58" s="159"/>
      <c r="C58" s="145" t="s">
        <v>340</v>
      </c>
      <c r="D58" s="98" t="s">
        <v>41</v>
      </c>
      <c r="E58" s="100">
        <v>11</v>
      </c>
      <c r="F58" s="93"/>
      <c r="G58" s="35">
        <f t="shared" ref="G58" si="2">ROUND(E58*F58,2)</f>
        <v>0</v>
      </c>
      <c r="H58" s="87"/>
    </row>
    <row r="59" spans="1:8" s="97" customFormat="1">
      <c r="A59" s="84" t="str">
        <f>IF(C58="",MAX($A$27:A58)+1,"")</f>
        <v/>
      </c>
      <c r="B59" s="159"/>
      <c r="C59" s="147" t="s">
        <v>196</v>
      </c>
      <c r="D59" s="94"/>
      <c r="E59" s="119"/>
      <c r="F59" s="96"/>
      <c r="G59" s="96"/>
      <c r="H59" s="87"/>
    </row>
    <row r="60" spans="1:8" s="97" customFormat="1" ht="25.5">
      <c r="A60" s="84" t="str">
        <f>IF(C59="",MAX($A$27:A59)+1,"")</f>
        <v/>
      </c>
      <c r="B60" s="159"/>
      <c r="C60" s="147" t="s">
        <v>197</v>
      </c>
      <c r="D60" s="94"/>
      <c r="E60" s="119"/>
      <c r="F60" s="96"/>
      <c r="G60" s="96"/>
      <c r="H60" s="87"/>
    </row>
    <row r="61" spans="1:8" s="97" customFormat="1">
      <c r="A61" s="84" t="str">
        <f>IF(C60="",MAX($A$27:A60)+1,"")</f>
        <v/>
      </c>
      <c r="B61" s="159"/>
      <c r="C61" s="145" t="s">
        <v>188</v>
      </c>
      <c r="D61" s="98" t="s">
        <v>41</v>
      </c>
      <c r="E61" s="100">
        <v>3</v>
      </c>
      <c r="F61" s="93"/>
      <c r="G61" s="35">
        <f t="shared" ref="G61" si="3">ROUND(E61*F61,2)</f>
        <v>0</v>
      </c>
      <c r="H61" s="87"/>
    </row>
    <row r="62" spans="1:8" s="97" customFormat="1">
      <c r="A62" s="84" t="str">
        <f>IF(C61="",MAX($A$27:A61)+1,"")</f>
        <v/>
      </c>
      <c r="B62" s="159"/>
      <c r="C62" s="147" t="s">
        <v>196</v>
      </c>
      <c r="D62" s="94"/>
      <c r="E62" s="119"/>
      <c r="F62" s="96"/>
      <c r="G62" s="96"/>
      <c r="H62" s="87"/>
    </row>
    <row r="63" spans="1:8" s="97" customFormat="1" ht="25.5">
      <c r="A63" s="84" t="str">
        <f>IF(C62="",MAX($A$27:A62)+1,"")</f>
        <v/>
      </c>
      <c r="B63" s="159"/>
      <c r="C63" s="147" t="s">
        <v>197</v>
      </c>
      <c r="D63" s="94"/>
      <c r="E63" s="119"/>
      <c r="F63" s="96"/>
      <c r="G63" s="96"/>
      <c r="H63" s="87"/>
    </row>
    <row r="64" spans="1:8" s="97" customFormat="1">
      <c r="A64" s="84" t="str">
        <f>IF(C63="",MAX($A$27:A63)+1,"")</f>
        <v/>
      </c>
      <c r="B64" s="159"/>
      <c r="C64" s="145" t="s">
        <v>556</v>
      </c>
      <c r="D64" s="98" t="s">
        <v>41</v>
      </c>
      <c r="E64" s="100">
        <v>1</v>
      </c>
      <c r="F64" s="93"/>
      <c r="G64" s="35">
        <f t="shared" ref="G64" si="4">ROUND(E64*F64,2)</f>
        <v>0</v>
      </c>
      <c r="H64" s="87"/>
    </row>
    <row r="65" spans="1:9">
      <c r="A65" s="84" t="str">
        <f>IF(C64="",MAX($A$27:A64)+1,"")</f>
        <v/>
      </c>
      <c r="B65" s="159"/>
    </row>
    <row r="66" spans="1:9" s="97" customFormat="1" ht="38.25">
      <c r="A66" s="84">
        <f>IF(C65="",MAX($A$27:A65)+1,"")</f>
        <v>2</v>
      </c>
      <c r="B66" s="159"/>
      <c r="C66" s="92" t="s">
        <v>381</v>
      </c>
      <c r="D66" s="71"/>
      <c r="E66" s="124"/>
      <c r="F66" s="71"/>
      <c r="G66" s="71"/>
      <c r="H66" s="87"/>
    </row>
    <row r="67" spans="1:9" s="97" customFormat="1">
      <c r="A67" s="84" t="str">
        <f>IF(C66="",MAX($A$27:A66)+1,"")</f>
        <v/>
      </c>
      <c r="B67" s="159"/>
      <c r="C67" s="92" t="s">
        <v>382</v>
      </c>
      <c r="D67" s="98" t="s">
        <v>41</v>
      </c>
      <c r="E67" s="100">
        <v>141</v>
      </c>
      <c r="F67" s="93"/>
      <c r="G67" s="35">
        <f t="shared" ref="G67" si="5">ROUND(E67*F67,2)</f>
        <v>0</v>
      </c>
      <c r="H67" s="87"/>
    </row>
    <row r="68" spans="1:9" customFormat="1">
      <c r="A68" s="84" t="str">
        <f>IF(C67="",MAX($A$27:A67)+1,"")</f>
        <v/>
      </c>
      <c r="B68" s="159"/>
      <c r="C68" s="148"/>
      <c r="D68" s="94"/>
      <c r="E68" s="95"/>
      <c r="F68" s="96"/>
      <c r="G68" s="35"/>
      <c r="H68" s="35"/>
      <c r="I68" s="111"/>
    </row>
    <row r="69" spans="1:9" customFormat="1" ht="63.75">
      <c r="A69" s="84">
        <f>IF(C68="",MAX($A$27:A68)+1,"")</f>
        <v>3</v>
      </c>
      <c r="B69" s="159" t="s">
        <v>659</v>
      </c>
      <c r="C69" s="116" t="s">
        <v>517</v>
      </c>
      <c r="D69" s="94"/>
      <c r="E69" s="95"/>
      <c r="F69" s="96"/>
      <c r="G69" s="35"/>
      <c r="H69" s="35"/>
      <c r="I69" s="111"/>
    </row>
    <row r="70" spans="1:9" customFormat="1">
      <c r="A70" s="84" t="str">
        <f>IF(C69="",MAX($A$27:A69)+1,"")</f>
        <v/>
      </c>
      <c r="B70" s="159"/>
      <c r="C70" s="116" t="s">
        <v>516</v>
      </c>
      <c r="D70" s="94" t="s">
        <v>41</v>
      </c>
      <c r="E70" s="95">
        <v>30</v>
      </c>
      <c r="F70" s="93"/>
      <c r="G70" s="35">
        <f t="shared" ref="G70" si="6">ROUND(E70*F70,2)</f>
        <v>0</v>
      </c>
      <c r="H70" s="35"/>
      <c r="I70" s="111"/>
    </row>
    <row r="71" spans="1:9" customFormat="1">
      <c r="A71" s="84" t="str">
        <f>IF(C70="",MAX($A$27:A70)+1,"")</f>
        <v/>
      </c>
      <c r="B71" s="159"/>
      <c r="C71" s="148"/>
      <c r="D71" s="94"/>
      <c r="E71" s="95"/>
      <c r="F71" s="96"/>
      <c r="G71" s="35"/>
      <c r="H71" s="35"/>
      <c r="I71" s="111"/>
    </row>
    <row r="72" spans="1:9" customFormat="1">
      <c r="A72" s="84">
        <f>IF(C71="",MAX($A$27:A71)+1,"")</f>
        <v>4</v>
      </c>
      <c r="B72" s="159"/>
      <c r="C72" s="149" t="s">
        <v>346</v>
      </c>
      <c r="D72" s="94"/>
      <c r="E72" s="95"/>
      <c r="F72" s="96"/>
      <c r="G72" s="35"/>
      <c r="H72" s="35"/>
      <c r="I72" s="111"/>
    </row>
    <row r="73" spans="1:9" customFormat="1">
      <c r="A73" s="84" t="str">
        <f>IF(C72="",MAX($A$27:A72)+1,"")</f>
        <v/>
      </c>
      <c r="B73" s="159"/>
      <c r="C73" s="149" t="s">
        <v>347</v>
      </c>
      <c r="D73" s="94" t="s">
        <v>41</v>
      </c>
      <c r="E73" s="95">
        <v>32</v>
      </c>
      <c r="F73" s="93"/>
      <c r="G73" s="35">
        <f t="shared" ref="G73" si="7">ROUND(E73*F73,2)</f>
        <v>0</v>
      </c>
      <c r="H73" s="35"/>
      <c r="I73" s="111"/>
    </row>
    <row r="74" spans="1:9" customFormat="1">
      <c r="A74" s="84" t="str">
        <f>IF(C73="",MAX($A$27:A73)+1,"")</f>
        <v/>
      </c>
      <c r="B74" s="159"/>
      <c r="C74" s="148"/>
      <c r="D74" s="94"/>
      <c r="E74" s="95"/>
      <c r="F74" s="96"/>
      <c r="G74" s="35"/>
      <c r="H74" s="35"/>
      <c r="I74" s="111"/>
    </row>
    <row r="75" spans="1:9" customFormat="1" ht="38.25">
      <c r="A75" s="84">
        <f>IF(C74="",MAX($A$27:A74)+1,"")</f>
        <v>5</v>
      </c>
      <c r="B75" s="159"/>
      <c r="C75" s="116" t="s">
        <v>349</v>
      </c>
      <c r="D75" s="94"/>
      <c r="E75" s="95"/>
      <c r="F75" s="96"/>
      <c r="G75" s="35"/>
      <c r="H75" s="35"/>
      <c r="I75" s="111"/>
    </row>
    <row r="76" spans="1:9" customFormat="1">
      <c r="A76" s="84" t="str">
        <f>IF(C75="",MAX($A$27:A75)+1,"")</f>
        <v/>
      </c>
      <c r="B76" s="159"/>
      <c r="C76" s="116" t="s">
        <v>350</v>
      </c>
      <c r="D76" s="94" t="s">
        <v>41</v>
      </c>
      <c r="E76" s="95">
        <v>30</v>
      </c>
      <c r="F76" s="93"/>
      <c r="G76" s="35">
        <f t="shared" ref="G76" si="8">ROUND(E76*F76,2)</f>
        <v>0</v>
      </c>
      <c r="H76" s="35"/>
      <c r="I76" s="111"/>
    </row>
    <row r="77" spans="1:9" customFormat="1">
      <c r="A77" s="84" t="str">
        <f>IF(C76="",MAX($A$27:A76)+1,"")</f>
        <v/>
      </c>
      <c r="B77" s="159"/>
      <c r="C77" s="148"/>
      <c r="D77" s="94"/>
      <c r="E77" s="95"/>
      <c r="F77" s="96"/>
      <c r="G77" s="35"/>
      <c r="H77" s="35"/>
      <c r="I77" s="111"/>
    </row>
    <row r="78" spans="1:9" customFormat="1" ht="76.5">
      <c r="A78" s="84">
        <f>IF(C77="",MAX($A$27:A77)+1,"")</f>
        <v>6</v>
      </c>
      <c r="B78" s="159"/>
      <c r="C78" s="116" t="s">
        <v>518</v>
      </c>
      <c r="D78" s="94"/>
      <c r="E78" s="95"/>
      <c r="F78" s="96"/>
      <c r="G78" s="35"/>
      <c r="H78" s="35"/>
      <c r="I78" s="111"/>
    </row>
    <row r="79" spans="1:9" customFormat="1">
      <c r="A79" s="84" t="str">
        <f>IF(C78="",MAX($A$27:A78)+1,"")</f>
        <v/>
      </c>
      <c r="B79" s="159"/>
      <c r="C79" s="116" t="s">
        <v>348</v>
      </c>
      <c r="D79" s="94" t="s">
        <v>41</v>
      </c>
      <c r="E79" s="95">
        <v>30</v>
      </c>
      <c r="F79" s="93"/>
      <c r="G79" s="35">
        <f t="shared" ref="G79" si="9">ROUND(E79*F79,2)</f>
        <v>0</v>
      </c>
      <c r="H79" s="35"/>
      <c r="I79" s="111"/>
    </row>
    <row r="80" spans="1:9" s="97" customFormat="1">
      <c r="A80" s="84" t="str">
        <f>IF(C79="",MAX($A$27:A79)+1,"")</f>
        <v/>
      </c>
      <c r="B80" s="159"/>
      <c r="C80" s="83"/>
      <c r="D80" s="94"/>
      <c r="E80" s="95"/>
      <c r="F80" s="96"/>
      <c r="G80" s="96"/>
      <c r="H80" s="115"/>
    </row>
    <row r="81" spans="1:8" s="97" customFormat="1" ht="63.75">
      <c r="A81" s="114">
        <f>IF(C80="",MAX($A$22:A80)+1,"")</f>
        <v>7</v>
      </c>
      <c r="B81" s="159"/>
      <c r="C81" s="92" t="s">
        <v>520</v>
      </c>
      <c r="D81" s="94"/>
      <c r="E81" s="95"/>
      <c r="F81" s="96"/>
      <c r="G81" s="96"/>
      <c r="H81" s="115"/>
    </row>
    <row r="82" spans="1:8" s="97" customFormat="1">
      <c r="A82" s="114" t="str">
        <f>IF(C81="",MAX($A$22:A81)+1,"")</f>
        <v/>
      </c>
      <c r="B82" s="159"/>
      <c r="C82" s="92" t="s">
        <v>519</v>
      </c>
      <c r="D82" s="94" t="s">
        <v>41</v>
      </c>
      <c r="E82" s="95">
        <v>30</v>
      </c>
      <c r="F82" s="93"/>
      <c r="G82" s="35">
        <f t="shared" ref="G82" si="10">ROUND(E82*F82,2)</f>
        <v>0</v>
      </c>
      <c r="H82" s="115"/>
    </row>
    <row r="83" spans="1:8" customFormat="1">
      <c r="A83" s="84" t="str">
        <f>IF(C79="",MAX($A$27:A79)+1,"")</f>
        <v/>
      </c>
      <c r="B83" s="159"/>
      <c r="C83" s="113"/>
      <c r="D83" s="98"/>
      <c r="E83" s="99"/>
      <c r="F83" s="35"/>
      <c r="G83" s="35"/>
      <c r="H83" s="87"/>
    </row>
    <row r="84" spans="1:8" customFormat="1" ht="63.75">
      <c r="A84" s="84">
        <f>IF(C83="",MAX($A$27:A83)+1,"")</f>
        <v>8</v>
      </c>
      <c r="B84" s="159"/>
      <c r="C84" s="92" t="s">
        <v>344</v>
      </c>
      <c r="D84" s="98"/>
      <c r="E84" s="99"/>
      <c r="F84" s="35"/>
      <c r="G84" s="35"/>
      <c r="H84" s="87"/>
    </row>
    <row r="85" spans="1:8" customFormat="1" ht="25.5">
      <c r="A85" s="84" t="str">
        <f>IF(C84="",MAX($A$27:A84)+1,"")</f>
        <v/>
      </c>
      <c r="B85" s="159"/>
      <c r="C85" s="92" t="s">
        <v>334</v>
      </c>
      <c r="D85" s="98"/>
      <c r="E85" s="99"/>
      <c r="F85" s="35"/>
      <c r="G85" s="35"/>
      <c r="H85" s="87"/>
    </row>
    <row r="86" spans="1:8" customFormat="1">
      <c r="A86" s="84" t="str">
        <f>IF(C85="",MAX($A$27:A85)+1,"")</f>
        <v/>
      </c>
      <c r="B86" s="159"/>
      <c r="C86" s="92" t="s">
        <v>559</v>
      </c>
      <c r="D86" s="98"/>
      <c r="E86" s="99"/>
      <c r="F86" s="35"/>
      <c r="G86" s="35"/>
      <c r="H86" s="87"/>
    </row>
    <row r="87" spans="1:8" customFormat="1" ht="63.75">
      <c r="A87" s="84" t="str">
        <f>IF(C86="",MAX($A$27:A86)+1,"")</f>
        <v/>
      </c>
      <c r="B87" s="159"/>
      <c r="C87" s="92" t="s">
        <v>73</v>
      </c>
      <c r="D87" s="98"/>
      <c r="E87" s="99"/>
      <c r="F87" s="35"/>
      <c r="G87" s="35"/>
      <c r="H87" s="87"/>
    </row>
    <row r="88" spans="1:8" customFormat="1">
      <c r="A88" s="84" t="str">
        <f>IF(C87="",MAX($A$27:A87)+1,"")</f>
        <v/>
      </c>
      <c r="B88" s="159"/>
      <c r="C88" s="104" t="s">
        <v>28</v>
      </c>
      <c r="D88" s="98"/>
      <c r="E88" s="99"/>
      <c r="F88" s="35"/>
      <c r="G88" s="35"/>
      <c r="H88" s="87"/>
    </row>
    <row r="89" spans="1:8" customFormat="1" ht="51">
      <c r="A89" s="84" t="str">
        <f>IF(C88="",MAX($A$27:A88)+1,"")</f>
        <v/>
      </c>
      <c r="B89" s="159"/>
      <c r="C89" s="117" t="s">
        <v>74</v>
      </c>
      <c r="D89" s="98"/>
      <c r="E89" s="99"/>
      <c r="F89" s="35"/>
      <c r="G89" s="35"/>
      <c r="H89" s="87"/>
    </row>
    <row r="90" spans="1:8" customFormat="1" ht="36">
      <c r="A90" s="84" t="str">
        <f>IF(C89="",MAX($A$27:A89)+1,"")</f>
        <v/>
      </c>
      <c r="B90" s="159" t="s">
        <v>660</v>
      </c>
      <c r="C90" s="92" t="s">
        <v>342</v>
      </c>
      <c r="D90" s="98" t="s">
        <v>76</v>
      </c>
      <c r="E90" s="99">
        <v>484</v>
      </c>
      <c r="F90" s="93"/>
      <c r="G90" s="35">
        <f t="shared" ref="G90" si="11">ROUND(E90*F90,2)</f>
        <v>0</v>
      </c>
      <c r="H90" s="87"/>
    </row>
    <row r="91" spans="1:8" s="97" customFormat="1">
      <c r="A91" s="84" t="str">
        <f>IF(C90="",MAX($A$27:A90)+1,"")</f>
        <v/>
      </c>
      <c r="B91" s="159"/>
      <c r="C91" s="92"/>
      <c r="D91" s="94"/>
      <c r="E91" s="119"/>
      <c r="F91" s="96"/>
      <c r="G91" s="96"/>
      <c r="H91" s="105"/>
    </row>
    <row r="92" spans="1:8" s="97" customFormat="1" ht="76.5">
      <c r="A92" s="84">
        <f>IF(C91="",MAX($A$27:A91)+1,"")</f>
        <v>9</v>
      </c>
      <c r="B92" s="159"/>
      <c r="C92" s="92" t="s">
        <v>101</v>
      </c>
      <c r="D92" s="94"/>
      <c r="E92" s="119"/>
      <c r="F92" s="96"/>
      <c r="G92" s="96"/>
      <c r="H92" s="105"/>
    </row>
    <row r="93" spans="1:8" s="97" customFormat="1" ht="25.5">
      <c r="A93" s="84" t="str">
        <f>IF(C92="",MAX($A$27:A92)+1,"")</f>
        <v/>
      </c>
      <c r="B93" s="159"/>
      <c r="C93" s="92" t="s">
        <v>102</v>
      </c>
      <c r="D93" s="94"/>
      <c r="E93" s="119"/>
      <c r="F93" s="96"/>
      <c r="G93" s="96"/>
      <c r="H93" s="105"/>
    </row>
    <row r="94" spans="1:8" s="97" customFormat="1">
      <c r="A94" s="84" t="str">
        <f>IF(C93="",MAX($A$27:A93)+1,"")</f>
        <v/>
      </c>
      <c r="B94" s="159"/>
      <c r="C94" s="92" t="s">
        <v>170</v>
      </c>
      <c r="D94" s="98" t="s">
        <v>76</v>
      </c>
      <c r="E94" s="100">
        <v>14150</v>
      </c>
      <c r="F94" s="93"/>
      <c r="G94" s="35">
        <f t="shared" ref="G94" si="12">ROUND(E94*F94,2)</f>
        <v>0</v>
      </c>
      <c r="H94" s="105"/>
    </row>
    <row r="95" spans="1:8" s="97" customFormat="1">
      <c r="A95" s="84" t="str">
        <f>IF(C94="",MAX($A$27:A94)+1,"")</f>
        <v/>
      </c>
      <c r="B95" s="159"/>
      <c r="C95" s="92"/>
      <c r="D95" s="94"/>
      <c r="E95" s="119"/>
      <c r="F95" s="96"/>
      <c r="G95" s="96"/>
      <c r="H95" s="105"/>
    </row>
    <row r="96" spans="1:8" s="97" customFormat="1" ht="63.75">
      <c r="A96" s="84">
        <f>IF(C95="",MAX($A$27:A95)+1,"")</f>
        <v>10</v>
      </c>
      <c r="B96" s="159"/>
      <c r="C96" s="92" t="s">
        <v>527</v>
      </c>
      <c r="D96" s="94"/>
      <c r="E96" s="119"/>
      <c r="F96" s="96"/>
      <c r="G96" s="96"/>
      <c r="H96" s="105"/>
    </row>
    <row r="97" spans="1:8" s="97" customFormat="1">
      <c r="A97" s="84" t="str">
        <f>IF(C96="",MAX($A$27:A96)+1,"")</f>
        <v/>
      </c>
      <c r="B97" s="159"/>
      <c r="C97" s="103" t="s">
        <v>93</v>
      </c>
      <c r="D97" s="94"/>
      <c r="E97" s="119"/>
      <c r="F97" s="96"/>
      <c r="G97" s="96"/>
      <c r="H97" s="105"/>
    </row>
    <row r="98" spans="1:8" s="97" customFormat="1">
      <c r="A98" s="84" t="str">
        <f>IF(C97="",MAX($A$27:A97)+1,"")</f>
        <v/>
      </c>
      <c r="B98" s="159"/>
      <c r="C98" s="102" t="s">
        <v>529</v>
      </c>
      <c r="D98" s="94"/>
      <c r="E98" s="119"/>
      <c r="F98" s="96"/>
      <c r="G98" s="96"/>
      <c r="H98" s="105"/>
    </row>
    <row r="99" spans="1:8" s="97" customFormat="1">
      <c r="A99" s="84" t="str">
        <f>IF(C98="",MAX($A$27:A98)+1,"")</f>
        <v/>
      </c>
      <c r="B99" s="159"/>
      <c r="C99" s="92" t="s">
        <v>528</v>
      </c>
      <c r="D99" s="98" t="s">
        <v>98</v>
      </c>
      <c r="E99" s="100">
        <v>2295</v>
      </c>
      <c r="F99" s="93"/>
      <c r="G99" s="35">
        <f t="shared" ref="G99" si="13">ROUND(E99*F99,2)</f>
        <v>0</v>
      </c>
      <c r="H99" s="105"/>
    </row>
    <row r="100" spans="1:8" s="97" customFormat="1">
      <c r="A100" s="84" t="str">
        <f>IF(C99="",MAX($A$27:A99)+1,"")</f>
        <v/>
      </c>
      <c r="B100" s="159"/>
      <c r="C100" s="92"/>
      <c r="D100" s="94"/>
      <c r="E100" s="119"/>
      <c r="F100" s="96"/>
      <c r="G100" s="96"/>
      <c r="H100" s="105"/>
    </row>
    <row r="101" spans="1:8" s="97" customFormat="1" ht="38.25">
      <c r="A101" s="84">
        <f>IF(C100="",MAX($A$27:A100)+1,"")</f>
        <v>11</v>
      </c>
      <c r="B101" s="159"/>
      <c r="C101" s="92" t="s">
        <v>103</v>
      </c>
      <c r="D101" s="94"/>
      <c r="E101" s="119"/>
      <c r="F101" s="96"/>
      <c r="G101" s="96"/>
      <c r="H101" s="105"/>
    </row>
    <row r="102" spans="1:8" s="97" customFormat="1" ht="25.5">
      <c r="A102" s="84" t="str">
        <f>IF(C101="",MAX($A$27:A101)+1,"")</f>
        <v/>
      </c>
      <c r="B102" s="159"/>
      <c r="C102" s="92" t="s">
        <v>106</v>
      </c>
      <c r="D102" s="98" t="s">
        <v>41</v>
      </c>
      <c r="E102" s="100">
        <v>344</v>
      </c>
      <c r="F102" s="93"/>
      <c r="G102" s="35">
        <f t="shared" ref="G102" si="14">ROUND(E102*F102,2)</f>
        <v>0</v>
      </c>
      <c r="H102" s="105"/>
    </row>
    <row r="103" spans="1:8" s="97" customFormat="1">
      <c r="A103" s="84" t="str">
        <f>IF(C102="",MAX($A$27:A102)+1,"")</f>
        <v/>
      </c>
      <c r="B103" s="159"/>
      <c r="C103" s="92"/>
      <c r="D103" s="94"/>
      <c r="E103" s="119"/>
      <c r="F103" s="96"/>
      <c r="G103" s="96"/>
      <c r="H103" s="105"/>
    </row>
    <row r="104" spans="1:8" s="97" customFormat="1" ht="51">
      <c r="A104" s="84">
        <f>IF(C103="",MAX($A$27:A103)+1,"")</f>
        <v>12</v>
      </c>
      <c r="B104" s="159"/>
      <c r="C104" s="92" t="s">
        <v>105</v>
      </c>
      <c r="D104" s="94"/>
      <c r="E104" s="119"/>
      <c r="F104" s="96"/>
      <c r="G104" s="96"/>
      <c r="H104" s="105"/>
    </row>
    <row r="105" spans="1:8" s="97" customFormat="1">
      <c r="A105" s="84" t="str">
        <f>IF(C104="",MAX($A$27:A104)+1,"")</f>
        <v/>
      </c>
      <c r="B105" s="159"/>
      <c r="C105" s="92" t="s">
        <v>104</v>
      </c>
      <c r="D105" s="98" t="s">
        <v>76</v>
      </c>
      <c r="E105" s="100">
        <v>1827</v>
      </c>
      <c r="F105" s="93"/>
      <c r="G105" s="35">
        <f t="shared" ref="G105" si="15">ROUND(E105*F105,2)</f>
        <v>0</v>
      </c>
      <c r="H105" s="105"/>
    </row>
    <row r="106" spans="1:8" s="97" customFormat="1">
      <c r="A106" s="84" t="str">
        <f>IF(C105="",MAX($A$27:A105)+1,"")</f>
        <v/>
      </c>
      <c r="B106" s="159"/>
      <c r="C106" s="92"/>
      <c r="D106" s="94"/>
      <c r="E106" s="119"/>
      <c r="F106" s="96"/>
      <c r="G106" s="96"/>
      <c r="H106" s="105"/>
    </row>
    <row r="107" spans="1:8" s="97" customFormat="1" ht="51">
      <c r="A107" s="84">
        <f>IF(C106="",MAX($A$27:A106)+1,"")</f>
        <v>13</v>
      </c>
      <c r="B107" s="159"/>
      <c r="C107" s="92" t="s">
        <v>107</v>
      </c>
      <c r="D107" s="94"/>
      <c r="E107" s="119"/>
      <c r="F107" s="96"/>
      <c r="G107" s="96"/>
      <c r="H107" s="105"/>
    </row>
    <row r="108" spans="1:8" s="97" customFormat="1" ht="38.25">
      <c r="A108" s="84" t="str">
        <f>IF(C107="",MAX($A$27:A107)+1,"")</f>
        <v/>
      </c>
      <c r="B108" s="159"/>
      <c r="C108" s="92" t="s">
        <v>99</v>
      </c>
      <c r="D108" s="98" t="s">
        <v>97</v>
      </c>
      <c r="E108" s="100">
        <v>258</v>
      </c>
      <c r="F108" s="93"/>
      <c r="G108" s="35">
        <f t="shared" ref="G108" si="16">ROUND(E108*F108,2)</f>
        <v>0</v>
      </c>
      <c r="H108" s="105"/>
    </row>
    <row r="109" spans="1:8" s="97" customFormat="1">
      <c r="A109" s="84" t="str">
        <f>IF(C108="",MAX($A$27:A108)+1,"")</f>
        <v/>
      </c>
      <c r="B109" s="159"/>
      <c r="C109" s="92"/>
      <c r="D109" s="94"/>
      <c r="E109" s="119"/>
      <c r="F109" s="96"/>
      <c r="G109" s="96"/>
      <c r="H109" s="87"/>
    </row>
    <row r="110" spans="1:8" s="97" customFormat="1" ht="38.25">
      <c r="A110" s="84">
        <f>IF(C109="",MAX($A$27:A109)+1,"")</f>
        <v>14</v>
      </c>
      <c r="B110" s="159"/>
      <c r="C110" s="92" t="s">
        <v>317</v>
      </c>
      <c r="D110" s="94"/>
      <c r="E110" s="119"/>
      <c r="F110" s="96"/>
      <c r="G110" s="96"/>
      <c r="H110" s="87"/>
    </row>
    <row r="111" spans="1:8" s="97" customFormat="1" ht="25.5">
      <c r="A111" s="84" t="str">
        <f>IF(C110="",MAX($A$27:A110)+1,"")</f>
        <v/>
      </c>
      <c r="B111" s="159"/>
      <c r="C111" s="92" t="s">
        <v>318</v>
      </c>
      <c r="D111" s="94"/>
      <c r="E111" s="119"/>
      <c r="F111" s="96"/>
      <c r="G111" s="96"/>
      <c r="H111" s="87"/>
    </row>
    <row r="112" spans="1:8" s="97" customFormat="1">
      <c r="A112" s="84" t="str">
        <f>IF(C111="",MAX($A$109:A111)+1,"")</f>
        <v/>
      </c>
      <c r="B112" s="159"/>
      <c r="C112" s="102" t="s">
        <v>56</v>
      </c>
      <c r="D112" s="94"/>
      <c r="E112" s="119"/>
      <c r="F112" s="96"/>
      <c r="G112" s="96"/>
      <c r="H112" s="87"/>
    </row>
    <row r="113" spans="1:8" s="97" customFormat="1" ht="38.25">
      <c r="A113" s="84" t="str">
        <f>IF(C112="",MAX($A$109:A112)+1,"")</f>
        <v/>
      </c>
      <c r="B113" s="159"/>
      <c r="C113" s="92" t="s">
        <v>94</v>
      </c>
      <c r="D113" s="94"/>
      <c r="E113" s="119"/>
      <c r="F113" s="96"/>
      <c r="G113" s="96"/>
      <c r="H113" s="87"/>
    </row>
    <row r="114" spans="1:8" s="97" customFormat="1" ht="38.25">
      <c r="A114" s="84" t="str">
        <f>IF(C113="",MAX($A$109:A113)+1,"")</f>
        <v/>
      </c>
      <c r="B114" s="159"/>
      <c r="C114" s="92" t="s">
        <v>329</v>
      </c>
      <c r="D114" s="94"/>
      <c r="E114" s="119"/>
      <c r="F114" s="96"/>
      <c r="G114" s="96"/>
      <c r="H114" s="87"/>
    </row>
    <row r="115" spans="1:8" s="97" customFormat="1" ht="25.5">
      <c r="A115" s="84" t="str">
        <f>IF(C114="",MAX($A$109:A114)+1,"")</f>
        <v/>
      </c>
      <c r="B115" s="159"/>
      <c r="C115" s="92" t="s">
        <v>319</v>
      </c>
      <c r="D115" s="94"/>
      <c r="E115" s="119"/>
      <c r="F115" s="96"/>
      <c r="G115" s="96"/>
      <c r="H115" s="87"/>
    </row>
    <row r="116" spans="1:8" s="97" customFormat="1" ht="38.25">
      <c r="A116" s="84" t="str">
        <f>IF(C115="",MAX($A$109:A115)+1,"")</f>
        <v/>
      </c>
      <c r="B116" s="159"/>
      <c r="C116" s="92" t="s">
        <v>320</v>
      </c>
      <c r="D116" s="94"/>
      <c r="E116" s="119"/>
      <c r="F116" s="96"/>
      <c r="G116" s="96"/>
      <c r="H116" s="87"/>
    </row>
    <row r="117" spans="1:8" s="97" customFormat="1">
      <c r="A117" s="84" t="str">
        <f>IF(C116="",MAX($A$109:A116)+1,"")</f>
        <v/>
      </c>
      <c r="B117" s="159"/>
      <c r="C117" s="92" t="s">
        <v>505</v>
      </c>
      <c r="D117" s="94"/>
      <c r="E117" s="119"/>
      <c r="F117" s="96"/>
      <c r="G117" s="96"/>
      <c r="H117" s="87"/>
    </row>
    <row r="118" spans="1:8" s="97" customFormat="1" ht="63.75">
      <c r="A118" s="84" t="str">
        <f>IF(C117="",MAX($A$109:A117)+1,"")</f>
        <v/>
      </c>
      <c r="B118" s="159"/>
      <c r="C118" s="92" t="s">
        <v>322</v>
      </c>
      <c r="D118" s="94"/>
      <c r="E118" s="119"/>
      <c r="F118" s="96"/>
      <c r="G118" s="96"/>
      <c r="H118" s="105"/>
    </row>
    <row r="119" spans="1:8" s="97" customFormat="1" ht="25.5">
      <c r="A119" s="84" t="str">
        <f>IF(C118="",MAX($A$109:A118)+1,"")</f>
        <v/>
      </c>
      <c r="B119" s="159"/>
      <c r="C119" s="92" t="s">
        <v>96</v>
      </c>
      <c r="D119" s="94"/>
      <c r="E119" s="119"/>
      <c r="F119" s="96"/>
      <c r="G119" s="96"/>
      <c r="H119" s="105"/>
    </row>
    <row r="120" spans="1:8" s="97" customFormat="1" ht="25.5">
      <c r="A120" s="84" t="str">
        <f>IF(C119="",MAX($A$109:A119)+1,"")</f>
        <v/>
      </c>
      <c r="B120" s="159"/>
      <c r="C120" s="92" t="s">
        <v>321</v>
      </c>
      <c r="D120" s="98" t="s">
        <v>7</v>
      </c>
      <c r="E120" s="100">
        <v>30</v>
      </c>
      <c r="F120" s="93"/>
      <c r="G120" s="35">
        <f t="shared" ref="G120" si="17">ROUND(E120*F120,2)</f>
        <v>0</v>
      </c>
      <c r="H120" s="105"/>
    </row>
    <row r="121" spans="1:8" s="97" customFormat="1" ht="63.75">
      <c r="A121" s="84" t="str">
        <f>IF(C120="",MAX($A$109:A120)+1,"")</f>
        <v/>
      </c>
      <c r="B121" s="159"/>
      <c r="C121" s="92" t="s">
        <v>323</v>
      </c>
      <c r="D121" s="94"/>
      <c r="E121" s="119"/>
      <c r="F121" s="96"/>
      <c r="G121" s="96"/>
      <c r="H121" s="105"/>
    </row>
    <row r="122" spans="1:8" s="97" customFormat="1" ht="25.5">
      <c r="A122" s="84" t="str">
        <f>IF(C121="",MAX($A$109:A121)+1,"")</f>
        <v/>
      </c>
      <c r="B122" s="159"/>
      <c r="C122" s="92" t="s">
        <v>96</v>
      </c>
      <c r="D122" s="94"/>
      <c r="E122" s="119"/>
      <c r="F122" s="96"/>
      <c r="G122" s="96"/>
      <c r="H122" s="105"/>
    </row>
    <row r="123" spans="1:8" s="97" customFormat="1" ht="25.5">
      <c r="A123" s="84" t="str">
        <f>IF(C122="",MAX($A$109:A122)+1,"")</f>
        <v/>
      </c>
      <c r="B123" s="159"/>
      <c r="C123" s="92" t="s">
        <v>321</v>
      </c>
      <c r="D123" s="98" t="s">
        <v>7</v>
      </c>
      <c r="E123" s="100">
        <v>30</v>
      </c>
      <c r="F123" s="93"/>
      <c r="G123" s="35">
        <f t="shared" ref="G123" si="18">ROUND(E123*F123,2)</f>
        <v>0</v>
      </c>
      <c r="H123" s="105"/>
    </row>
    <row r="124" spans="1:8" s="97" customFormat="1">
      <c r="A124" s="84" t="str">
        <f>IF(C123="",MAX($A$109:A123)+1,"")</f>
        <v/>
      </c>
      <c r="B124" s="159"/>
      <c r="C124" s="92"/>
      <c r="D124" s="94"/>
      <c r="E124" s="119"/>
      <c r="F124" s="96"/>
      <c r="G124" s="96"/>
      <c r="H124" s="87"/>
    </row>
    <row r="125" spans="1:8" s="97" customFormat="1" ht="25.5">
      <c r="A125" s="84">
        <f>IF(C124="",MAX($A$109:A124)+1,"")</f>
        <v>15</v>
      </c>
      <c r="B125" s="159"/>
      <c r="C125" s="92" t="s">
        <v>324</v>
      </c>
      <c r="D125" s="94"/>
      <c r="E125" s="119"/>
      <c r="F125" s="96"/>
      <c r="G125" s="96"/>
      <c r="H125" s="87"/>
    </row>
    <row r="126" spans="1:8" s="97" customFormat="1" ht="63.75">
      <c r="A126" s="84" t="str">
        <f>IF(C125="",MAX($A$109:A125)+1,"")</f>
        <v/>
      </c>
      <c r="B126" s="159"/>
      <c r="C126" s="92" t="s">
        <v>325</v>
      </c>
      <c r="D126" s="94"/>
      <c r="E126" s="119"/>
      <c r="F126" s="96"/>
      <c r="G126" s="96"/>
      <c r="H126" s="87"/>
    </row>
    <row r="127" spans="1:8" s="97" customFormat="1" ht="38.25">
      <c r="A127" s="84" t="str">
        <f>IF(C126="",MAX($A$109:A126)+1,"")</f>
        <v/>
      </c>
      <c r="B127" s="159"/>
      <c r="C127" s="92" t="s">
        <v>327</v>
      </c>
      <c r="D127" s="94"/>
      <c r="E127" s="119"/>
      <c r="F127" s="96"/>
      <c r="G127" s="96"/>
      <c r="H127" s="87"/>
    </row>
    <row r="128" spans="1:8" s="97" customFormat="1" ht="25.5">
      <c r="A128" s="84" t="str">
        <f>IF(C126="",MAX($A$109:A126)+1,"")</f>
        <v/>
      </c>
      <c r="B128" s="159"/>
      <c r="C128" s="92" t="s">
        <v>326</v>
      </c>
      <c r="D128" s="94"/>
      <c r="E128" s="119"/>
      <c r="F128" s="96"/>
      <c r="G128" s="96"/>
      <c r="H128" s="87"/>
    </row>
    <row r="129" spans="1:8" s="97" customFormat="1">
      <c r="A129" s="84" t="str">
        <f>IF(C127="",MAX($A$109:A127)+1,"")</f>
        <v/>
      </c>
      <c r="B129" s="159"/>
      <c r="C129" s="92" t="s">
        <v>330</v>
      </c>
      <c r="D129" s="94"/>
      <c r="E129" s="119"/>
      <c r="F129" s="96"/>
      <c r="G129" s="96"/>
      <c r="H129" s="87"/>
    </row>
    <row r="130" spans="1:8" s="97" customFormat="1">
      <c r="A130" s="84" t="str">
        <f>IF(C129="",MAX($A$109:A129)+1,"")</f>
        <v/>
      </c>
      <c r="B130" s="159"/>
      <c r="C130" s="102" t="s">
        <v>56</v>
      </c>
      <c r="D130" s="94"/>
      <c r="E130" s="119"/>
      <c r="F130" s="96"/>
      <c r="G130" s="96"/>
      <c r="H130" s="87"/>
    </row>
    <row r="131" spans="1:8" s="97" customFormat="1" ht="38.25">
      <c r="A131" s="84" t="str">
        <f>IF(C130="",MAX($A$109:A130)+1,"")</f>
        <v/>
      </c>
      <c r="B131" s="159"/>
      <c r="C131" s="92" t="s">
        <v>94</v>
      </c>
      <c r="D131" s="94"/>
      <c r="E131" s="119"/>
      <c r="F131" s="96"/>
      <c r="G131" s="96"/>
      <c r="H131" s="87"/>
    </row>
    <row r="132" spans="1:8" s="97" customFormat="1" ht="38.25">
      <c r="A132" s="84" t="str">
        <f>IF(C131="",MAX($A$109:A131)+1,"")</f>
        <v/>
      </c>
      <c r="B132" s="159"/>
      <c r="C132" s="92" t="s">
        <v>329</v>
      </c>
      <c r="D132" s="94"/>
      <c r="E132" s="119"/>
      <c r="F132" s="96"/>
      <c r="G132" s="96"/>
      <c r="H132" s="87"/>
    </row>
    <row r="133" spans="1:8" s="97" customFormat="1" ht="76.5">
      <c r="A133" s="84" t="str">
        <f>IF(C132="",MAX($A$109:A132)+1,"")</f>
        <v/>
      </c>
      <c r="B133" s="159"/>
      <c r="C133" s="92" t="s">
        <v>332</v>
      </c>
      <c r="D133" s="94"/>
      <c r="E133" s="119"/>
      <c r="F133" s="96"/>
      <c r="G133" s="96"/>
      <c r="H133" s="87"/>
    </row>
    <row r="134" spans="1:8" s="97" customFormat="1">
      <c r="A134" s="84" t="str">
        <f>IF(C133="",MAX($A$109:A133)+1,"")</f>
        <v/>
      </c>
      <c r="B134" s="159"/>
      <c r="C134" s="92" t="s">
        <v>328</v>
      </c>
      <c r="D134" s="94"/>
      <c r="E134" s="119"/>
      <c r="F134" s="96"/>
      <c r="G134" s="96"/>
      <c r="H134" s="105"/>
    </row>
    <row r="135" spans="1:8" s="97" customFormat="1" ht="38.25">
      <c r="A135" s="84" t="str">
        <f>IF(C134="",MAX($A$109:A134)+1,"")</f>
        <v/>
      </c>
      <c r="B135" s="159"/>
      <c r="C135" s="92" t="s">
        <v>331</v>
      </c>
      <c r="D135" s="98" t="s">
        <v>7</v>
      </c>
      <c r="E135" s="100">
        <v>1</v>
      </c>
      <c r="F135" s="93"/>
      <c r="G135" s="35">
        <f t="shared" ref="G135" si="19">ROUND(E135*F135,2)</f>
        <v>0</v>
      </c>
      <c r="H135" s="105"/>
    </row>
    <row r="136" spans="1:8">
      <c r="A136" s="84" t="str">
        <f>IF(C105="",MAX($A$27:A105)+1,"")</f>
        <v/>
      </c>
      <c r="B136" s="159"/>
    </row>
    <row r="137" spans="1:8" s="97" customFormat="1">
      <c r="A137" s="84">
        <f>IF(C136="",MAX($A$27:A136)+1,"")</f>
        <v>16</v>
      </c>
      <c r="B137" s="159"/>
      <c r="C137" s="92" t="s">
        <v>496</v>
      </c>
      <c r="D137" s="71"/>
      <c r="E137" s="124"/>
      <c r="F137" s="71"/>
      <c r="G137" s="71"/>
      <c r="H137" s="87"/>
    </row>
    <row r="138" spans="1:8" s="97" customFormat="1">
      <c r="A138" s="84" t="str">
        <f>IF(C137="",MAX($A$27:A137)+1,"")</f>
        <v/>
      </c>
      <c r="B138" s="159" t="s">
        <v>661</v>
      </c>
      <c r="C138" s="92" t="s">
        <v>494</v>
      </c>
      <c r="D138" s="98" t="s">
        <v>493</v>
      </c>
      <c r="E138" s="100">
        <v>1</v>
      </c>
      <c r="F138" s="93"/>
      <c r="G138" s="35">
        <f t="shared" ref="G138:G139" si="20">ROUND(E138*F138,2)</f>
        <v>0</v>
      </c>
      <c r="H138" s="87"/>
    </row>
    <row r="139" spans="1:8" s="97" customFormat="1">
      <c r="A139" s="84" t="str">
        <f>IF(C138="",MAX($A$27:A138)+1,"")</f>
        <v/>
      </c>
      <c r="B139" s="159" t="s">
        <v>662</v>
      </c>
      <c r="C139" s="92" t="s">
        <v>495</v>
      </c>
      <c r="D139" s="98" t="s">
        <v>493</v>
      </c>
      <c r="E139" s="100">
        <v>1</v>
      </c>
      <c r="F139" s="93"/>
      <c r="G139" s="35">
        <f t="shared" si="20"/>
        <v>0</v>
      </c>
      <c r="H139" s="87"/>
    </row>
    <row r="140" spans="1:8">
      <c r="A140" s="84" t="str">
        <f>IF(C139="",MAX($A$27:A139)+1,"")</f>
        <v/>
      </c>
      <c r="B140" s="159"/>
    </row>
    <row r="141" spans="1:8" s="97" customFormat="1" ht="51">
      <c r="A141" s="84">
        <f>IF(C140="",MAX($A$27:A140)+1,"")</f>
        <v>17</v>
      </c>
      <c r="B141" s="159"/>
      <c r="C141" s="92" t="s">
        <v>557</v>
      </c>
      <c r="D141" s="71"/>
      <c r="E141" s="124"/>
      <c r="F141" s="71"/>
      <c r="G141" s="71"/>
      <c r="H141" s="87"/>
    </row>
    <row r="142" spans="1:8" s="97" customFormat="1">
      <c r="A142" s="84" t="str">
        <f>IF(C141="",MAX($A$27:A141)+1,"")</f>
        <v/>
      </c>
      <c r="B142" s="159"/>
      <c r="C142" s="92" t="s">
        <v>558</v>
      </c>
      <c r="D142" s="98" t="s">
        <v>97</v>
      </c>
      <c r="E142" s="100">
        <v>1550</v>
      </c>
      <c r="F142" s="93"/>
      <c r="G142" s="35">
        <f t="shared" ref="G142" si="21">ROUND(E142*F142,2)</f>
        <v>0</v>
      </c>
      <c r="H142" s="87"/>
    </row>
    <row r="143" spans="1:8">
      <c r="A143" s="84" t="str">
        <f>IF(C142="",MAX($A$27:A142)+1,"")</f>
        <v/>
      </c>
      <c r="B143" s="159"/>
    </row>
    <row r="144" spans="1:8" s="97" customFormat="1" ht="25.5">
      <c r="A144" s="84">
        <f>IF(C143="",MAX($A$27:A143)+1,"")</f>
        <v>18</v>
      </c>
      <c r="B144" s="159"/>
      <c r="C144" s="92" t="s">
        <v>614</v>
      </c>
      <c r="D144" s="71"/>
      <c r="E144" s="124"/>
      <c r="F144" s="71"/>
      <c r="G144" s="71"/>
      <c r="H144" s="87"/>
    </row>
    <row r="145" spans="1:8" s="97" customFormat="1">
      <c r="A145" s="84" t="str">
        <f>IF(C144="",MAX($A$27:A144)+1,"")</f>
        <v/>
      </c>
      <c r="B145" s="159"/>
      <c r="C145" s="92" t="s">
        <v>615</v>
      </c>
      <c r="D145" s="98" t="s">
        <v>41</v>
      </c>
      <c r="E145" s="100">
        <v>31</v>
      </c>
      <c r="F145" s="93"/>
      <c r="G145" s="35">
        <f t="shared" ref="G145" si="22">ROUND(E145*F145,2)</f>
        <v>0</v>
      </c>
      <c r="H145" s="87"/>
    </row>
    <row r="146" spans="1:8" ht="13.5" thickBot="1">
      <c r="A146" s="84"/>
      <c r="B146" s="159"/>
      <c r="C146" s="106"/>
      <c r="D146" s="73"/>
      <c r="E146" s="127"/>
      <c r="F146" s="74"/>
      <c r="G146" s="74"/>
    </row>
    <row r="147" spans="1:8" ht="27" thickTop="1" thickBot="1">
      <c r="A147" s="75"/>
      <c r="B147" s="159"/>
      <c r="C147" s="76" t="str">
        <f>+CONCATENATE("REKAPITULACIJA - ",C9)</f>
        <v>REKAPITULACIJA - OGREVANJE - STANOVANJA</v>
      </c>
      <c r="D147" s="77"/>
      <c r="E147" s="128"/>
      <c r="F147" s="78"/>
      <c r="G147" s="79">
        <f>SUM(G1:G146)</f>
        <v>0</v>
      </c>
    </row>
    <row r="148" spans="1:8" ht="13.5" thickTop="1">
      <c r="A148" s="72"/>
      <c r="B148" s="159"/>
      <c r="C148" s="52"/>
      <c r="D148" s="69"/>
      <c r="E148" s="125"/>
      <c r="F148" s="70"/>
      <c r="G148" s="70"/>
    </row>
    <row r="149" spans="1:8">
      <c r="A149" s="72"/>
      <c r="B149" s="159"/>
      <c r="C149" s="52"/>
      <c r="D149" s="69"/>
      <c r="E149" s="125"/>
      <c r="F149" s="70"/>
      <c r="G149" s="35" t="str">
        <f>IF(SUM(G$1:G148)/2=G147,"OK","FALSE")</f>
        <v>OK</v>
      </c>
    </row>
    <row r="150" spans="1:8">
      <c r="B150" s="159"/>
    </row>
    <row r="151" spans="1:8">
      <c r="B151" s="159"/>
    </row>
    <row r="152" spans="1:8">
      <c r="B152" s="159"/>
    </row>
    <row r="153" spans="1:8">
      <c r="B153" s="159"/>
    </row>
    <row r="154" spans="1:8">
      <c r="B154" s="159"/>
    </row>
    <row r="155" spans="1:8">
      <c r="B155" s="159"/>
    </row>
    <row r="156" spans="1:8">
      <c r="B156" s="159"/>
    </row>
    <row r="157" spans="1:8">
      <c r="B157" s="159"/>
    </row>
    <row r="158" spans="1:8">
      <c r="B158" s="159"/>
    </row>
    <row r="159" spans="1:8">
      <c r="B159" s="159"/>
    </row>
    <row r="160" spans="1:8">
      <c r="B160" s="159"/>
    </row>
    <row r="161" spans="2:2">
      <c r="B161" s="159"/>
    </row>
    <row r="162" spans="2:2">
      <c r="B162" s="159"/>
    </row>
    <row r="163" spans="2:2">
      <c r="B163" s="159"/>
    </row>
    <row r="164" spans="2:2">
      <c r="B164" s="159"/>
    </row>
    <row r="165" spans="2:2">
      <c r="B165" s="159"/>
    </row>
    <row r="166" spans="2:2">
      <c r="B166" s="159"/>
    </row>
    <row r="167" spans="2:2">
      <c r="B167" s="159"/>
    </row>
    <row r="168" spans="2:2">
      <c r="B168" s="159"/>
    </row>
    <row r="169" spans="2:2">
      <c r="B169" s="159"/>
    </row>
    <row r="170" spans="2:2">
      <c r="B170" s="159"/>
    </row>
    <row r="171" spans="2:2">
      <c r="B171" s="159"/>
    </row>
    <row r="172" spans="2:2">
      <c r="B172" s="159"/>
    </row>
    <row r="173" spans="2:2">
      <c r="B173" s="159"/>
    </row>
    <row r="174" spans="2:2">
      <c r="B174" s="159"/>
    </row>
    <row r="175" spans="2:2">
      <c r="B175" s="159"/>
    </row>
    <row r="176" spans="2:2">
      <c r="B176" s="159"/>
    </row>
    <row r="177" spans="2:2">
      <c r="B177" s="159"/>
    </row>
    <row r="178" spans="2:2">
      <c r="B178" s="159"/>
    </row>
    <row r="179" spans="2:2">
      <c r="B179" s="159"/>
    </row>
    <row r="180" spans="2:2">
      <c r="B180" s="159"/>
    </row>
    <row r="181" spans="2:2">
      <c r="B181" s="159"/>
    </row>
    <row r="182" spans="2:2">
      <c r="B182" s="159"/>
    </row>
    <row r="183" spans="2:2">
      <c r="B183" s="159"/>
    </row>
    <row r="184" spans="2:2">
      <c r="B184" s="159"/>
    </row>
    <row r="185" spans="2:2">
      <c r="B185" s="159"/>
    </row>
    <row r="186" spans="2:2">
      <c r="B186" s="159"/>
    </row>
    <row r="187" spans="2:2">
      <c r="B187" s="159"/>
    </row>
    <row r="188" spans="2:2">
      <c r="B188" s="159"/>
    </row>
    <row r="189" spans="2:2">
      <c r="B189" s="159"/>
    </row>
    <row r="190" spans="2:2">
      <c r="B190" s="159"/>
    </row>
    <row r="191" spans="2:2">
      <c r="B191" s="159"/>
    </row>
    <row r="192" spans="2:2">
      <c r="B192" s="159"/>
    </row>
    <row r="193" spans="2:2">
      <c r="B193" s="159"/>
    </row>
    <row r="194" spans="2:2">
      <c r="B194" s="159"/>
    </row>
    <row r="195" spans="2:2">
      <c r="B195" s="159"/>
    </row>
    <row r="196" spans="2:2">
      <c r="B196" s="159"/>
    </row>
    <row r="197" spans="2:2">
      <c r="B197" s="159"/>
    </row>
    <row r="198" spans="2:2">
      <c r="B198" s="159"/>
    </row>
    <row r="199" spans="2:2">
      <c r="B199" s="159"/>
    </row>
    <row r="200" spans="2:2">
      <c r="B200" s="159"/>
    </row>
    <row r="201" spans="2:2">
      <c r="B201" s="159"/>
    </row>
    <row r="202" spans="2:2">
      <c r="B202" s="159"/>
    </row>
    <row r="203" spans="2:2">
      <c r="B203" s="159"/>
    </row>
    <row r="204" spans="2:2">
      <c r="B204" s="159"/>
    </row>
    <row r="205" spans="2:2">
      <c r="B205" s="159"/>
    </row>
    <row r="206" spans="2:2">
      <c r="B206" s="159"/>
    </row>
    <row r="207" spans="2:2">
      <c r="B207" s="159"/>
    </row>
    <row r="208" spans="2:2">
      <c r="B208" s="159"/>
    </row>
    <row r="209" spans="2:2">
      <c r="B209" s="159"/>
    </row>
    <row r="210" spans="2:2">
      <c r="B210" s="159"/>
    </row>
    <row r="211" spans="2:2">
      <c r="B211" s="159"/>
    </row>
    <row r="212" spans="2:2">
      <c r="B212" s="159"/>
    </row>
    <row r="213" spans="2:2">
      <c r="B213" s="159"/>
    </row>
    <row r="214" spans="2:2">
      <c r="B214" s="159"/>
    </row>
    <row r="215" spans="2:2">
      <c r="B215" s="159"/>
    </row>
    <row r="216" spans="2:2">
      <c r="B216" s="159"/>
    </row>
    <row r="217" spans="2:2">
      <c r="B217" s="159"/>
    </row>
    <row r="218" spans="2:2">
      <c r="B218" s="159"/>
    </row>
    <row r="219" spans="2:2">
      <c r="B219" s="159"/>
    </row>
    <row r="220" spans="2:2">
      <c r="B220" s="159"/>
    </row>
    <row r="221" spans="2:2">
      <c r="B221" s="159"/>
    </row>
    <row r="222" spans="2:2">
      <c r="B222" s="159"/>
    </row>
    <row r="223" spans="2:2">
      <c r="B223" s="159"/>
    </row>
    <row r="224" spans="2:2">
      <c r="B224" s="159"/>
    </row>
    <row r="225" spans="2:2">
      <c r="B225" s="159"/>
    </row>
    <row r="226" spans="2:2">
      <c r="B226" s="159"/>
    </row>
    <row r="227" spans="2:2">
      <c r="B227" s="159"/>
    </row>
    <row r="228" spans="2:2">
      <c r="B228" s="159"/>
    </row>
    <row r="229" spans="2:2">
      <c r="B229" s="159"/>
    </row>
    <row r="230" spans="2:2">
      <c r="B230" s="159"/>
    </row>
    <row r="231" spans="2:2">
      <c r="B231" s="159"/>
    </row>
    <row r="232" spans="2:2">
      <c r="B232" s="159"/>
    </row>
    <row r="233" spans="2:2">
      <c r="B233" s="159"/>
    </row>
    <row r="234" spans="2:2">
      <c r="B234" s="159"/>
    </row>
    <row r="235" spans="2:2">
      <c r="B235" s="159"/>
    </row>
    <row r="236" spans="2:2">
      <c r="B236" s="159"/>
    </row>
    <row r="237" spans="2:2">
      <c r="B237" s="159"/>
    </row>
    <row r="238" spans="2:2">
      <c r="B238" s="159"/>
    </row>
    <row r="239" spans="2:2">
      <c r="B239" s="159"/>
    </row>
    <row r="240" spans="2:2">
      <c r="B240" s="159"/>
    </row>
    <row r="241" spans="2:2">
      <c r="B241" s="159"/>
    </row>
    <row r="242" spans="2:2">
      <c r="B242" s="159"/>
    </row>
    <row r="243" spans="2:2">
      <c r="B243" s="159"/>
    </row>
    <row r="244" spans="2:2">
      <c r="B244" s="159"/>
    </row>
    <row r="245" spans="2:2">
      <c r="B245" s="159"/>
    </row>
    <row r="246" spans="2:2">
      <c r="B246" s="159"/>
    </row>
    <row r="247" spans="2:2">
      <c r="B247" s="159"/>
    </row>
    <row r="248" spans="2:2">
      <c r="B248" s="159"/>
    </row>
    <row r="249" spans="2:2">
      <c r="B249" s="159"/>
    </row>
    <row r="250" spans="2:2">
      <c r="B250" s="159"/>
    </row>
    <row r="251" spans="2:2">
      <c r="B251" s="159"/>
    </row>
    <row r="252" spans="2:2">
      <c r="B252" s="159"/>
    </row>
    <row r="253" spans="2:2">
      <c r="B253" s="159"/>
    </row>
    <row r="254" spans="2:2">
      <c r="B254" s="159"/>
    </row>
    <row r="255" spans="2:2">
      <c r="B255" s="159"/>
    </row>
    <row r="256" spans="2:2">
      <c r="B256" s="159"/>
    </row>
    <row r="257" spans="2:2">
      <c r="B257" s="159"/>
    </row>
    <row r="258" spans="2:2">
      <c r="B258" s="159"/>
    </row>
    <row r="259" spans="2:2">
      <c r="B259" s="159"/>
    </row>
    <row r="260" spans="2:2">
      <c r="B260" s="159"/>
    </row>
    <row r="261" spans="2:2">
      <c r="B261" s="159"/>
    </row>
    <row r="262" spans="2:2">
      <c r="B262" s="159"/>
    </row>
    <row r="263" spans="2:2">
      <c r="B263" s="159"/>
    </row>
    <row r="264" spans="2:2">
      <c r="B264" s="159"/>
    </row>
    <row r="265" spans="2:2">
      <c r="B265" s="159"/>
    </row>
    <row r="266" spans="2:2">
      <c r="B266" s="159"/>
    </row>
    <row r="267" spans="2:2">
      <c r="B267" s="159"/>
    </row>
    <row r="268" spans="2:2">
      <c r="B268" s="159"/>
    </row>
    <row r="269" spans="2:2">
      <c r="B269" s="159"/>
    </row>
    <row r="270" spans="2:2">
      <c r="B270" s="159"/>
    </row>
    <row r="271" spans="2:2">
      <c r="B271" s="159"/>
    </row>
    <row r="272" spans="2:2">
      <c r="B272" s="159"/>
    </row>
    <row r="273" spans="2:2">
      <c r="B273" s="159"/>
    </row>
    <row r="274" spans="2:2">
      <c r="B274" s="159"/>
    </row>
    <row r="275" spans="2:2">
      <c r="B275" s="159"/>
    </row>
    <row r="276" spans="2:2">
      <c r="B276" s="159"/>
    </row>
    <row r="277" spans="2:2">
      <c r="B277" s="159"/>
    </row>
    <row r="278" spans="2:2">
      <c r="B278" s="159"/>
    </row>
    <row r="279" spans="2:2">
      <c r="B279" s="159"/>
    </row>
    <row r="280" spans="2:2">
      <c r="B280" s="159"/>
    </row>
    <row r="281" spans="2:2">
      <c r="B281" s="159"/>
    </row>
    <row r="282" spans="2:2">
      <c r="B282" s="159"/>
    </row>
    <row r="283" spans="2:2">
      <c r="B283" s="159"/>
    </row>
    <row r="284" spans="2:2">
      <c r="B284" s="159"/>
    </row>
    <row r="285" spans="2:2">
      <c r="B285" s="159"/>
    </row>
    <row r="286" spans="2:2">
      <c r="B286" s="159"/>
    </row>
    <row r="287" spans="2:2">
      <c r="B287" s="159"/>
    </row>
    <row r="288" spans="2:2">
      <c r="B288" s="159"/>
    </row>
    <row r="289" spans="2:2">
      <c r="B289" s="159"/>
    </row>
    <row r="290" spans="2:2">
      <c r="B290" s="159"/>
    </row>
    <row r="291" spans="2:2">
      <c r="B291" s="159"/>
    </row>
    <row r="292" spans="2:2">
      <c r="B292" s="159"/>
    </row>
    <row r="293" spans="2:2">
      <c r="B293" s="159"/>
    </row>
    <row r="294" spans="2:2">
      <c r="B294" s="159"/>
    </row>
    <row r="295" spans="2:2">
      <c r="B295" s="159"/>
    </row>
    <row r="296" spans="2:2">
      <c r="B296" s="159"/>
    </row>
    <row r="297" spans="2:2">
      <c r="B297" s="159"/>
    </row>
    <row r="298" spans="2:2">
      <c r="B298" s="159"/>
    </row>
    <row r="299" spans="2:2">
      <c r="B299" s="159"/>
    </row>
    <row r="300" spans="2:2">
      <c r="B300" s="159"/>
    </row>
    <row r="301" spans="2:2">
      <c r="B301" s="159"/>
    </row>
    <row r="302" spans="2:2">
      <c r="B302" s="159"/>
    </row>
    <row r="303" spans="2:2">
      <c r="B303" s="159"/>
    </row>
    <row r="304" spans="2:2">
      <c r="B304" s="159"/>
    </row>
    <row r="305" spans="2:2">
      <c r="B305" s="159"/>
    </row>
    <row r="306" spans="2:2">
      <c r="B306" s="159"/>
    </row>
    <row r="307" spans="2:2">
      <c r="B307" s="159"/>
    </row>
    <row r="308" spans="2:2">
      <c r="B308" s="159"/>
    </row>
    <row r="309" spans="2:2">
      <c r="B309" s="159"/>
    </row>
    <row r="310" spans="2:2">
      <c r="B310" s="159"/>
    </row>
    <row r="311" spans="2:2">
      <c r="B311" s="159"/>
    </row>
    <row r="312" spans="2:2">
      <c r="B312" s="159"/>
    </row>
    <row r="313" spans="2:2">
      <c r="B313" s="159"/>
    </row>
    <row r="314" spans="2:2">
      <c r="B314" s="159"/>
    </row>
    <row r="315" spans="2:2">
      <c r="B315" s="159"/>
    </row>
    <row r="316" spans="2:2">
      <c r="B316" s="159"/>
    </row>
    <row r="317" spans="2:2">
      <c r="B317" s="159"/>
    </row>
    <row r="318" spans="2:2">
      <c r="B318" s="159"/>
    </row>
    <row r="319" spans="2:2">
      <c r="B319" s="159"/>
    </row>
    <row r="320" spans="2:2">
      <c r="B320" s="159"/>
    </row>
    <row r="321" spans="2:2">
      <c r="B321" s="159"/>
    </row>
    <row r="322" spans="2:2">
      <c r="B322" s="159"/>
    </row>
    <row r="323" spans="2:2">
      <c r="B323" s="159"/>
    </row>
    <row r="324" spans="2:2">
      <c r="B324" s="159"/>
    </row>
    <row r="325" spans="2:2">
      <c r="B325" s="159"/>
    </row>
    <row r="326" spans="2:2">
      <c r="B326" s="159"/>
    </row>
    <row r="327" spans="2:2">
      <c r="B327" s="159"/>
    </row>
    <row r="328" spans="2:2">
      <c r="B328" s="159"/>
    </row>
    <row r="329" spans="2:2">
      <c r="B329" s="159"/>
    </row>
    <row r="330" spans="2:2">
      <c r="B330" s="159"/>
    </row>
    <row r="331" spans="2:2">
      <c r="B331" s="159"/>
    </row>
    <row r="332" spans="2:2">
      <c r="B332" s="159"/>
    </row>
    <row r="333" spans="2:2">
      <c r="B333" s="159"/>
    </row>
    <row r="334" spans="2:2">
      <c r="B334" s="159"/>
    </row>
    <row r="335" spans="2:2">
      <c r="B335" s="159"/>
    </row>
    <row r="336" spans="2:2">
      <c r="B336" s="159"/>
    </row>
    <row r="337" spans="2:2">
      <c r="B337" s="159"/>
    </row>
    <row r="338" spans="2:2">
      <c r="B338" s="159"/>
    </row>
    <row r="339" spans="2:2">
      <c r="B339" s="159"/>
    </row>
    <row r="340" spans="2:2">
      <c r="B340" s="159"/>
    </row>
    <row r="341" spans="2:2">
      <c r="B341" s="159"/>
    </row>
    <row r="342" spans="2:2">
      <c r="B342" s="159"/>
    </row>
    <row r="343" spans="2:2">
      <c r="B343" s="159"/>
    </row>
    <row r="344" spans="2:2">
      <c r="B344" s="159"/>
    </row>
    <row r="345" spans="2:2">
      <c r="B345" s="159"/>
    </row>
    <row r="346" spans="2:2">
      <c r="B346" s="159"/>
    </row>
    <row r="347" spans="2:2">
      <c r="B347" s="159"/>
    </row>
    <row r="348" spans="2:2">
      <c r="B348" s="159"/>
    </row>
    <row r="349" spans="2:2">
      <c r="B349" s="159"/>
    </row>
    <row r="350" spans="2:2">
      <c r="B350" s="159"/>
    </row>
    <row r="351" spans="2:2">
      <c r="B351" s="159"/>
    </row>
    <row r="352" spans="2:2">
      <c r="B352" s="159"/>
    </row>
    <row r="353" spans="2:2">
      <c r="B353" s="159"/>
    </row>
    <row r="354" spans="2:2">
      <c r="B354" s="159"/>
    </row>
    <row r="355" spans="2:2">
      <c r="B355" s="159"/>
    </row>
    <row r="356" spans="2:2">
      <c r="B356" s="159"/>
    </row>
    <row r="357" spans="2:2">
      <c r="B357" s="159"/>
    </row>
    <row r="358" spans="2:2">
      <c r="B358" s="159"/>
    </row>
    <row r="359" spans="2:2">
      <c r="B359" s="159"/>
    </row>
    <row r="360" spans="2:2">
      <c r="B360" s="159"/>
    </row>
    <row r="361" spans="2:2">
      <c r="B361" s="159"/>
    </row>
    <row r="362" spans="2:2">
      <c r="B362" s="159"/>
    </row>
    <row r="363" spans="2:2">
      <c r="B363" s="159"/>
    </row>
    <row r="364" spans="2:2">
      <c r="B364" s="159"/>
    </row>
    <row r="365" spans="2:2">
      <c r="B365" s="159"/>
    </row>
    <row r="366" spans="2:2">
      <c r="B366" s="159"/>
    </row>
    <row r="367" spans="2:2">
      <c r="B367" s="159"/>
    </row>
    <row r="368" spans="2:2">
      <c r="B368" s="159"/>
    </row>
    <row r="369" spans="2:2">
      <c r="B369" s="84"/>
    </row>
    <row r="370" spans="2:2">
      <c r="B370" s="160"/>
    </row>
    <row r="371" spans="2:2">
      <c r="B371" s="114"/>
    </row>
    <row r="372" spans="2:2">
      <c r="B372" s="114"/>
    </row>
  </sheetData>
  <sheetProtection algorithmName="SHA-512" hashValue="TJE33uH+3L/7sJGqR6TVl9vImhFO0vwLUijjwu52AAy+Nm8oD3Wj/he3Z2JIc2NCIZogv0lgFljYyjC/s6ADdg==" saltValue="qh3Oh+0MaVEHf2Nf9YsW8A==" spinCount="100000" sheet="1" objects="1" scenarios="1"/>
  <conditionalFormatting sqref="B5:B368">
    <cfRule type="notContainsBlanks" dxfId="10" priority="1">
      <formula>LEN(TRIM(B5))&gt;0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A - &amp;A
Rev_0&amp;C&amp;G
&amp;R&amp;"Arial,Krepko"&amp;18PZI - 4/1A
&amp;"Arial,Običajno"&amp;8
Št. projekta: 25020-00
Stran: &amp;P/&amp;N </oddFooter>
  </headerFooter>
  <rowBreaks count="5" manualBreakCount="5">
    <brk id="27" max="5" man="1"/>
    <brk id="48" max="5" man="1"/>
    <brk id="76" max="5" man="1"/>
    <brk id="94" max="5" man="1"/>
    <brk id="116" max="5"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2A2EF-7D6A-48BE-B421-207E1FB97137}">
  <dimension ref="A1:H372"/>
  <sheetViews>
    <sheetView view="pageBreakPreview" zoomScaleNormal="100" zoomScaleSheetLayoutView="100" workbookViewId="0">
      <pane ySplit="5" topLeftCell="A6" activePane="bottomLeft" state="frozen"/>
      <selection activeCell="N370" sqref="N370"/>
      <selection pane="bottomLeft" activeCell="N370" sqref="N370"/>
    </sheetView>
  </sheetViews>
  <sheetFormatPr defaultRowHeight="12.75"/>
  <cols>
    <col min="1" max="1" width="6.7109375" style="81" customWidth="1"/>
    <col min="2" max="2" width="14.7109375" style="161" hidden="1" customWidth="1"/>
    <col min="3" max="3" width="41.7109375" style="80" customWidth="1"/>
    <col min="4" max="4" width="4.7109375" style="71" customWidth="1"/>
    <col min="5" max="5" width="7.7109375" style="124" customWidth="1"/>
    <col min="6" max="7" width="12.7109375" style="71" customWidth="1"/>
    <col min="8" max="8" width="9.140625" style="87"/>
    <col min="9" max="16384" width="9.140625" style="71"/>
  </cols>
  <sheetData>
    <row r="1" spans="1:8" s="55" customFormat="1">
      <c r="A1" s="51"/>
      <c r="B1" s="155"/>
      <c r="C1" s="52"/>
      <c r="D1" s="53"/>
      <c r="E1" s="120"/>
      <c r="F1" s="54"/>
      <c r="G1" s="54"/>
      <c r="H1" s="215"/>
    </row>
    <row r="2" spans="1:8" s="55" customFormat="1">
      <c r="A2" s="51"/>
      <c r="B2" s="155"/>
      <c r="C2" s="52"/>
      <c r="D2" s="53"/>
      <c r="E2" s="120"/>
      <c r="F2" s="54"/>
      <c r="G2" s="54"/>
      <c r="H2" s="215"/>
    </row>
    <row r="3" spans="1:8" s="55" customFormat="1">
      <c r="A3" s="56"/>
      <c r="B3" s="156"/>
      <c r="C3" s="57"/>
      <c r="D3" s="58"/>
      <c r="E3" s="121"/>
      <c r="F3" s="59"/>
      <c r="G3" s="59"/>
      <c r="H3" s="215"/>
    </row>
    <row r="4" spans="1:8" s="55" customFormat="1">
      <c r="A4" s="60" t="s">
        <v>15</v>
      </c>
      <c r="B4" s="157"/>
      <c r="C4" s="61"/>
      <c r="D4" s="62"/>
      <c r="E4" s="122"/>
      <c r="F4" s="63"/>
      <c r="G4" s="64" t="s">
        <v>14</v>
      </c>
      <c r="H4" s="215"/>
    </row>
    <row r="5" spans="1:8" s="55" customFormat="1">
      <c r="A5" s="65" t="s">
        <v>0</v>
      </c>
      <c r="B5" s="158" t="s">
        <v>645</v>
      </c>
      <c r="C5" s="66" t="s">
        <v>1</v>
      </c>
      <c r="D5" s="67" t="s">
        <v>2</v>
      </c>
      <c r="E5" s="123" t="s">
        <v>3</v>
      </c>
      <c r="F5" s="68" t="s">
        <v>4</v>
      </c>
      <c r="G5" s="68" t="s">
        <v>5</v>
      </c>
      <c r="H5" s="215"/>
    </row>
    <row r="6" spans="1:8">
      <c r="B6" s="159"/>
    </row>
    <row r="7" spans="1:8">
      <c r="B7" s="159"/>
      <c r="C7" s="50" t="str">
        <f>REKAPITULACIJA!B32</f>
        <v>STROJNOINŠTALACIJSKA DELA - Objekt A</v>
      </c>
    </row>
    <row r="8" spans="1:8">
      <c r="B8" s="159"/>
    </row>
    <row r="9" spans="1:8">
      <c r="A9" s="107" t="s">
        <v>38</v>
      </c>
      <c r="B9" s="159"/>
      <c r="C9" s="50" t="s">
        <v>272</v>
      </c>
      <c r="D9" s="69"/>
      <c r="E9" s="125"/>
      <c r="F9" s="70"/>
      <c r="G9" s="70"/>
    </row>
    <row r="10" spans="1:8">
      <c r="A10" s="72"/>
      <c r="B10" s="159"/>
      <c r="C10" s="52"/>
      <c r="D10" s="69"/>
      <c r="E10" s="125"/>
      <c r="F10" s="70"/>
      <c r="G10" s="70"/>
    </row>
    <row r="11" spans="1:8">
      <c r="A11" s="72"/>
      <c r="B11" s="159"/>
      <c r="C11" s="104" t="s">
        <v>8</v>
      </c>
      <c r="D11" s="69"/>
      <c r="E11" s="125"/>
      <c r="F11" s="70"/>
      <c r="G11" s="70"/>
    </row>
    <row r="12" spans="1:8">
      <c r="A12" s="72"/>
      <c r="B12" s="159"/>
      <c r="C12" s="83"/>
      <c r="D12" s="69"/>
      <c r="E12" s="125"/>
      <c r="F12" s="70"/>
      <c r="G12" s="70"/>
    </row>
    <row r="13" spans="1:8" ht="51">
      <c r="A13" s="72"/>
      <c r="B13" s="159"/>
      <c r="C13" s="102" t="s">
        <v>27</v>
      </c>
      <c r="D13" s="69"/>
      <c r="E13" s="125"/>
      <c r="F13" s="70"/>
      <c r="G13" s="70"/>
    </row>
    <row r="14" spans="1:8">
      <c r="A14" s="72"/>
      <c r="B14" s="159"/>
      <c r="C14" s="83"/>
      <c r="D14" s="69"/>
      <c r="E14" s="125"/>
      <c r="F14" s="70"/>
      <c r="G14" s="70"/>
    </row>
    <row r="15" spans="1:8" ht="76.5">
      <c r="A15" s="72"/>
      <c r="B15" s="159"/>
      <c r="C15" s="102" t="s">
        <v>156</v>
      </c>
      <c r="D15" s="69"/>
      <c r="E15" s="125"/>
      <c r="F15" s="70"/>
      <c r="G15" s="70"/>
    </row>
    <row r="16" spans="1:8">
      <c r="A16" s="72"/>
      <c r="B16" s="159"/>
      <c r="C16" s="83"/>
      <c r="D16" s="69"/>
      <c r="E16" s="125"/>
      <c r="F16" s="70"/>
      <c r="G16" s="70"/>
    </row>
    <row r="17" spans="1:8" ht="51">
      <c r="A17" s="72"/>
      <c r="B17" s="159"/>
      <c r="C17" s="102" t="s">
        <v>155</v>
      </c>
      <c r="D17" s="69"/>
      <c r="E17" s="125"/>
      <c r="F17" s="70"/>
      <c r="G17" s="70"/>
    </row>
    <row r="18" spans="1:8">
      <c r="A18" s="72"/>
      <c r="B18" s="159"/>
      <c r="C18" s="83"/>
      <c r="D18" s="69"/>
      <c r="E18" s="125"/>
      <c r="F18" s="70"/>
      <c r="G18" s="70"/>
    </row>
    <row r="19" spans="1:8" ht="76.5">
      <c r="A19" s="72"/>
      <c r="B19" s="159"/>
      <c r="C19" s="102" t="s">
        <v>22</v>
      </c>
      <c r="D19" s="69"/>
      <c r="E19" s="125"/>
      <c r="F19" s="70"/>
      <c r="G19" s="70"/>
    </row>
    <row r="20" spans="1:8">
      <c r="A20" s="72"/>
      <c r="B20" s="159"/>
      <c r="C20" s="83"/>
      <c r="D20" s="69"/>
      <c r="E20" s="125"/>
      <c r="F20" s="70"/>
      <c r="G20" s="70"/>
    </row>
    <row r="21" spans="1:8" ht="63.75">
      <c r="A21" s="72"/>
      <c r="B21" s="159"/>
      <c r="C21" s="102" t="s">
        <v>23</v>
      </c>
      <c r="D21" s="69"/>
      <c r="E21" s="125"/>
      <c r="F21" s="70"/>
      <c r="G21" s="70"/>
    </row>
    <row r="22" spans="1:8">
      <c r="A22" s="72"/>
      <c r="B22" s="159"/>
      <c r="C22" s="83"/>
      <c r="D22" s="69"/>
      <c r="E22" s="125"/>
      <c r="F22" s="70"/>
      <c r="G22" s="70"/>
    </row>
    <row r="23" spans="1:8" ht="38.25">
      <c r="A23" s="72"/>
      <c r="B23" s="159"/>
      <c r="C23" s="102" t="s">
        <v>24</v>
      </c>
      <c r="D23" s="69"/>
      <c r="E23" s="125"/>
      <c r="F23" s="70"/>
      <c r="G23" s="70"/>
    </row>
    <row r="24" spans="1:8">
      <c r="A24" s="72"/>
      <c r="B24" s="159"/>
      <c r="C24" s="83"/>
      <c r="D24" s="69"/>
      <c r="E24" s="125"/>
      <c r="F24" s="70"/>
      <c r="G24" s="70"/>
    </row>
    <row r="25" spans="1:8" ht="25.5">
      <c r="A25" s="72"/>
      <c r="B25" s="159"/>
      <c r="C25" s="102" t="s">
        <v>25</v>
      </c>
      <c r="D25" s="69"/>
      <c r="E25" s="125"/>
      <c r="F25" s="70"/>
      <c r="G25" s="70"/>
    </row>
    <row r="26" spans="1:8">
      <c r="A26" s="72"/>
      <c r="B26" s="159"/>
      <c r="C26" s="83"/>
      <c r="D26" s="69"/>
      <c r="E26" s="125"/>
      <c r="F26" s="70"/>
      <c r="G26" s="70"/>
    </row>
    <row r="27" spans="1:8" ht="25.5">
      <c r="A27" s="72"/>
      <c r="B27" s="159"/>
      <c r="C27" s="102" t="s">
        <v>26</v>
      </c>
      <c r="D27" s="69"/>
      <c r="E27" s="125"/>
      <c r="F27" s="70"/>
      <c r="G27" s="70"/>
    </row>
    <row r="28" spans="1:8">
      <c r="A28" s="72"/>
      <c r="B28" s="159"/>
      <c r="C28" s="83"/>
      <c r="D28" s="69"/>
      <c r="E28" s="125"/>
      <c r="F28" s="70"/>
      <c r="G28" s="70"/>
    </row>
    <row r="29" spans="1:8" s="97" customFormat="1" ht="63.75">
      <c r="A29" s="84" t="str">
        <f>IF(C25="",MAX($A25:A$27)+1,"")</f>
        <v/>
      </c>
      <c r="B29" s="159"/>
      <c r="C29" s="102" t="s">
        <v>265</v>
      </c>
      <c r="D29" s="94"/>
      <c r="E29" s="119"/>
      <c r="F29" s="96"/>
      <c r="G29" s="96"/>
      <c r="H29" s="87"/>
    </row>
    <row r="30" spans="1:8" s="97" customFormat="1" ht="51">
      <c r="A30" s="84" t="str">
        <f>IF(C27="",MAX($A27:A$27)+1,"")</f>
        <v/>
      </c>
      <c r="B30" s="159"/>
      <c r="C30" s="102" t="s">
        <v>266</v>
      </c>
      <c r="D30" s="94"/>
      <c r="E30" s="119"/>
      <c r="F30" s="96"/>
      <c r="G30" s="96"/>
      <c r="H30" s="87"/>
    </row>
    <row r="31" spans="1:8">
      <c r="A31" s="72"/>
      <c r="B31" s="159"/>
      <c r="C31" s="52"/>
      <c r="D31" s="69"/>
      <c r="E31" s="125"/>
      <c r="F31" s="70"/>
      <c r="G31" s="70"/>
    </row>
    <row r="32" spans="1:8" s="97" customFormat="1" ht="63.75">
      <c r="A32" s="72">
        <v>1</v>
      </c>
      <c r="B32" s="159" t="s">
        <v>663</v>
      </c>
      <c r="C32" s="92" t="s">
        <v>394</v>
      </c>
      <c r="D32" s="94"/>
      <c r="E32" s="119"/>
      <c r="F32" s="96"/>
      <c r="G32" s="96"/>
      <c r="H32" s="87"/>
    </row>
    <row r="33" spans="1:8" s="97" customFormat="1" ht="25.5">
      <c r="A33" s="84" t="str">
        <f>IF(C32="",MAX($A$27:A32)+1,"")</f>
        <v/>
      </c>
      <c r="B33" s="159" t="s">
        <v>664</v>
      </c>
      <c r="C33" s="92" t="s">
        <v>387</v>
      </c>
      <c r="D33" s="94"/>
      <c r="E33" s="119"/>
      <c r="F33" s="96"/>
      <c r="G33" s="96"/>
      <c r="H33" s="87"/>
    </row>
    <row r="34" spans="1:8" s="97" customFormat="1" ht="51">
      <c r="A34" s="84" t="str">
        <f>IF(C33="",MAX($A$27:A33)+1,"")</f>
        <v/>
      </c>
      <c r="B34" s="159"/>
      <c r="C34" s="92" t="s">
        <v>479</v>
      </c>
      <c r="D34" s="94"/>
      <c r="E34" s="119"/>
      <c r="F34" s="96"/>
      <c r="G34" s="96"/>
      <c r="H34" s="87"/>
    </row>
    <row r="35" spans="1:8" s="97" customFormat="1">
      <c r="A35" s="84" t="str">
        <f>IF(C34="",MAX($A$27:A34)+1,"")</f>
        <v/>
      </c>
      <c r="B35" s="159"/>
      <c r="C35" s="102" t="s">
        <v>56</v>
      </c>
      <c r="D35" s="94"/>
      <c r="E35" s="119"/>
      <c r="F35" s="96"/>
      <c r="G35" s="96"/>
      <c r="H35" s="87"/>
    </row>
    <row r="36" spans="1:8" s="97" customFormat="1" ht="38.25">
      <c r="A36" s="84" t="str">
        <f>IF(C35="",MAX($A$27:A35)+1,"")</f>
        <v/>
      </c>
      <c r="B36" s="159"/>
      <c r="C36" s="92" t="s">
        <v>94</v>
      </c>
      <c r="D36" s="94"/>
      <c r="E36" s="119"/>
      <c r="F36" s="96"/>
      <c r="G36" s="96"/>
      <c r="H36" s="87"/>
    </row>
    <row r="37" spans="1:8" s="97" customFormat="1" ht="51">
      <c r="A37" s="84" t="str">
        <f>IF(C36="",MAX($A$27:A36)+1,"")</f>
        <v/>
      </c>
      <c r="B37" s="159"/>
      <c r="C37" s="92" t="s">
        <v>95</v>
      </c>
      <c r="D37" s="94"/>
      <c r="E37" s="119"/>
      <c r="F37" s="96"/>
      <c r="G37" s="96"/>
      <c r="H37" s="87"/>
    </row>
    <row r="38" spans="1:8" s="97" customFormat="1" ht="38.25">
      <c r="A38" s="84" t="str">
        <f>IF(C37="",MAX($A$27:A37)+1,"")</f>
        <v/>
      </c>
      <c r="B38" s="159"/>
      <c r="C38" s="92" t="s">
        <v>57</v>
      </c>
      <c r="D38" s="94"/>
      <c r="E38" s="119"/>
      <c r="F38" s="96"/>
      <c r="G38" s="96"/>
      <c r="H38" s="87"/>
    </row>
    <row r="39" spans="1:8" s="97" customFormat="1" ht="76.5">
      <c r="A39" s="84" t="str">
        <f>IF(C38="",MAX($A$27:A38)+1,"")</f>
        <v/>
      </c>
      <c r="B39" s="159"/>
      <c r="C39" s="92" t="s">
        <v>388</v>
      </c>
      <c r="D39" s="98" t="s">
        <v>7</v>
      </c>
      <c r="E39" s="100">
        <v>0</v>
      </c>
      <c r="F39" s="93"/>
      <c r="G39" s="35">
        <f t="shared" ref="G39" si="0">ROUND(E39*F39,2)</f>
        <v>0</v>
      </c>
      <c r="H39" s="87"/>
    </row>
    <row r="40" spans="1:8" s="97" customFormat="1">
      <c r="A40" s="114" t="str">
        <f>IF(C39="",MAX($A$22:A39)+1,"")</f>
        <v/>
      </c>
      <c r="B40" s="159"/>
      <c r="C40" s="82"/>
      <c r="D40" s="94"/>
      <c r="E40" s="95"/>
      <c r="F40" s="96"/>
      <c r="G40" s="96"/>
      <c r="H40" s="115"/>
    </row>
    <row r="41" spans="1:8" s="97" customFormat="1" ht="63.75">
      <c r="A41" s="114">
        <f>IF(C40="",MAX($A$22:A40)+1,"")</f>
        <v>2</v>
      </c>
      <c r="B41" s="159"/>
      <c r="C41" s="92" t="s">
        <v>389</v>
      </c>
      <c r="D41" s="94"/>
      <c r="E41" s="95"/>
      <c r="F41" s="96"/>
      <c r="G41" s="96"/>
      <c r="H41" s="115"/>
    </row>
    <row r="42" spans="1:8" s="97" customFormat="1" ht="38.25">
      <c r="A42" s="114" t="str">
        <f>IF(C41="",MAX($A$22:A41)+1,"")</f>
        <v/>
      </c>
      <c r="B42" s="159"/>
      <c r="C42" s="92" t="s">
        <v>390</v>
      </c>
      <c r="D42" s="94"/>
      <c r="E42" s="95"/>
      <c r="F42" s="96"/>
      <c r="G42" s="96"/>
      <c r="H42" s="115"/>
    </row>
    <row r="43" spans="1:8" s="97" customFormat="1" ht="38.25">
      <c r="A43" s="114" t="str">
        <f>IF(C42="",MAX($A$22:A42)+1,"")</f>
        <v/>
      </c>
      <c r="B43" s="159"/>
      <c r="C43" s="92" t="s">
        <v>391</v>
      </c>
      <c r="D43" s="94"/>
      <c r="E43" s="95"/>
      <c r="F43" s="96"/>
      <c r="G43" s="96"/>
      <c r="H43" s="115"/>
    </row>
    <row r="44" spans="1:8" s="97" customFormat="1">
      <c r="A44" s="114" t="str">
        <f>IF(C43="",MAX($A$22:A43)+1,"")</f>
        <v/>
      </c>
      <c r="B44" s="159" t="s">
        <v>665</v>
      </c>
      <c r="C44" s="92" t="s">
        <v>392</v>
      </c>
      <c r="D44" s="12" t="s">
        <v>76</v>
      </c>
      <c r="E44" s="95">
        <v>1071</v>
      </c>
      <c r="F44" s="93"/>
      <c r="G44" s="35">
        <f t="shared" ref="G44:G45" si="1">ROUND(E44*F44,2)</f>
        <v>0</v>
      </c>
      <c r="H44" s="115"/>
    </row>
    <row r="45" spans="1:8" s="97" customFormat="1">
      <c r="A45" s="114" t="str">
        <f>IF(C44="",MAX($A$22:A44)+1,"")</f>
        <v/>
      </c>
      <c r="B45" s="159" t="s">
        <v>666</v>
      </c>
      <c r="C45" s="92" t="s">
        <v>393</v>
      </c>
      <c r="D45" s="12" t="s">
        <v>76</v>
      </c>
      <c r="E45" s="95">
        <v>1082</v>
      </c>
      <c r="F45" s="93"/>
      <c r="G45" s="35">
        <f t="shared" si="1"/>
        <v>0</v>
      </c>
      <c r="H45" s="115"/>
    </row>
    <row r="46" spans="1:8" s="97" customFormat="1">
      <c r="A46" s="114" t="str">
        <f>IF(C45="",MAX($A$22:A45)+1,"")</f>
        <v/>
      </c>
      <c r="B46" s="159"/>
      <c r="C46" s="82"/>
      <c r="D46" s="94"/>
      <c r="E46" s="95"/>
      <c r="F46" s="96"/>
      <c r="G46" s="96"/>
      <c r="H46" s="115"/>
    </row>
    <row r="47" spans="1:8" s="97" customFormat="1">
      <c r="A47" s="114">
        <f>IF(C46="",MAX($A$22:A46)+1,"")</f>
        <v>3</v>
      </c>
      <c r="B47" s="159"/>
      <c r="C47" s="92" t="s">
        <v>395</v>
      </c>
      <c r="D47" s="94"/>
      <c r="E47" s="95"/>
      <c r="F47" s="96"/>
      <c r="G47" s="96"/>
      <c r="H47" s="115"/>
    </row>
    <row r="48" spans="1:8" s="97" customFormat="1">
      <c r="A48" s="114" t="str">
        <f>IF(C47="",MAX($A$22:A47)+1,"")</f>
        <v/>
      </c>
      <c r="B48" s="159"/>
      <c r="C48" s="92" t="s">
        <v>396</v>
      </c>
      <c r="D48" s="94"/>
      <c r="E48" s="95"/>
      <c r="F48" s="96"/>
      <c r="G48" s="96"/>
      <c r="H48" s="115"/>
    </row>
    <row r="49" spans="1:8" s="97" customFormat="1">
      <c r="A49" s="114" t="str">
        <f>IF(C48="",MAX($A$22:A48)+1,"")</f>
        <v/>
      </c>
      <c r="B49" s="159"/>
      <c r="C49" s="92" t="s">
        <v>397</v>
      </c>
      <c r="D49" s="94"/>
      <c r="E49" s="95"/>
      <c r="F49" s="96"/>
      <c r="G49" s="96"/>
      <c r="H49" s="115"/>
    </row>
    <row r="50" spans="1:8" s="97" customFormat="1">
      <c r="A50" s="114" t="str">
        <f>IF(C49="",MAX($A$22:A49)+1,"")</f>
        <v/>
      </c>
      <c r="B50" s="159"/>
      <c r="C50" s="92" t="s">
        <v>398</v>
      </c>
      <c r="D50" s="12" t="s">
        <v>76</v>
      </c>
      <c r="E50" s="95">
        <v>1082</v>
      </c>
      <c r="F50" s="93"/>
      <c r="G50" s="35">
        <f t="shared" ref="G50" si="2">ROUND(E50*F50,2)</f>
        <v>0</v>
      </c>
      <c r="H50" s="115"/>
    </row>
    <row r="51" spans="1:8" s="97" customFormat="1">
      <c r="A51" s="114" t="str">
        <f>IF(C50="",MAX($A$22:A50)+1,"")</f>
        <v/>
      </c>
      <c r="B51" s="159"/>
      <c r="C51" s="82"/>
      <c r="D51" s="94"/>
      <c r="E51" s="95"/>
      <c r="F51" s="96"/>
      <c r="G51" s="96"/>
      <c r="H51" s="115"/>
    </row>
    <row r="52" spans="1:8" s="97" customFormat="1">
      <c r="A52" s="114">
        <f>IF(C51="",MAX($A$22:A51)+1,"")</f>
        <v>4</v>
      </c>
      <c r="B52" s="159"/>
      <c r="C52" s="92" t="s">
        <v>537</v>
      </c>
      <c r="D52" s="94"/>
      <c r="E52" s="95"/>
      <c r="F52" s="96"/>
      <c r="G52" s="96"/>
      <c r="H52" s="115"/>
    </row>
    <row r="53" spans="1:8" s="97" customFormat="1">
      <c r="A53" s="114" t="str">
        <f>IF(C52="",MAX($A$22:A52)+1,"")</f>
        <v/>
      </c>
      <c r="B53" s="159"/>
      <c r="C53" s="92" t="s">
        <v>538</v>
      </c>
      <c r="D53" s="12" t="s">
        <v>7</v>
      </c>
      <c r="E53" s="95">
        <v>30</v>
      </c>
      <c r="F53" s="93"/>
      <c r="G53" s="35">
        <f t="shared" ref="G53" si="3">ROUND(E53*F53,2)</f>
        <v>0</v>
      </c>
      <c r="H53" s="115"/>
    </row>
    <row r="54" spans="1:8" s="97" customFormat="1">
      <c r="A54" s="114" t="str">
        <f>IF(C53="",MAX($A$22:A53)+1,"")</f>
        <v/>
      </c>
      <c r="B54" s="159"/>
      <c r="C54" s="82"/>
      <c r="D54" s="94"/>
      <c r="E54" s="95"/>
      <c r="F54" s="96"/>
      <c r="G54" s="96"/>
      <c r="H54" s="115"/>
    </row>
    <row r="55" spans="1:8" s="97" customFormat="1">
      <c r="A55" s="114">
        <f>IF(C54="",MAX($A$22:A54)+1,"")</f>
        <v>5</v>
      </c>
      <c r="B55" s="159"/>
      <c r="C55" s="92" t="s">
        <v>619</v>
      </c>
      <c r="D55" s="12" t="s">
        <v>7</v>
      </c>
      <c r="E55" s="95">
        <v>2</v>
      </c>
      <c r="F55" s="93"/>
      <c r="G55" s="35">
        <f t="shared" ref="G55" si="4">ROUND(E55*F55,2)</f>
        <v>0</v>
      </c>
      <c r="H55" s="115"/>
    </row>
    <row r="56" spans="1:8" s="97" customFormat="1">
      <c r="A56" s="114" t="str">
        <f>IF(C55="",MAX($A$22:A55)+1,"")</f>
        <v/>
      </c>
      <c r="B56" s="159"/>
      <c r="C56" s="92"/>
      <c r="D56" s="94"/>
      <c r="E56" s="119"/>
      <c r="F56" s="96"/>
      <c r="G56" s="96"/>
      <c r="H56" s="105"/>
    </row>
    <row r="57" spans="1:8" s="97" customFormat="1" ht="25.5">
      <c r="A57" s="114">
        <f>IF(C56="",MAX($A$22:A56)+1,"")</f>
        <v>6</v>
      </c>
      <c r="B57" s="159"/>
      <c r="C57" s="92" t="s">
        <v>535</v>
      </c>
      <c r="D57" s="98" t="s">
        <v>7</v>
      </c>
      <c r="E57" s="100">
        <v>0</v>
      </c>
      <c r="F57" s="93"/>
      <c r="G57" s="35">
        <f t="shared" ref="G57" si="5">ROUND(E57*F57,2)</f>
        <v>0</v>
      </c>
      <c r="H57" s="105"/>
    </row>
    <row r="58" spans="1:8" s="97" customFormat="1">
      <c r="A58" s="114" t="str">
        <f>IF(C57="",MAX($A$22:A57)+1,"")</f>
        <v/>
      </c>
      <c r="B58" s="159"/>
      <c r="C58" s="92"/>
      <c r="D58" s="94"/>
      <c r="E58" s="119"/>
      <c r="F58" s="96"/>
      <c r="G58" s="96"/>
      <c r="H58" s="105"/>
    </row>
    <row r="59" spans="1:8" s="97" customFormat="1" ht="25.5">
      <c r="A59" s="114">
        <f>IF(C58="",MAX($A$22:A58)+1,"")</f>
        <v>7</v>
      </c>
      <c r="B59" s="159"/>
      <c r="C59" s="92" t="s">
        <v>536</v>
      </c>
      <c r="D59" s="94"/>
      <c r="E59" s="119"/>
      <c r="F59" s="96"/>
      <c r="G59" s="96"/>
      <c r="H59" s="105"/>
    </row>
    <row r="60" spans="1:8" s="97" customFormat="1">
      <c r="A60" s="114" t="str">
        <f>IF(C59="",MAX($A$22:A59)+1,"")</f>
        <v/>
      </c>
      <c r="B60" s="159"/>
      <c r="C60" s="92" t="s">
        <v>553</v>
      </c>
      <c r="D60" s="98" t="s">
        <v>76</v>
      </c>
      <c r="E60" s="100">
        <v>66</v>
      </c>
      <c r="F60" s="93"/>
      <c r="G60" s="35">
        <f t="shared" ref="G60:G61" si="6">ROUND(E60*F60,2)</f>
        <v>0</v>
      </c>
      <c r="H60" s="105"/>
    </row>
    <row r="61" spans="1:8" s="97" customFormat="1">
      <c r="A61" s="114" t="str">
        <f>IF(C60="",MAX($A$22:A60)+1,"")</f>
        <v/>
      </c>
      <c r="B61" s="159"/>
      <c r="C61" s="92" t="s">
        <v>554</v>
      </c>
      <c r="D61" s="98" t="s">
        <v>76</v>
      </c>
      <c r="E61" s="100">
        <v>20</v>
      </c>
      <c r="F61" s="93"/>
      <c r="G61" s="35">
        <f t="shared" si="6"/>
        <v>0</v>
      </c>
      <c r="H61" s="105"/>
    </row>
    <row r="62" spans="1:8" ht="13.5" thickBot="1">
      <c r="A62" s="84"/>
      <c r="B62" s="159"/>
      <c r="C62" s="106"/>
      <c r="D62" s="73"/>
      <c r="E62" s="127"/>
      <c r="F62" s="74"/>
      <c r="G62" s="74"/>
    </row>
    <row r="63" spans="1:8" ht="14.25" thickTop="1" thickBot="1">
      <c r="A63" s="75"/>
      <c r="B63" s="159"/>
      <c r="C63" s="76" t="str">
        <f>+CONCATENATE("REKAPITULACIJA - ",C9)</f>
        <v>REKAPITULACIJA - HLAJENJE</v>
      </c>
      <c r="D63" s="77"/>
      <c r="E63" s="128"/>
      <c r="F63" s="78"/>
      <c r="G63" s="79">
        <f>SUM(G1:G62)</f>
        <v>0</v>
      </c>
    </row>
    <row r="64" spans="1:8" ht="13.5" thickTop="1">
      <c r="A64" s="72"/>
      <c r="B64" s="159"/>
      <c r="C64" s="52"/>
      <c r="D64" s="69"/>
      <c r="E64" s="125"/>
      <c r="F64" s="70"/>
      <c r="G64" s="70"/>
    </row>
    <row r="65" spans="1:7">
      <c r="A65" s="72"/>
      <c r="B65" s="159"/>
      <c r="C65" s="52"/>
      <c r="D65" s="69"/>
      <c r="E65" s="125"/>
      <c r="F65" s="70"/>
      <c r="G65" s="35" t="str">
        <f>IF(SUM(G$1:G64)/2=G63,"OK","FALSE")</f>
        <v>OK</v>
      </c>
    </row>
    <row r="66" spans="1:7">
      <c r="B66" s="159"/>
    </row>
    <row r="67" spans="1:7">
      <c r="B67" s="159"/>
    </row>
    <row r="68" spans="1:7">
      <c r="B68" s="159"/>
    </row>
    <row r="69" spans="1:7">
      <c r="B69" s="159"/>
    </row>
    <row r="70" spans="1:7">
      <c r="B70" s="159"/>
    </row>
    <row r="71" spans="1:7">
      <c r="B71" s="159"/>
    </row>
    <row r="72" spans="1:7">
      <c r="B72" s="159"/>
    </row>
    <row r="73" spans="1:7">
      <c r="B73" s="159"/>
    </row>
    <row r="74" spans="1:7">
      <c r="B74" s="159"/>
    </row>
    <row r="75" spans="1:7">
      <c r="B75" s="159"/>
    </row>
    <row r="76" spans="1:7">
      <c r="B76" s="159"/>
    </row>
    <row r="77" spans="1:7">
      <c r="B77" s="159"/>
    </row>
    <row r="78" spans="1:7">
      <c r="B78" s="159"/>
    </row>
    <row r="79" spans="1:7">
      <c r="B79" s="159"/>
    </row>
    <row r="80" spans="1:7">
      <c r="B80" s="159"/>
    </row>
    <row r="81" spans="2:2">
      <c r="B81" s="159"/>
    </row>
    <row r="82" spans="2:2">
      <c r="B82" s="159"/>
    </row>
    <row r="83" spans="2:2">
      <c r="B83" s="159"/>
    </row>
    <row r="84" spans="2:2">
      <c r="B84" s="159"/>
    </row>
    <row r="85" spans="2:2">
      <c r="B85" s="159"/>
    </row>
    <row r="86" spans="2:2">
      <c r="B86" s="159"/>
    </row>
    <row r="87" spans="2:2">
      <c r="B87" s="159"/>
    </row>
    <row r="88" spans="2:2">
      <c r="B88" s="159"/>
    </row>
    <row r="89" spans="2:2">
      <c r="B89" s="159"/>
    </row>
    <row r="90" spans="2:2">
      <c r="B90" s="159"/>
    </row>
    <row r="91" spans="2:2">
      <c r="B91" s="159"/>
    </row>
    <row r="92" spans="2:2">
      <c r="B92" s="159"/>
    </row>
    <row r="93" spans="2:2">
      <c r="B93" s="159"/>
    </row>
    <row r="94" spans="2:2">
      <c r="B94" s="159"/>
    </row>
    <row r="95" spans="2:2">
      <c r="B95" s="159"/>
    </row>
    <row r="96" spans="2:2">
      <c r="B96" s="159"/>
    </row>
    <row r="97" spans="2:2">
      <c r="B97" s="159"/>
    </row>
    <row r="98" spans="2:2">
      <c r="B98" s="159"/>
    </row>
    <row r="99" spans="2:2">
      <c r="B99" s="159"/>
    </row>
    <row r="100" spans="2:2">
      <c r="B100" s="159"/>
    </row>
    <row r="101" spans="2:2">
      <c r="B101" s="159"/>
    </row>
    <row r="102" spans="2:2">
      <c r="B102" s="159"/>
    </row>
    <row r="103" spans="2:2">
      <c r="B103" s="159"/>
    </row>
    <row r="104" spans="2:2">
      <c r="B104" s="159"/>
    </row>
    <row r="105" spans="2:2">
      <c r="B105" s="159"/>
    </row>
    <row r="106" spans="2:2">
      <c r="B106" s="159"/>
    </row>
    <row r="107" spans="2:2">
      <c r="B107" s="159"/>
    </row>
    <row r="108" spans="2:2">
      <c r="B108" s="159"/>
    </row>
    <row r="109" spans="2:2">
      <c r="B109" s="159"/>
    </row>
    <row r="110" spans="2:2">
      <c r="B110" s="159"/>
    </row>
    <row r="111" spans="2:2">
      <c r="B111" s="159"/>
    </row>
    <row r="112" spans="2:2">
      <c r="B112" s="159"/>
    </row>
    <row r="113" spans="2:2">
      <c r="B113" s="159"/>
    </row>
    <row r="114" spans="2:2">
      <c r="B114" s="159"/>
    </row>
    <row r="115" spans="2:2">
      <c r="B115" s="159"/>
    </row>
    <row r="116" spans="2:2">
      <c r="B116" s="159"/>
    </row>
    <row r="117" spans="2:2">
      <c r="B117" s="159"/>
    </row>
    <row r="118" spans="2:2">
      <c r="B118" s="159"/>
    </row>
    <row r="119" spans="2:2">
      <c r="B119" s="159"/>
    </row>
    <row r="120" spans="2:2">
      <c r="B120" s="159"/>
    </row>
    <row r="121" spans="2:2">
      <c r="B121" s="159"/>
    </row>
    <row r="122" spans="2:2">
      <c r="B122" s="159"/>
    </row>
    <row r="123" spans="2:2">
      <c r="B123" s="159"/>
    </row>
    <row r="124" spans="2:2">
      <c r="B124" s="159"/>
    </row>
    <row r="125" spans="2:2">
      <c r="B125" s="159"/>
    </row>
    <row r="126" spans="2:2">
      <c r="B126" s="159"/>
    </row>
    <row r="127" spans="2:2">
      <c r="B127" s="159"/>
    </row>
    <row r="128" spans="2:2">
      <c r="B128" s="159"/>
    </row>
    <row r="129" spans="2:2">
      <c r="B129" s="159"/>
    </row>
    <row r="130" spans="2:2">
      <c r="B130" s="159"/>
    </row>
    <row r="131" spans="2:2">
      <c r="B131" s="159"/>
    </row>
    <row r="132" spans="2:2">
      <c r="B132" s="159"/>
    </row>
    <row r="133" spans="2:2">
      <c r="B133" s="159"/>
    </row>
    <row r="134" spans="2:2">
      <c r="B134" s="159"/>
    </row>
    <row r="135" spans="2:2">
      <c r="B135" s="159"/>
    </row>
    <row r="136" spans="2:2">
      <c r="B136" s="159"/>
    </row>
    <row r="137" spans="2:2">
      <c r="B137" s="159"/>
    </row>
    <row r="138" spans="2:2">
      <c r="B138" s="159"/>
    </row>
    <row r="139" spans="2:2">
      <c r="B139" s="159"/>
    </row>
    <row r="140" spans="2:2">
      <c r="B140" s="159"/>
    </row>
    <row r="141" spans="2:2">
      <c r="B141" s="159"/>
    </row>
    <row r="142" spans="2:2">
      <c r="B142" s="159"/>
    </row>
    <row r="143" spans="2:2">
      <c r="B143" s="159"/>
    </row>
    <row r="144" spans="2:2">
      <c r="B144" s="159"/>
    </row>
    <row r="145" spans="2:2">
      <c r="B145" s="159"/>
    </row>
    <row r="146" spans="2:2">
      <c r="B146" s="159"/>
    </row>
    <row r="147" spans="2:2">
      <c r="B147" s="159"/>
    </row>
    <row r="148" spans="2:2">
      <c r="B148" s="159"/>
    </row>
    <row r="149" spans="2:2">
      <c r="B149" s="159"/>
    </row>
    <row r="150" spans="2:2">
      <c r="B150" s="159"/>
    </row>
    <row r="151" spans="2:2">
      <c r="B151" s="159"/>
    </row>
    <row r="152" spans="2:2">
      <c r="B152" s="159"/>
    </row>
    <row r="153" spans="2:2">
      <c r="B153" s="159"/>
    </row>
    <row r="154" spans="2:2">
      <c r="B154" s="159"/>
    </row>
    <row r="155" spans="2:2">
      <c r="B155" s="159"/>
    </row>
    <row r="156" spans="2:2">
      <c r="B156" s="159"/>
    </row>
    <row r="157" spans="2:2">
      <c r="B157" s="159"/>
    </row>
    <row r="158" spans="2:2">
      <c r="B158" s="159"/>
    </row>
    <row r="159" spans="2:2">
      <c r="B159" s="159"/>
    </row>
    <row r="160" spans="2:2">
      <c r="B160" s="159"/>
    </row>
    <row r="161" spans="2:2">
      <c r="B161" s="159"/>
    </row>
    <row r="162" spans="2:2">
      <c r="B162" s="159"/>
    </row>
    <row r="163" spans="2:2">
      <c r="B163" s="159"/>
    </row>
    <row r="164" spans="2:2">
      <c r="B164" s="159"/>
    </row>
    <row r="165" spans="2:2">
      <c r="B165" s="159"/>
    </row>
    <row r="166" spans="2:2">
      <c r="B166" s="159"/>
    </row>
    <row r="167" spans="2:2">
      <c r="B167" s="159"/>
    </row>
    <row r="168" spans="2:2">
      <c r="B168" s="159"/>
    </row>
    <row r="169" spans="2:2">
      <c r="B169" s="159"/>
    </row>
    <row r="170" spans="2:2">
      <c r="B170" s="159"/>
    </row>
    <row r="171" spans="2:2">
      <c r="B171" s="159"/>
    </row>
    <row r="172" spans="2:2">
      <c r="B172" s="159"/>
    </row>
    <row r="173" spans="2:2">
      <c r="B173" s="159"/>
    </row>
    <row r="174" spans="2:2">
      <c r="B174" s="159"/>
    </row>
    <row r="175" spans="2:2">
      <c r="B175" s="159"/>
    </row>
    <row r="176" spans="2:2">
      <c r="B176" s="159"/>
    </row>
    <row r="177" spans="2:2">
      <c r="B177" s="159"/>
    </row>
    <row r="178" spans="2:2">
      <c r="B178" s="159"/>
    </row>
    <row r="179" spans="2:2">
      <c r="B179" s="159"/>
    </row>
    <row r="180" spans="2:2">
      <c r="B180" s="159"/>
    </row>
    <row r="181" spans="2:2">
      <c r="B181" s="159"/>
    </row>
    <row r="182" spans="2:2">
      <c r="B182" s="159"/>
    </row>
    <row r="183" spans="2:2">
      <c r="B183" s="159"/>
    </row>
    <row r="184" spans="2:2">
      <c r="B184" s="159"/>
    </row>
    <row r="185" spans="2:2">
      <c r="B185" s="159"/>
    </row>
    <row r="186" spans="2:2">
      <c r="B186" s="159"/>
    </row>
    <row r="187" spans="2:2">
      <c r="B187" s="159"/>
    </row>
    <row r="188" spans="2:2">
      <c r="B188" s="159"/>
    </row>
    <row r="189" spans="2:2">
      <c r="B189" s="159"/>
    </row>
    <row r="190" spans="2:2">
      <c r="B190" s="159"/>
    </row>
    <row r="191" spans="2:2">
      <c r="B191" s="159"/>
    </row>
    <row r="192" spans="2:2">
      <c r="B192" s="159"/>
    </row>
    <row r="193" spans="2:2">
      <c r="B193" s="159"/>
    </row>
    <row r="194" spans="2:2">
      <c r="B194" s="159"/>
    </row>
    <row r="195" spans="2:2">
      <c r="B195" s="159"/>
    </row>
    <row r="196" spans="2:2">
      <c r="B196" s="159"/>
    </row>
    <row r="197" spans="2:2">
      <c r="B197" s="159"/>
    </row>
    <row r="198" spans="2:2">
      <c r="B198" s="159"/>
    </row>
    <row r="199" spans="2:2">
      <c r="B199" s="159"/>
    </row>
    <row r="200" spans="2:2">
      <c r="B200" s="159"/>
    </row>
    <row r="201" spans="2:2">
      <c r="B201" s="159"/>
    </row>
    <row r="202" spans="2:2">
      <c r="B202" s="159"/>
    </row>
    <row r="203" spans="2:2">
      <c r="B203" s="159"/>
    </row>
    <row r="204" spans="2:2">
      <c r="B204" s="159"/>
    </row>
    <row r="205" spans="2:2">
      <c r="B205" s="159"/>
    </row>
    <row r="206" spans="2:2">
      <c r="B206" s="159"/>
    </row>
    <row r="207" spans="2:2">
      <c r="B207" s="159"/>
    </row>
    <row r="208" spans="2:2">
      <c r="B208" s="159"/>
    </row>
    <row r="209" spans="2:2">
      <c r="B209" s="159"/>
    </row>
    <row r="210" spans="2:2">
      <c r="B210" s="159"/>
    </row>
    <row r="211" spans="2:2">
      <c r="B211" s="159"/>
    </row>
    <row r="212" spans="2:2">
      <c r="B212" s="159"/>
    </row>
    <row r="213" spans="2:2">
      <c r="B213" s="159"/>
    </row>
    <row r="214" spans="2:2">
      <c r="B214" s="159"/>
    </row>
    <row r="215" spans="2:2">
      <c r="B215" s="159"/>
    </row>
    <row r="216" spans="2:2">
      <c r="B216" s="159"/>
    </row>
    <row r="217" spans="2:2">
      <c r="B217" s="159"/>
    </row>
    <row r="218" spans="2:2">
      <c r="B218" s="159"/>
    </row>
    <row r="219" spans="2:2">
      <c r="B219" s="159"/>
    </row>
    <row r="220" spans="2:2">
      <c r="B220" s="159"/>
    </row>
    <row r="221" spans="2:2">
      <c r="B221" s="159"/>
    </row>
    <row r="222" spans="2:2">
      <c r="B222" s="159"/>
    </row>
    <row r="223" spans="2:2">
      <c r="B223" s="159"/>
    </row>
    <row r="224" spans="2:2">
      <c r="B224" s="159"/>
    </row>
    <row r="225" spans="2:2">
      <c r="B225" s="159"/>
    </row>
    <row r="226" spans="2:2">
      <c r="B226" s="159"/>
    </row>
    <row r="227" spans="2:2">
      <c r="B227" s="159"/>
    </row>
    <row r="228" spans="2:2">
      <c r="B228" s="159"/>
    </row>
    <row r="229" spans="2:2">
      <c r="B229" s="159"/>
    </row>
    <row r="230" spans="2:2">
      <c r="B230" s="159"/>
    </row>
    <row r="231" spans="2:2">
      <c r="B231" s="159"/>
    </row>
    <row r="232" spans="2:2">
      <c r="B232" s="159"/>
    </row>
    <row r="233" spans="2:2">
      <c r="B233" s="159"/>
    </row>
    <row r="234" spans="2:2">
      <c r="B234" s="159"/>
    </row>
    <row r="235" spans="2:2">
      <c r="B235" s="159"/>
    </row>
    <row r="236" spans="2:2">
      <c r="B236" s="159"/>
    </row>
    <row r="237" spans="2:2">
      <c r="B237" s="159"/>
    </row>
    <row r="238" spans="2:2">
      <c r="B238" s="159"/>
    </row>
    <row r="239" spans="2:2">
      <c r="B239" s="159"/>
    </row>
    <row r="240" spans="2:2">
      <c r="B240" s="159"/>
    </row>
    <row r="241" spans="2:2">
      <c r="B241" s="159"/>
    </row>
    <row r="242" spans="2:2">
      <c r="B242" s="159"/>
    </row>
    <row r="243" spans="2:2">
      <c r="B243" s="159"/>
    </row>
    <row r="244" spans="2:2">
      <c r="B244" s="159"/>
    </row>
    <row r="245" spans="2:2">
      <c r="B245" s="159"/>
    </row>
    <row r="246" spans="2:2">
      <c r="B246" s="159"/>
    </row>
    <row r="247" spans="2:2">
      <c r="B247" s="159"/>
    </row>
    <row r="248" spans="2:2">
      <c r="B248" s="159"/>
    </row>
    <row r="249" spans="2:2">
      <c r="B249" s="159"/>
    </row>
    <row r="250" spans="2:2">
      <c r="B250" s="159"/>
    </row>
    <row r="251" spans="2:2">
      <c r="B251" s="159"/>
    </row>
    <row r="252" spans="2:2">
      <c r="B252" s="159"/>
    </row>
    <row r="253" spans="2:2">
      <c r="B253" s="159"/>
    </row>
    <row r="254" spans="2:2">
      <c r="B254" s="159"/>
    </row>
    <row r="255" spans="2:2">
      <c r="B255" s="159"/>
    </row>
    <row r="256" spans="2:2">
      <c r="B256" s="159"/>
    </row>
    <row r="257" spans="2:2">
      <c r="B257" s="159"/>
    </row>
    <row r="258" spans="2:2">
      <c r="B258" s="159"/>
    </row>
    <row r="259" spans="2:2">
      <c r="B259" s="159"/>
    </row>
    <row r="260" spans="2:2">
      <c r="B260" s="159"/>
    </row>
    <row r="261" spans="2:2">
      <c r="B261" s="159"/>
    </row>
    <row r="262" spans="2:2">
      <c r="B262" s="159"/>
    </row>
    <row r="263" spans="2:2">
      <c r="B263" s="159"/>
    </row>
    <row r="264" spans="2:2">
      <c r="B264" s="159"/>
    </row>
    <row r="265" spans="2:2">
      <c r="B265" s="159"/>
    </row>
    <row r="266" spans="2:2">
      <c r="B266" s="159"/>
    </row>
    <row r="267" spans="2:2">
      <c r="B267" s="159"/>
    </row>
    <row r="268" spans="2:2">
      <c r="B268" s="159"/>
    </row>
    <row r="269" spans="2:2">
      <c r="B269" s="159"/>
    </row>
    <row r="270" spans="2:2">
      <c r="B270" s="159"/>
    </row>
    <row r="271" spans="2:2">
      <c r="B271" s="159"/>
    </row>
    <row r="272" spans="2:2">
      <c r="B272" s="159"/>
    </row>
    <row r="273" spans="2:2">
      <c r="B273" s="159"/>
    </row>
    <row r="274" spans="2:2">
      <c r="B274" s="159"/>
    </row>
    <row r="275" spans="2:2">
      <c r="B275" s="159"/>
    </row>
    <row r="276" spans="2:2">
      <c r="B276" s="159"/>
    </row>
    <row r="277" spans="2:2">
      <c r="B277" s="159"/>
    </row>
    <row r="278" spans="2:2">
      <c r="B278" s="159"/>
    </row>
    <row r="279" spans="2:2">
      <c r="B279" s="159"/>
    </row>
    <row r="280" spans="2:2">
      <c r="B280" s="159"/>
    </row>
    <row r="281" spans="2:2">
      <c r="B281" s="159"/>
    </row>
    <row r="282" spans="2:2">
      <c r="B282" s="159"/>
    </row>
    <row r="283" spans="2:2">
      <c r="B283" s="159"/>
    </row>
    <row r="284" spans="2:2">
      <c r="B284" s="159"/>
    </row>
    <row r="285" spans="2:2">
      <c r="B285" s="159"/>
    </row>
    <row r="286" spans="2:2">
      <c r="B286" s="159"/>
    </row>
    <row r="287" spans="2:2">
      <c r="B287" s="159"/>
    </row>
    <row r="288" spans="2:2">
      <c r="B288" s="159"/>
    </row>
    <row r="289" spans="2:2">
      <c r="B289" s="159"/>
    </row>
    <row r="290" spans="2:2">
      <c r="B290" s="159"/>
    </row>
    <row r="291" spans="2:2">
      <c r="B291" s="159"/>
    </row>
    <row r="292" spans="2:2">
      <c r="B292" s="159"/>
    </row>
    <row r="293" spans="2:2">
      <c r="B293" s="159"/>
    </row>
    <row r="294" spans="2:2">
      <c r="B294" s="159"/>
    </row>
    <row r="295" spans="2:2">
      <c r="B295" s="159"/>
    </row>
    <row r="296" spans="2:2">
      <c r="B296" s="159"/>
    </row>
    <row r="297" spans="2:2">
      <c r="B297" s="159"/>
    </row>
    <row r="298" spans="2:2">
      <c r="B298" s="159"/>
    </row>
    <row r="299" spans="2:2">
      <c r="B299" s="159"/>
    </row>
    <row r="300" spans="2:2">
      <c r="B300" s="159"/>
    </row>
    <row r="301" spans="2:2">
      <c r="B301" s="159"/>
    </row>
    <row r="302" spans="2:2">
      <c r="B302" s="159"/>
    </row>
    <row r="303" spans="2:2">
      <c r="B303" s="159"/>
    </row>
    <row r="304" spans="2:2">
      <c r="B304" s="159"/>
    </row>
    <row r="305" spans="2:2">
      <c r="B305" s="159"/>
    </row>
    <row r="306" spans="2:2">
      <c r="B306" s="159"/>
    </row>
    <row r="307" spans="2:2">
      <c r="B307" s="159"/>
    </row>
    <row r="308" spans="2:2">
      <c r="B308" s="159"/>
    </row>
    <row r="309" spans="2:2">
      <c r="B309" s="159"/>
    </row>
    <row r="310" spans="2:2">
      <c r="B310" s="159"/>
    </row>
    <row r="311" spans="2:2">
      <c r="B311" s="159"/>
    </row>
    <row r="312" spans="2:2">
      <c r="B312" s="159"/>
    </row>
    <row r="313" spans="2:2">
      <c r="B313" s="159"/>
    </row>
    <row r="314" spans="2:2">
      <c r="B314" s="159"/>
    </row>
    <row r="315" spans="2:2">
      <c r="B315" s="159"/>
    </row>
    <row r="316" spans="2:2">
      <c r="B316" s="159"/>
    </row>
    <row r="317" spans="2:2">
      <c r="B317" s="159"/>
    </row>
    <row r="318" spans="2:2">
      <c r="B318" s="159"/>
    </row>
    <row r="319" spans="2:2">
      <c r="B319" s="159"/>
    </row>
    <row r="320" spans="2:2">
      <c r="B320" s="159"/>
    </row>
    <row r="321" spans="2:2">
      <c r="B321" s="159"/>
    </row>
    <row r="322" spans="2:2">
      <c r="B322" s="159"/>
    </row>
    <row r="323" spans="2:2">
      <c r="B323" s="159"/>
    </row>
    <row r="324" spans="2:2">
      <c r="B324" s="159"/>
    </row>
    <row r="325" spans="2:2">
      <c r="B325" s="159"/>
    </row>
    <row r="326" spans="2:2">
      <c r="B326" s="159"/>
    </row>
    <row r="327" spans="2:2">
      <c r="B327" s="159"/>
    </row>
    <row r="328" spans="2:2">
      <c r="B328" s="159"/>
    </row>
    <row r="329" spans="2:2">
      <c r="B329" s="159"/>
    </row>
    <row r="330" spans="2:2">
      <c r="B330" s="159"/>
    </row>
    <row r="331" spans="2:2">
      <c r="B331" s="159"/>
    </row>
    <row r="332" spans="2:2">
      <c r="B332" s="159"/>
    </row>
    <row r="333" spans="2:2">
      <c r="B333" s="159"/>
    </row>
    <row r="334" spans="2:2">
      <c r="B334" s="159"/>
    </row>
    <row r="335" spans="2:2">
      <c r="B335" s="159"/>
    </row>
    <row r="336" spans="2:2">
      <c r="B336" s="159"/>
    </row>
    <row r="337" spans="2:2">
      <c r="B337" s="159"/>
    </row>
    <row r="338" spans="2:2">
      <c r="B338" s="159"/>
    </row>
    <row r="339" spans="2:2">
      <c r="B339" s="159"/>
    </row>
    <row r="340" spans="2:2">
      <c r="B340" s="159"/>
    </row>
    <row r="341" spans="2:2">
      <c r="B341" s="159"/>
    </row>
    <row r="342" spans="2:2">
      <c r="B342" s="159"/>
    </row>
    <row r="343" spans="2:2">
      <c r="B343" s="159"/>
    </row>
    <row r="344" spans="2:2">
      <c r="B344" s="159"/>
    </row>
    <row r="345" spans="2:2">
      <c r="B345" s="159"/>
    </row>
    <row r="346" spans="2:2">
      <c r="B346" s="159"/>
    </row>
    <row r="347" spans="2:2">
      <c r="B347" s="159"/>
    </row>
    <row r="348" spans="2:2">
      <c r="B348" s="159"/>
    </row>
    <row r="349" spans="2:2">
      <c r="B349" s="159"/>
    </row>
    <row r="350" spans="2:2">
      <c r="B350" s="159"/>
    </row>
    <row r="351" spans="2:2">
      <c r="B351" s="159"/>
    </row>
    <row r="352" spans="2:2">
      <c r="B352" s="159"/>
    </row>
    <row r="353" spans="2:2">
      <c r="B353" s="159"/>
    </row>
    <row r="354" spans="2:2">
      <c r="B354" s="159"/>
    </row>
    <row r="355" spans="2:2">
      <c r="B355" s="159"/>
    </row>
    <row r="356" spans="2:2">
      <c r="B356" s="159"/>
    </row>
    <row r="357" spans="2:2">
      <c r="B357" s="159"/>
    </row>
    <row r="358" spans="2:2">
      <c r="B358" s="159"/>
    </row>
    <row r="359" spans="2:2">
      <c r="B359" s="159"/>
    </row>
    <row r="360" spans="2:2">
      <c r="B360" s="159"/>
    </row>
    <row r="361" spans="2:2">
      <c r="B361" s="159"/>
    </row>
    <row r="362" spans="2:2">
      <c r="B362" s="159"/>
    </row>
    <row r="363" spans="2:2">
      <c r="B363" s="159"/>
    </row>
    <row r="364" spans="2:2">
      <c r="B364" s="159"/>
    </row>
    <row r="365" spans="2:2">
      <c r="B365" s="159"/>
    </row>
    <row r="366" spans="2:2">
      <c r="B366" s="159"/>
    </row>
    <row r="367" spans="2:2">
      <c r="B367" s="159"/>
    </row>
    <row r="368" spans="2:2">
      <c r="B368" s="159"/>
    </row>
    <row r="369" spans="2:2">
      <c r="B369" s="84"/>
    </row>
    <row r="370" spans="2:2">
      <c r="B370" s="160"/>
    </row>
    <row r="371" spans="2:2">
      <c r="B371" s="114"/>
    </row>
    <row r="372" spans="2:2">
      <c r="B372" s="114"/>
    </row>
  </sheetData>
  <sheetProtection algorithmName="SHA-512" hashValue="jwrROQ5UXTwlw/Zb3I5oIvj9hLnkNJenV9FmmqHTCAga02gHlI3J8IaJdJoMntVstRQFp5xYGqQ5huEGxvHqHg==" saltValue="B0jkz10gQMzbUXtIYtCNig==" spinCount="100000" sheet="1" objects="1" scenarios="1"/>
  <conditionalFormatting sqref="B5:B368">
    <cfRule type="notContainsBlanks" dxfId="9" priority="1">
      <formula>LEN(TRIM(B5))&gt;0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A - &amp;A
Rev_0&amp;C&amp;G
&amp;R&amp;"Arial,Krepko"&amp;18PZI - 4/1A
&amp;"Arial,Običajno"&amp;8
Št. projekta: 25020-00
Stran: &amp;P/&amp;N </oddFooter>
  </headerFooter>
  <rowBreaks count="2" manualBreakCount="2">
    <brk id="27" max="5" man="1"/>
    <brk id="39" max="5"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E2DE4-C75F-496C-9239-709E413A1791}">
  <dimension ref="A1:S372"/>
  <sheetViews>
    <sheetView view="pageBreakPreview" zoomScaleNormal="100" zoomScaleSheetLayoutView="100" workbookViewId="0">
      <pane ySplit="5" topLeftCell="A6" activePane="bottomLeft" state="frozen"/>
      <selection activeCell="N370" sqref="N370"/>
      <selection pane="bottomLeft" activeCell="N370" sqref="N370"/>
    </sheetView>
  </sheetViews>
  <sheetFormatPr defaultRowHeight="12.75"/>
  <cols>
    <col min="1" max="1" width="6.7109375" style="81" customWidth="1"/>
    <col min="2" max="2" width="14.7109375" style="161" hidden="1" customWidth="1"/>
    <col min="3" max="3" width="41.7109375" style="80" customWidth="1"/>
    <col min="4" max="4" width="4.7109375" style="71" customWidth="1"/>
    <col min="5" max="5" width="7.7109375" style="124" customWidth="1"/>
    <col min="6" max="7" width="12.7109375" style="71" customWidth="1"/>
    <col min="8" max="8" width="9.140625" style="87"/>
    <col min="9" max="9" width="9.140625" style="71"/>
    <col min="10" max="10" width="10.85546875" style="71" bestFit="1" customWidth="1"/>
    <col min="11" max="16384" width="9.140625" style="71"/>
  </cols>
  <sheetData>
    <row r="1" spans="1:8" s="55" customFormat="1">
      <c r="A1" s="51"/>
      <c r="B1" s="155"/>
      <c r="C1" s="52"/>
      <c r="D1" s="53"/>
      <c r="E1" s="120"/>
      <c r="F1" s="54"/>
      <c r="G1" s="54"/>
      <c r="H1" s="215"/>
    </row>
    <row r="2" spans="1:8" s="55" customFormat="1">
      <c r="A2" s="51"/>
      <c r="B2" s="155"/>
      <c r="C2" s="52"/>
      <c r="D2" s="53"/>
      <c r="E2" s="120"/>
      <c r="F2" s="54"/>
      <c r="G2" s="54"/>
      <c r="H2" s="215"/>
    </row>
    <row r="3" spans="1:8" s="55" customFormat="1">
      <c r="A3" s="56"/>
      <c r="B3" s="156"/>
      <c r="C3" s="57"/>
      <c r="D3" s="58"/>
      <c r="E3" s="121"/>
      <c r="F3" s="59"/>
      <c r="G3" s="59"/>
      <c r="H3" s="215"/>
    </row>
    <row r="4" spans="1:8" s="55" customFormat="1">
      <c r="A4" s="60" t="s">
        <v>15</v>
      </c>
      <c r="B4" s="157"/>
      <c r="C4" s="61"/>
      <c r="D4" s="62"/>
      <c r="E4" s="122"/>
      <c r="F4" s="63"/>
      <c r="G4" s="64" t="s">
        <v>14</v>
      </c>
      <c r="H4" s="215"/>
    </row>
    <row r="5" spans="1:8" s="55" customFormat="1">
      <c r="A5" s="65" t="s">
        <v>0</v>
      </c>
      <c r="B5" s="158" t="s">
        <v>645</v>
      </c>
      <c r="C5" s="66" t="s">
        <v>1</v>
      </c>
      <c r="D5" s="67" t="s">
        <v>2</v>
      </c>
      <c r="E5" s="123" t="s">
        <v>3</v>
      </c>
      <c r="F5" s="68" t="s">
        <v>4</v>
      </c>
      <c r="G5" s="68" t="s">
        <v>5</v>
      </c>
      <c r="H5" s="215"/>
    </row>
    <row r="6" spans="1:8">
      <c r="B6" s="159"/>
    </row>
    <row r="7" spans="1:8">
      <c r="B7" s="159"/>
      <c r="C7" s="50" t="str">
        <f>REKAPITULACIJA!B32</f>
        <v>STROJNOINŠTALACIJSKA DELA - Objekt A</v>
      </c>
    </row>
    <row r="8" spans="1:8">
      <c r="B8" s="159"/>
    </row>
    <row r="9" spans="1:8">
      <c r="A9" s="107" t="s">
        <v>168</v>
      </c>
      <c r="B9" s="159"/>
      <c r="C9" s="50" t="s">
        <v>273</v>
      </c>
      <c r="D9" s="69"/>
      <c r="E9" s="125"/>
      <c r="F9" s="70"/>
      <c r="G9" s="70"/>
    </row>
    <row r="10" spans="1:8">
      <c r="A10" s="72"/>
      <c r="B10" s="159"/>
      <c r="C10" s="52"/>
      <c r="D10" s="69"/>
      <c r="E10" s="125"/>
      <c r="F10" s="70"/>
      <c r="G10" s="70"/>
    </row>
    <row r="11" spans="1:8">
      <c r="A11" s="72"/>
      <c r="B11" s="159"/>
      <c r="C11" s="104" t="s">
        <v>8</v>
      </c>
      <c r="D11" s="69"/>
      <c r="E11" s="125"/>
      <c r="F11" s="70"/>
      <c r="G11" s="70"/>
    </row>
    <row r="12" spans="1:8">
      <c r="A12" s="72"/>
      <c r="B12" s="159"/>
      <c r="C12" s="83"/>
      <c r="D12" s="69"/>
      <c r="E12" s="125"/>
      <c r="F12" s="70"/>
      <c r="G12" s="70"/>
    </row>
    <row r="13" spans="1:8" ht="51">
      <c r="A13" s="72"/>
      <c r="B13" s="159"/>
      <c r="C13" s="102" t="s">
        <v>27</v>
      </c>
      <c r="D13" s="69"/>
      <c r="E13" s="125"/>
      <c r="F13" s="70"/>
      <c r="G13" s="70"/>
    </row>
    <row r="14" spans="1:8">
      <c r="A14" s="72"/>
      <c r="B14" s="159"/>
      <c r="C14" s="83"/>
      <c r="D14" s="69"/>
      <c r="E14" s="125"/>
      <c r="F14" s="70"/>
      <c r="G14" s="70"/>
    </row>
    <row r="15" spans="1:8" ht="76.5">
      <c r="A15" s="72"/>
      <c r="B15" s="159"/>
      <c r="C15" s="102" t="s">
        <v>156</v>
      </c>
      <c r="D15" s="69"/>
      <c r="E15" s="125"/>
      <c r="F15" s="70"/>
      <c r="G15" s="70"/>
    </row>
    <row r="16" spans="1:8">
      <c r="A16" s="72"/>
      <c r="B16" s="159"/>
      <c r="C16" s="83"/>
      <c r="D16" s="69"/>
      <c r="E16" s="125"/>
      <c r="F16" s="70"/>
      <c r="G16" s="70"/>
    </row>
    <row r="17" spans="1:8" ht="51">
      <c r="A17" s="72"/>
      <c r="B17" s="159"/>
      <c r="C17" s="102" t="s">
        <v>155</v>
      </c>
      <c r="D17" s="69"/>
      <c r="E17" s="125"/>
      <c r="F17" s="70"/>
      <c r="G17" s="70"/>
    </row>
    <row r="18" spans="1:8">
      <c r="A18" s="72"/>
      <c r="B18" s="159"/>
      <c r="C18" s="83"/>
      <c r="D18" s="69"/>
      <c r="E18" s="125"/>
      <c r="F18" s="70"/>
      <c r="G18" s="70"/>
    </row>
    <row r="19" spans="1:8" ht="76.5">
      <c r="A19" s="72"/>
      <c r="B19" s="159"/>
      <c r="C19" s="102" t="s">
        <v>22</v>
      </c>
      <c r="D19" s="69"/>
      <c r="E19" s="125"/>
      <c r="F19" s="70"/>
      <c r="G19" s="70"/>
    </row>
    <row r="20" spans="1:8">
      <c r="A20" s="72"/>
      <c r="B20" s="159"/>
      <c r="C20" s="83"/>
      <c r="D20" s="69"/>
      <c r="E20" s="125"/>
      <c r="F20" s="70"/>
      <c r="G20" s="70"/>
    </row>
    <row r="21" spans="1:8" ht="63.75">
      <c r="A21" s="72"/>
      <c r="B21" s="159"/>
      <c r="C21" s="102" t="s">
        <v>23</v>
      </c>
      <c r="D21" s="69"/>
      <c r="E21" s="125"/>
      <c r="F21" s="70"/>
      <c r="G21" s="70"/>
    </row>
    <row r="22" spans="1:8">
      <c r="A22" s="72"/>
      <c r="B22" s="159"/>
      <c r="C22" s="83"/>
      <c r="D22" s="69"/>
      <c r="E22" s="125"/>
      <c r="F22" s="70"/>
      <c r="G22" s="70"/>
    </row>
    <row r="23" spans="1:8" ht="38.25">
      <c r="A23" s="72"/>
      <c r="B23" s="159"/>
      <c r="C23" s="102" t="s">
        <v>24</v>
      </c>
      <c r="D23" s="69"/>
      <c r="E23" s="125"/>
      <c r="F23" s="70"/>
      <c r="G23" s="70"/>
    </row>
    <row r="24" spans="1:8">
      <c r="A24" s="72"/>
      <c r="B24" s="159"/>
      <c r="C24" s="83"/>
      <c r="D24" s="69"/>
      <c r="E24" s="125"/>
      <c r="F24" s="70"/>
      <c r="G24" s="70"/>
    </row>
    <row r="25" spans="1:8" ht="25.5">
      <c r="A25" s="72"/>
      <c r="B25" s="159"/>
      <c r="C25" s="102" t="s">
        <v>25</v>
      </c>
      <c r="D25" s="69"/>
      <c r="E25" s="125"/>
      <c r="F25" s="70"/>
      <c r="G25" s="70"/>
    </row>
    <row r="26" spans="1:8">
      <c r="A26" s="72"/>
      <c r="B26" s="159"/>
      <c r="C26" s="83"/>
      <c r="D26" s="69"/>
      <c r="E26" s="125"/>
      <c r="F26" s="70"/>
      <c r="G26" s="70"/>
    </row>
    <row r="27" spans="1:8" ht="25.5">
      <c r="A27" s="72"/>
      <c r="B27" s="159"/>
      <c r="C27" s="102" t="s">
        <v>26</v>
      </c>
      <c r="D27" s="69"/>
      <c r="E27" s="125"/>
      <c r="F27" s="70"/>
      <c r="G27" s="70"/>
    </row>
    <row r="28" spans="1:8">
      <c r="A28" s="72"/>
      <c r="B28" s="159"/>
      <c r="C28" s="52"/>
      <c r="D28" s="69"/>
      <c r="E28" s="125"/>
      <c r="F28" s="70"/>
      <c r="G28" s="70"/>
    </row>
    <row r="29" spans="1:8" s="97" customFormat="1" ht="48">
      <c r="A29" s="84">
        <f>IF(C28="",MAX($A$27:A28)+1,"")</f>
        <v>1</v>
      </c>
      <c r="B29" s="159" t="s">
        <v>667</v>
      </c>
      <c r="C29" s="142" t="s">
        <v>275</v>
      </c>
      <c r="D29" s="94"/>
      <c r="E29" s="119"/>
      <c r="F29" s="96"/>
      <c r="G29" s="96"/>
      <c r="H29" s="87"/>
    </row>
    <row r="30" spans="1:8" s="97" customFormat="1" ht="48">
      <c r="A30" s="84" t="str">
        <f>IF(C29="",MAX($A$27:A29)+1,"")</f>
        <v/>
      </c>
      <c r="B30" s="159" t="s">
        <v>668</v>
      </c>
      <c r="C30" s="142" t="s">
        <v>276</v>
      </c>
      <c r="D30" s="94"/>
      <c r="E30" s="119"/>
      <c r="F30" s="96"/>
      <c r="G30" s="96"/>
      <c r="H30" s="87"/>
    </row>
    <row r="31" spans="1:8" s="97" customFormat="1" ht="51">
      <c r="A31" s="84" t="str">
        <f>IF(C30="",MAX($A$27:A30)+1,"")</f>
        <v/>
      </c>
      <c r="B31" s="159"/>
      <c r="C31" s="142" t="s">
        <v>277</v>
      </c>
      <c r="D31" s="94"/>
      <c r="E31" s="119"/>
      <c r="F31" s="96"/>
      <c r="G31" s="96"/>
      <c r="H31" s="87"/>
    </row>
    <row r="32" spans="1:8" s="97" customFormat="1" ht="76.5">
      <c r="A32" s="84" t="str">
        <f>IF(C31="",MAX($A$27:A31)+1,"")</f>
        <v/>
      </c>
      <c r="B32" s="159"/>
      <c r="C32" s="142" t="s">
        <v>299</v>
      </c>
      <c r="D32" s="94"/>
      <c r="E32" s="119"/>
      <c r="F32" s="96"/>
      <c r="G32" s="96"/>
      <c r="H32" s="87"/>
    </row>
    <row r="33" spans="1:8" s="97" customFormat="1" ht="63.75">
      <c r="A33" s="84" t="str">
        <f>IF(C32="",MAX($A$27:A32)+1,"")</f>
        <v/>
      </c>
      <c r="B33" s="159"/>
      <c r="C33" s="142" t="s">
        <v>278</v>
      </c>
      <c r="D33" s="94"/>
      <c r="E33" s="119"/>
      <c r="F33" s="96"/>
      <c r="G33" s="96"/>
      <c r="H33" s="87"/>
    </row>
    <row r="34" spans="1:8" s="97" customFormat="1" ht="63.75">
      <c r="A34" s="84" t="str">
        <f>IF(C33="",MAX($A$27:A33)+1,"")</f>
        <v/>
      </c>
      <c r="B34" s="159"/>
      <c r="C34" s="142" t="s">
        <v>279</v>
      </c>
      <c r="D34" s="94"/>
      <c r="E34" s="119"/>
      <c r="F34" s="96"/>
      <c r="G34" s="96"/>
      <c r="H34" s="87"/>
    </row>
    <row r="35" spans="1:8" s="97" customFormat="1" ht="63.75">
      <c r="A35" s="84" t="str">
        <f>IF(C34="",MAX($A$27:A34)+1,"")</f>
        <v/>
      </c>
      <c r="B35" s="159"/>
      <c r="C35" s="142" t="s">
        <v>280</v>
      </c>
      <c r="D35" s="94"/>
      <c r="E35" s="119"/>
      <c r="F35" s="96"/>
      <c r="G35" s="96"/>
      <c r="H35" s="87"/>
    </row>
    <row r="36" spans="1:8" s="97" customFormat="1" ht="76.5">
      <c r="A36" s="84" t="str">
        <f>IF(C35="",MAX($A$27:A35)+1,"")</f>
        <v/>
      </c>
      <c r="B36" s="159"/>
      <c r="C36" s="142" t="s">
        <v>281</v>
      </c>
      <c r="D36" s="94"/>
      <c r="E36" s="119"/>
      <c r="F36" s="96"/>
      <c r="G36" s="96"/>
      <c r="H36" s="87"/>
    </row>
    <row r="37" spans="1:8" s="97" customFormat="1">
      <c r="A37" s="84" t="str">
        <f>IF(C36="",MAX($A$27:A36)+1,"")</f>
        <v/>
      </c>
      <c r="B37" s="159"/>
      <c r="C37" s="142" t="s">
        <v>282</v>
      </c>
      <c r="D37" s="94"/>
      <c r="E37" s="119"/>
      <c r="F37" s="96"/>
      <c r="G37" s="96"/>
      <c r="H37" s="87"/>
    </row>
    <row r="38" spans="1:8" s="97" customFormat="1">
      <c r="A38" s="84" t="str">
        <f>IF(C37="",MAX($A$27:A37)+1,"")</f>
        <v/>
      </c>
      <c r="B38" s="159"/>
      <c r="C38" s="142" t="s">
        <v>283</v>
      </c>
      <c r="D38" s="94"/>
      <c r="E38" s="119"/>
      <c r="F38" s="96"/>
      <c r="G38" s="96"/>
      <c r="H38" s="87"/>
    </row>
    <row r="39" spans="1:8" s="97" customFormat="1">
      <c r="A39" s="84" t="str">
        <f>IF(C38="",MAX($A$27:A38)+1,"")</f>
        <v/>
      </c>
      <c r="B39" s="159"/>
      <c r="C39" s="142" t="s">
        <v>284</v>
      </c>
      <c r="D39" s="94"/>
      <c r="E39" s="119"/>
      <c r="F39" s="96"/>
      <c r="G39" s="96"/>
      <c r="H39" s="87"/>
    </row>
    <row r="40" spans="1:8" s="97" customFormat="1">
      <c r="A40" s="84" t="str">
        <f>IF(C39="",MAX($A$27:A39)+1,"")</f>
        <v/>
      </c>
      <c r="B40" s="159"/>
      <c r="C40" s="142" t="s">
        <v>285</v>
      </c>
      <c r="D40" s="94"/>
      <c r="E40" s="119"/>
      <c r="F40" s="96"/>
      <c r="G40" s="96"/>
      <c r="H40" s="87"/>
    </row>
    <row r="41" spans="1:8" s="97" customFormat="1" ht="25.5">
      <c r="A41" s="84" t="str">
        <f>IF(C40="",MAX($A$27:A40)+1,"")</f>
        <v/>
      </c>
      <c r="B41" s="159"/>
      <c r="C41" s="142" t="s">
        <v>286</v>
      </c>
      <c r="D41" s="98"/>
      <c r="E41" s="99"/>
      <c r="F41" s="35"/>
      <c r="G41" s="35"/>
      <c r="H41" s="87"/>
    </row>
    <row r="42" spans="1:8" s="97" customFormat="1" ht="38.25">
      <c r="A42" s="84" t="str">
        <f>IF(C41="",MAX($A$27:A41)+1,"")</f>
        <v/>
      </c>
      <c r="B42" s="159"/>
      <c r="C42" s="142" t="s">
        <v>287</v>
      </c>
      <c r="D42" s="98"/>
      <c r="E42" s="99"/>
      <c r="F42" s="35"/>
      <c r="G42" s="35"/>
      <c r="H42" s="87"/>
    </row>
    <row r="43" spans="1:8" s="97" customFormat="1">
      <c r="A43" s="84" t="str">
        <f>IF(C42="",MAX($A$27:A42)+1,"")</f>
        <v/>
      </c>
      <c r="B43" s="159"/>
      <c r="C43" s="142" t="s">
        <v>288</v>
      </c>
      <c r="D43" s="98"/>
      <c r="E43" s="99"/>
      <c r="F43" s="35"/>
      <c r="G43" s="35"/>
      <c r="H43" s="87"/>
    </row>
    <row r="44" spans="1:8" s="97" customFormat="1">
      <c r="A44" s="84" t="str">
        <f>IF(C43="",MAX($A$27:A43)+1,"")</f>
        <v/>
      </c>
      <c r="B44" s="159"/>
      <c r="C44" s="142" t="s">
        <v>289</v>
      </c>
      <c r="D44" s="98"/>
      <c r="E44" s="99"/>
      <c r="F44" s="35"/>
      <c r="G44" s="35"/>
      <c r="H44" s="87"/>
    </row>
    <row r="45" spans="1:8" s="97" customFormat="1">
      <c r="A45" s="84" t="str">
        <f>IF(C44="",MAX($A$27:A44)+1,"")</f>
        <v/>
      </c>
      <c r="B45" s="159"/>
      <c r="C45" s="142" t="s">
        <v>290</v>
      </c>
      <c r="D45" s="98"/>
      <c r="E45" s="99"/>
      <c r="F45" s="35"/>
      <c r="G45" s="35"/>
      <c r="H45" s="87"/>
    </row>
    <row r="46" spans="1:8" s="97" customFormat="1" ht="51">
      <c r="A46" s="84" t="str">
        <f>IF(C45="",MAX($A$27:A45)+1,"")</f>
        <v/>
      </c>
      <c r="B46" s="159"/>
      <c r="C46" s="142" t="s">
        <v>291</v>
      </c>
      <c r="D46" s="98"/>
      <c r="E46" s="99"/>
      <c r="F46" s="35"/>
      <c r="G46" s="35"/>
      <c r="H46" s="87"/>
    </row>
    <row r="47" spans="1:8" s="97" customFormat="1">
      <c r="A47" s="84" t="str">
        <f>IF(C46="",MAX($A$27:A46)+1,"")</f>
        <v/>
      </c>
      <c r="B47" s="159"/>
      <c r="C47" s="142" t="s">
        <v>292</v>
      </c>
      <c r="D47" s="98"/>
      <c r="E47" s="99"/>
      <c r="F47" s="35"/>
      <c r="G47" s="35"/>
      <c r="H47" s="105"/>
    </row>
    <row r="48" spans="1:8" s="97" customFormat="1">
      <c r="A48" s="84" t="str">
        <f>IF(C47="",MAX($A$27:A47)+1,"")</f>
        <v/>
      </c>
      <c r="B48" s="159"/>
      <c r="C48" s="142" t="s">
        <v>293</v>
      </c>
      <c r="D48" s="98"/>
      <c r="E48" s="99"/>
      <c r="F48" s="35"/>
      <c r="G48" s="35"/>
      <c r="H48" s="105"/>
    </row>
    <row r="49" spans="1:19" s="97" customFormat="1">
      <c r="A49" s="84" t="str">
        <f>IF(C48="",MAX($A$27:A48)+1,"")</f>
        <v/>
      </c>
      <c r="B49" s="159"/>
      <c r="C49" s="142" t="s">
        <v>294</v>
      </c>
      <c r="D49" s="98"/>
      <c r="E49" s="99"/>
      <c r="F49" s="35"/>
      <c r="G49" s="35"/>
      <c r="H49" s="105"/>
    </row>
    <row r="50" spans="1:19" customFormat="1" ht="25.5">
      <c r="A50" s="84" t="str">
        <f>IF(C49="",MAX($A$27:A49)+1,"")</f>
        <v/>
      </c>
      <c r="B50" s="159"/>
      <c r="C50" s="143" t="s">
        <v>295</v>
      </c>
      <c r="D50" s="98"/>
      <c r="E50" s="99"/>
      <c r="F50" s="35"/>
      <c r="G50" s="35"/>
      <c r="H50" s="87"/>
      <c r="I50" s="86"/>
      <c r="J50" s="86"/>
      <c r="K50" s="86"/>
      <c r="L50" s="86"/>
      <c r="M50" s="86"/>
      <c r="N50" s="86"/>
      <c r="O50" s="86"/>
      <c r="P50" s="86"/>
      <c r="Q50" s="86"/>
      <c r="R50" s="86"/>
      <c r="S50" s="118"/>
    </row>
    <row r="51" spans="1:19" customFormat="1" ht="25.5">
      <c r="A51" s="84" t="str">
        <f>IF(C50="",MAX($A$27:A50)+1,"")</f>
        <v/>
      </c>
      <c r="B51" s="159"/>
      <c r="C51" s="142" t="s">
        <v>296</v>
      </c>
      <c r="D51" s="98"/>
      <c r="E51" s="99"/>
      <c r="F51" s="35"/>
      <c r="G51" s="35"/>
      <c r="H51" s="87"/>
      <c r="I51" s="86"/>
      <c r="J51" s="86"/>
      <c r="K51" s="86"/>
      <c r="L51" s="86"/>
      <c r="M51" s="86"/>
      <c r="N51" s="86"/>
      <c r="O51" s="86"/>
      <c r="P51" s="86"/>
      <c r="Q51" s="86"/>
      <c r="R51" s="86"/>
      <c r="S51" s="118"/>
    </row>
    <row r="52" spans="1:19" customFormat="1">
      <c r="A52" s="84" t="str">
        <f>IF(C51="",MAX($A$27:A51)+1,"")</f>
        <v/>
      </c>
      <c r="B52" s="159"/>
      <c r="C52" s="142" t="s">
        <v>298</v>
      </c>
      <c r="D52" s="98"/>
      <c r="E52" s="99"/>
      <c r="F52" s="35"/>
      <c r="G52" s="35"/>
      <c r="H52" s="87"/>
      <c r="I52" s="86"/>
      <c r="J52" s="86"/>
      <c r="K52" s="86"/>
      <c r="L52" s="86"/>
      <c r="M52" s="86"/>
      <c r="N52" s="86"/>
      <c r="O52" s="86"/>
      <c r="P52" s="86"/>
      <c r="Q52" s="86"/>
      <c r="R52" s="86"/>
      <c r="S52" s="118"/>
    </row>
    <row r="53" spans="1:19" customFormat="1">
      <c r="A53" s="84" t="str">
        <f>IF(C52="",MAX($A$27:A52)+1,"")</f>
        <v/>
      </c>
      <c r="B53" s="159"/>
      <c r="C53" s="142" t="s">
        <v>297</v>
      </c>
      <c r="D53" s="98" t="s">
        <v>41</v>
      </c>
      <c r="E53" s="99">
        <v>115</v>
      </c>
      <c r="F53" s="93"/>
      <c r="G53" s="35">
        <f t="shared" ref="G53" si="0">ROUND(E53*F53,2)</f>
        <v>0</v>
      </c>
      <c r="H53" s="87"/>
      <c r="I53" s="86"/>
      <c r="J53" s="86"/>
      <c r="K53" s="86"/>
      <c r="L53" s="86"/>
      <c r="M53" s="86"/>
      <c r="N53" s="86"/>
      <c r="O53" s="86"/>
      <c r="P53" s="86"/>
      <c r="Q53" s="86"/>
      <c r="R53" s="86"/>
      <c r="S53" s="118"/>
    </row>
    <row r="54" spans="1:19" customFormat="1">
      <c r="A54" s="84" t="str">
        <f>IF(C53="",MAX($A$27:A53)+1,"")</f>
        <v/>
      </c>
      <c r="B54" s="159"/>
      <c r="C54" s="113"/>
      <c r="D54" s="98"/>
      <c r="E54" s="99"/>
      <c r="F54" s="35"/>
      <c r="G54" s="35"/>
      <c r="H54" s="87"/>
      <c r="I54" s="86"/>
      <c r="J54" s="86"/>
      <c r="K54" s="86"/>
      <c r="L54" s="86"/>
      <c r="M54" s="86"/>
      <c r="N54" s="86"/>
      <c r="O54" s="86"/>
      <c r="P54" s="86"/>
      <c r="Q54" s="86"/>
      <c r="R54" s="86"/>
      <c r="S54" s="118"/>
    </row>
    <row r="55" spans="1:19" customFormat="1" ht="76.5">
      <c r="A55" s="84">
        <f>IF(C54="",MAX($A$27:A54)+1,"")</f>
        <v>2</v>
      </c>
      <c r="B55" s="159"/>
      <c r="C55" s="92" t="s">
        <v>301</v>
      </c>
      <c r="D55" s="98"/>
      <c r="E55" s="99"/>
      <c r="F55" s="35"/>
      <c r="G55" s="35"/>
      <c r="H55" s="87"/>
      <c r="I55" s="86"/>
      <c r="J55" s="86"/>
      <c r="K55" s="86"/>
      <c r="L55" s="86"/>
      <c r="M55" s="86"/>
      <c r="N55" s="86"/>
      <c r="O55" s="86"/>
      <c r="P55" s="86"/>
      <c r="Q55" s="86"/>
      <c r="R55" s="86"/>
      <c r="S55" s="118"/>
    </row>
    <row r="56" spans="1:19" customFormat="1" ht="25.5">
      <c r="A56" s="84" t="str">
        <f>IF(C55="",MAX($A$27:A55)+1,"")</f>
        <v/>
      </c>
      <c r="B56" s="159"/>
      <c r="C56" s="92" t="s">
        <v>300</v>
      </c>
      <c r="D56" s="98"/>
      <c r="E56" s="99"/>
      <c r="F56" s="35"/>
      <c r="G56" s="35"/>
      <c r="H56" s="87"/>
      <c r="I56" s="86"/>
      <c r="J56" s="86"/>
      <c r="K56" s="86"/>
      <c r="L56" s="86"/>
      <c r="M56" s="86"/>
      <c r="N56" s="86"/>
      <c r="O56" s="86"/>
      <c r="P56" s="86"/>
      <c r="Q56" s="86"/>
      <c r="R56" s="86"/>
      <c r="S56" s="118"/>
    </row>
    <row r="57" spans="1:19" customFormat="1">
      <c r="A57" s="84" t="str">
        <f>IF(C56="",MAX($A$27:A56)+1,"")</f>
        <v/>
      </c>
      <c r="B57" s="159"/>
      <c r="C57" s="92" t="s">
        <v>302</v>
      </c>
      <c r="D57" s="98" t="s">
        <v>41</v>
      </c>
      <c r="E57" s="99">
        <v>31</v>
      </c>
      <c r="F57" s="93"/>
      <c r="G57" s="35">
        <f t="shared" ref="G57" si="1">ROUND(E57*F57,2)</f>
        <v>0</v>
      </c>
      <c r="H57" s="87"/>
      <c r="I57" s="86"/>
      <c r="J57" s="105"/>
      <c r="K57" s="105"/>
      <c r="L57" s="105"/>
      <c r="M57" s="105"/>
      <c r="N57" s="105"/>
      <c r="O57" s="105"/>
      <c r="P57" s="105"/>
      <c r="Q57" s="105"/>
      <c r="R57" s="105"/>
      <c r="S57" s="118"/>
    </row>
    <row r="58" spans="1:19">
      <c r="A58" s="84" t="str">
        <f>IF(C57="",MAX($A$27:A57)+1,"")</f>
        <v/>
      </c>
      <c r="B58" s="159"/>
      <c r="C58" s="52"/>
      <c r="D58" s="69"/>
      <c r="E58" s="125"/>
      <c r="F58" s="70"/>
      <c r="G58" s="70"/>
    </row>
    <row r="59" spans="1:19" s="97" customFormat="1">
      <c r="A59" s="84">
        <f>IF(C58="",MAX($A$27:A58)+1,"")</f>
        <v>3</v>
      </c>
      <c r="B59" s="159" t="s">
        <v>669</v>
      </c>
      <c r="C59" s="142" t="s">
        <v>400</v>
      </c>
      <c r="D59" s="94"/>
      <c r="E59" s="119"/>
      <c r="F59" s="96"/>
      <c r="G59" s="96"/>
      <c r="H59" s="87"/>
    </row>
    <row r="60" spans="1:19" s="97" customFormat="1">
      <c r="A60" s="84" t="str">
        <f>IF(C59="",MAX($A$27:A59)+1,"")</f>
        <v/>
      </c>
      <c r="B60" s="159"/>
      <c r="C60" s="142" t="s">
        <v>523</v>
      </c>
      <c r="D60" s="94"/>
      <c r="E60" s="119"/>
      <c r="F60" s="96"/>
      <c r="G60" s="96"/>
      <c r="H60" s="87"/>
    </row>
    <row r="61" spans="1:19" s="97" customFormat="1" ht="25.5">
      <c r="A61" s="84" t="str">
        <f>IF(C60="",MAX($A$27:A60)+1,"")</f>
        <v/>
      </c>
      <c r="B61" s="159"/>
      <c r="C61" s="142" t="s">
        <v>411</v>
      </c>
      <c r="D61" s="94"/>
      <c r="E61" s="119"/>
      <c r="F61" s="96"/>
      <c r="G61" s="96"/>
      <c r="H61" s="87"/>
    </row>
    <row r="62" spans="1:19" s="97" customFormat="1" ht="38.25">
      <c r="A62" s="84" t="str">
        <f>IF(C61="",MAX($A$27:A61)+1,"")</f>
        <v/>
      </c>
      <c r="B62" s="159"/>
      <c r="C62" s="142" t="s">
        <v>414</v>
      </c>
      <c r="D62" s="94"/>
      <c r="E62" s="119"/>
      <c r="F62" s="96"/>
      <c r="G62" s="96"/>
      <c r="H62" s="87"/>
    </row>
    <row r="63" spans="1:19" s="97" customFormat="1">
      <c r="A63" s="84" t="str">
        <f>IF(C62="",MAX($A$27:A62)+1,"")</f>
        <v/>
      </c>
      <c r="B63" s="159"/>
      <c r="C63" s="142" t="s">
        <v>412</v>
      </c>
      <c r="D63" s="94"/>
      <c r="E63" s="119"/>
      <c r="F63" s="96"/>
      <c r="G63" s="96"/>
      <c r="H63" s="87"/>
    </row>
    <row r="64" spans="1:19" s="97" customFormat="1">
      <c r="A64" s="84" t="str">
        <f>IF(C63="",MAX($A$27:A63)+1,"")</f>
        <v/>
      </c>
      <c r="B64" s="159"/>
      <c r="C64" s="142" t="s">
        <v>413</v>
      </c>
      <c r="D64" s="94"/>
      <c r="E64" s="119"/>
      <c r="F64" s="96"/>
      <c r="G64" s="96"/>
      <c r="H64" s="87"/>
    </row>
    <row r="65" spans="1:19" s="97" customFormat="1">
      <c r="A65" s="84" t="str">
        <f>IF(C64="",MAX($A$27:A64)+1,"")</f>
        <v/>
      </c>
      <c r="B65" s="159"/>
      <c r="C65" s="142" t="s">
        <v>417</v>
      </c>
      <c r="D65" s="94"/>
      <c r="E65" s="119"/>
      <c r="F65" s="96"/>
      <c r="G65" s="96"/>
      <c r="H65" s="87"/>
    </row>
    <row r="66" spans="1:19" s="97" customFormat="1" ht="51">
      <c r="A66" s="84" t="str">
        <f>IF(C65="",MAX($A$27:A65)+1,"")</f>
        <v/>
      </c>
      <c r="B66" s="159"/>
      <c r="C66" s="142" t="s">
        <v>416</v>
      </c>
      <c r="D66" s="94"/>
      <c r="E66" s="119"/>
      <c r="F66" s="96"/>
      <c r="G66" s="96"/>
      <c r="H66" s="87"/>
    </row>
    <row r="67" spans="1:19" s="97" customFormat="1">
      <c r="A67" s="84" t="str">
        <f>IF(C66="",MAX($A$27:A66)+1,"")</f>
        <v/>
      </c>
      <c r="B67" s="159"/>
      <c r="C67" s="142" t="s">
        <v>415</v>
      </c>
      <c r="D67" s="94"/>
      <c r="E67" s="119"/>
      <c r="F67" s="96"/>
      <c r="G67" s="96"/>
      <c r="H67" s="87"/>
    </row>
    <row r="68" spans="1:19" s="97" customFormat="1" ht="25.5">
      <c r="A68" s="84" t="str">
        <f>IF(C67="",MAX($A$27:A67)+1,"")</f>
        <v/>
      </c>
      <c r="B68" s="159"/>
      <c r="C68" s="142" t="s">
        <v>418</v>
      </c>
      <c r="D68" s="94"/>
      <c r="E68" s="119"/>
      <c r="F68" s="96"/>
      <c r="G68" s="96"/>
      <c r="H68" s="87"/>
    </row>
    <row r="69" spans="1:19" s="97" customFormat="1" ht="25.5">
      <c r="A69" s="84" t="str">
        <f>IF(C68="",MAX($A$27:A68)+1,"")</f>
        <v/>
      </c>
      <c r="B69" s="159"/>
      <c r="C69" s="142" t="s">
        <v>428</v>
      </c>
      <c r="D69" s="94"/>
      <c r="E69" s="119"/>
      <c r="F69" s="96"/>
      <c r="G69" s="96"/>
      <c r="H69" s="87"/>
    </row>
    <row r="70" spans="1:19" s="97" customFormat="1">
      <c r="A70" s="84" t="str">
        <f>IF(C69="",MAX($A$27:A69)+1,"")</f>
        <v/>
      </c>
      <c r="B70" s="159"/>
      <c r="C70" s="142" t="s">
        <v>419</v>
      </c>
      <c r="D70" s="94"/>
      <c r="E70" s="119"/>
      <c r="F70" s="96"/>
      <c r="G70" s="96"/>
      <c r="H70" s="87"/>
    </row>
    <row r="71" spans="1:19" s="97" customFormat="1">
      <c r="A71" s="84" t="str">
        <f>IF(C70="",MAX($A$27:A70)+1,"")</f>
        <v/>
      </c>
      <c r="B71" s="159"/>
      <c r="C71" s="142" t="s">
        <v>420</v>
      </c>
      <c r="D71" s="94"/>
      <c r="E71" s="119"/>
      <c r="F71" s="96"/>
      <c r="G71" s="96"/>
      <c r="H71" s="87"/>
    </row>
    <row r="72" spans="1:19" s="97" customFormat="1">
      <c r="A72" s="84" t="str">
        <f>IF(C71="",MAX($A$27:A71)+1,"")</f>
        <v/>
      </c>
      <c r="B72" s="159"/>
      <c r="C72" s="142" t="s">
        <v>421</v>
      </c>
      <c r="D72" s="94"/>
      <c r="E72" s="119"/>
      <c r="F72" s="96"/>
      <c r="G72" s="96"/>
      <c r="H72" s="87"/>
    </row>
    <row r="73" spans="1:19" s="97" customFormat="1" ht="25.5">
      <c r="A73" s="84" t="str">
        <f>IF(C72="",MAX($A$27:A72)+1,"")</f>
        <v/>
      </c>
      <c r="B73" s="159"/>
      <c r="C73" s="142" t="s">
        <v>422</v>
      </c>
      <c r="D73" s="98"/>
      <c r="E73" s="99"/>
      <c r="F73" s="35"/>
      <c r="G73" s="35"/>
      <c r="H73" s="87"/>
    </row>
    <row r="74" spans="1:19" s="97" customFormat="1">
      <c r="A74" s="84" t="str">
        <f>IF(C73="",MAX($A$27:A73)+1,"")</f>
        <v/>
      </c>
      <c r="B74" s="159"/>
      <c r="C74" s="142" t="s">
        <v>423</v>
      </c>
      <c r="D74" s="98"/>
      <c r="E74" s="99"/>
      <c r="F74" s="35"/>
      <c r="G74" s="35"/>
      <c r="H74" s="87"/>
    </row>
    <row r="75" spans="1:19" s="97" customFormat="1">
      <c r="A75" s="84" t="str">
        <f>IF(C74="",MAX($A$27:A74)+1,"")</f>
        <v/>
      </c>
      <c r="B75" s="159"/>
      <c r="C75" s="142" t="s">
        <v>425</v>
      </c>
      <c r="D75" s="98"/>
      <c r="E75" s="99"/>
      <c r="F75" s="35"/>
      <c r="G75" s="35"/>
      <c r="H75" s="87"/>
    </row>
    <row r="76" spans="1:19" s="97" customFormat="1">
      <c r="A76" s="84" t="str">
        <f>IF(C75="",MAX($A$27:A75)+1,"")</f>
        <v/>
      </c>
      <c r="B76" s="159"/>
      <c r="C76" s="142" t="s">
        <v>424</v>
      </c>
      <c r="D76" s="98"/>
      <c r="E76" s="99"/>
      <c r="F76" s="35"/>
      <c r="G76" s="35"/>
      <c r="H76" s="87"/>
    </row>
    <row r="77" spans="1:19" customFormat="1">
      <c r="A77" s="84" t="str">
        <f>IF(C76="",MAX($A$27:A76)+1,"")</f>
        <v/>
      </c>
      <c r="B77" s="159"/>
      <c r="C77" s="142" t="s">
        <v>426</v>
      </c>
      <c r="D77" s="98"/>
      <c r="E77" s="99"/>
      <c r="F77" s="35"/>
      <c r="G77" s="35"/>
      <c r="H77" s="87"/>
      <c r="I77" s="86"/>
      <c r="J77" s="86"/>
      <c r="K77" s="86"/>
      <c r="L77" s="86"/>
      <c r="M77" s="86"/>
      <c r="N77" s="86"/>
      <c r="O77" s="86"/>
      <c r="P77" s="86"/>
      <c r="Q77" s="86"/>
      <c r="R77" s="86"/>
      <c r="S77" s="118"/>
    </row>
    <row r="78" spans="1:19" customFormat="1">
      <c r="A78" s="84" t="str">
        <f>IF(C77="",MAX($A$27:A77)+1,"")</f>
        <v/>
      </c>
      <c r="B78" s="159"/>
      <c r="C78" s="142" t="s">
        <v>427</v>
      </c>
      <c r="D78" s="98" t="s">
        <v>41</v>
      </c>
      <c r="E78" s="99">
        <v>1</v>
      </c>
      <c r="F78" s="93"/>
      <c r="G78" s="35">
        <f t="shared" ref="G78" si="2">ROUND(E78*F78,2)</f>
        <v>0</v>
      </c>
      <c r="H78" s="87"/>
      <c r="I78" s="86"/>
      <c r="J78" s="86"/>
      <c r="K78" s="86"/>
      <c r="L78" s="86"/>
      <c r="M78" s="86"/>
      <c r="N78" s="86"/>
      <c r="O78" s="86"/>
      <c r="P78" s="86"/>
      <c r="Q78" s="86"/>
      <c r="R78" s="86"/>
      <c r="S78" s="118"/>
    </row>
    <row r="79" spans="1:19" customFormat="1">
      <c r="A79" s="84" t="str">
        <f>IF(C78="",MAX($A$27:A78)+1,"")</f>
        <v/>
      </c>
      <c r="B79" s="159"/>
      <c r="C79" s="113"/>
      <c r="D79" s="98"/>
      <c r="E79" s="99"/>
      <c r="F79" s="35"/>
      <c r="G79" s="35"/>
      <c r="H79" s="87"/>
      <c r="I79" s="86"/>
      <c r="J79" s="86"/>
      <c r="K79" s="86"/>
      <c r="L79" s="86"/>
      <c r="M79" s="86"/>
      <c r="N79" s="86"/>
      <c r="O79" s="86"/>
      <c r="P79" s="86"/>
      <c r="Q79" s="86"/>
      <c r="R79" s="86"/>
      <c r="S79" s="118"/>
    </row>
    <row r="80" spans="1:19" customFormat="1" ht="36">
      <c r="A80" s="84">
        <f>IF(C79="",MAX($A$27:A79)+1,"")</f>
        <v>4</v>
      </c>
      <c r="B80" s="159" t="s">
        <v>670</v>
      </c>
      <c r="C80" s="92" t="s">
        <v>601</v>
      </c>
      <c r="D80" s="98"/>
      <c r="E80" s="99"/>
      <c r="F80" s="35"/>
      <c r="G80" s="35"/>
      <c r="H80" s="87"/>
      <c r="I80" s="86"/>
      <c r="J80" s="86"/>
      <c r="K80" s="86"/>
      <c r="L80" s="86"/>
      <c r="M80" s="86"/>
      <c r="N80" s="86"/>
      <c r="O80" s="86"/>
      <c r="P80" s="86"/>
      <c r="Q80" s="86"/>
      <c r="R80" s="86"/>
      <c r="S80" s="118"/>
    </row>
    <row r="81" spans="1:19" customFormat="1" ht="25.5">
      <c r="A81" s="84" t="str">
        <f>IF(C80="",MAX($A$27:A80)+1,"")</f>
        <v/>
      </c>
      <c r="B81" s="159"/>
      <c r="C81" s="92" t="s">
        <v>602</v>
      </c>
      <c r="D81" s="98"/>
      <c r="E81" s="99"/>
      <c r="F81" s="35"/>
      <c r="G81" s="35"/>
      <c r="H81" s="87"/>
      <c r="I81" s="86"/>
      <c r="J81" s="86"/>
      <c r="K81" s="86"/>
      <c r="L81" s="86"/>
      <c r="M81" s="86"/>
      <c r="N81" s="86"/>
      <c r="O81" s="86"/>
      <c r="P81" s="86"/>
      <c r="Q81" s="86"/>
      <c r="R81" s="86"/>
      <c r="S81" s="118"/>
    </row>
    <row r="82" spans="1:19" customFormat="1">
      <c r="A82" s="84" t="str">
        <f>IF(C81="",MAX($A$27:A81)+1,"")</f>
        <v/>
      </c>
      <c r="B82" s="159"/>
      <c r="C82" s="92" t="s">
        <v>589</v>
      </c>
      <c r="D82" s="98"/>
      <c r="E82" s="99"/>
      <c r="F82" s="35"/>
      <c r="G82" s="35"/>
      <c r="H82" s="87"/>
      <c r="I82" s="86"/>
      <c r="J82" s="86"/>
      <c r="K82" s="86"/>
      <c r="L82" s="86"/>
      <c r="M82" s="86"/>
      <c r="N82" s="86"/>
      <c r="O82" s="86"/>
      <c r="P82" s="86"/>
      <c r="Q82" s="86"/>
      <c r="R82" s="86"/>
      <c r="S82" s="118"/>
    </row>
    <row r="83" spans="1:19" customFormat="1">
      <c r="A83" s="84" t="str">
        <f>IF(C82="",MAX($A$27:A82)+1,"")</f>
        <v/>
      </c>
      <c r="B83" s="159"/>
      <c r="C83" s="92" t="s">
        <v>591</v>
      </c>
      <c r="D83" s="98"/>
      <c r="E83" s="99"/>
      <c r="F83" s="35"/>
      <c r="G83" s="35"/>
      <c r="H83" s="87"/>
      <c r="I83" s="86"/>
      <c r="J83" s="86"/>
      <c r="K83" s="86"/>
      <c r="L83" s="86"/>
      <c r="M83" s="86"/>
      <c r="N83" s="86"/>
      <c r="O83" s="86"/>
      <c r="P83" s="86"/>
      <c r="Q83" s="86"/>
      <c r="R83" s="86"/>
      <c r="S83" s="118"/>
    </row>
    <row r="84" spans="1:19" customFormat="1">
      <c r="A84" s="84" t="str">
        <f>IF(C83="",MAX($A$27:A83)+1,"")</f>
        <v/>
      </c>
      <c r="B84" s="159"/>
      <c r="C84" s="92" t="s">
        <v>592</v>
      </c>
      <c r="D84" s="98"/>
      <c r="E84" s="99"/>
      <c r="F84" s="35"/>
      <c r="G84" s="35"/>
      <c r="H84" s="87"/>
      <c r="I84" s="86"/>
      <c r="J84" s="86"/>
      <c r="K84" s="86"/>
      <c r="L84" s="86"/>
      <c r="M84" s="86"/>
      <c r="N84" s="86"/>
      <c r="O84" s="86"/>
      <c r="P84" s="86"/>
      <c r="Q84" s="86"/>
      <c r="R84" s="86"/>
      <c r="S84" s="118"/>
    </row>
    <row r="85" spans="1:19" customFormat="1">
      <c r="A85" s="84" t="str">
        <f>IF(C84="",MAX($A$27:A84)+1,"")</f>
        <v/>
      </c>
      <c r="B85" s="159"/>
      <c r="C85" s="92" t="s">
        <v>399</v>
      </c>
      <c r="D85" s="98"/>
      <c r="E85" s="99"/>
      <c r="F85" s="35"/>
      <c r="G85" s="35"/>
      <c r="H85" s="87"/>
      <c r="I85" s="86"/>
      <c r="J85" s="86"/>
      <c r="K85" s="86"/>
      <c r="L85" s="86"/>
      <c r="M85" s="86"/>
      <c r="N85" s="86"/>
      <c r="O85" s="86"/>
      <c r="P85" s="86"/>
      <c r="Q85" s="86"/>
      <c r="R85" s="86"/>
      <c r="S85" s="118"/>
    </row>
    <row r="86" spans="1:19" customFormat="1">
      <c r="A86" s="84" t="str">
        <f>IF(C85="",MAX($A$27:A85)+1,"")</f>
        <v/>
      </c>
      <c r="B86" s="159"/>
      <c r="C86" s="92" t="s">
        <v>590</v>
      </c>
      <c r="D86" s="98" t="s">
        <v>41</v>
      </c>
      <c r="E86" s="99">
        <v>1</v>
      </c>
      <c r="F86" s="93"/>
      <c r="G86" s="35">
        <f t="shared" ref="G86" si="3">ROUND(E86*F86,2)</f>
        <v>0</v>
      </c>
      <c r="H86" s="87"/>
      <c r="I86" s="86"/>
      <c r="J86" s="105"/>
      <c r="K86" s="105"/>
      <c r="L86" s="105"/>
      <c r="M86" s="105"/>
      <c r="N86" s="105"/>
      <c r="O86" s="105"/>
      <c r="P86" s="105"/>
      <c r="Q86" s="105"/>
      <c r="R86" s="105"/>
      <c r="S86" s="118"/>
    </row>
    <row r="87" spans="1:19" customFormat="1">
      <c r="A87" s="84" t="str">
        <f>IF(C86="",MAX($A$27:A86)+1,"")</f>
        <v/>
      </c>
      <c r="B87" s="159"/>
      <c r="C87" s="113"/>
      <c r="D87" s="98"/>
      <c r="E87" s="99"/>
      <c r="F87" s="35"/>
      <c r="G87" s="35"/>
      <c r="H87" s="87"/>
      <c r="I87" s="86"/>
      <c r="J87" s="86"/>
      <c r="K87" s="86"/>
      <c r="L87" s="86"/>
      <c r="M87" s="86"/>
      <c r="N87" s="86"/>
      <c r="O87" s="86"/>
      <c r="P87" s="86"/>
      <c r="Q87" s="86"/>
      <c r="R87" s="86"/>
      <c r="S87" s="118"/>
    </row>
    <row r="88" spans="1:19" customFormat="1" ht="36">
      <c r="A88" s="84">
        <f>IF(C87="",MAX($A$27:A87)+1,"")</f>
        <v>5</v>
      </c>
      <c r="B88" s="159" t="s">
        <v>671</v>
      </c>
      <c r="C88" s="92" t="s">
        <v>491</v>
      </c>
      <c r="D88" s="98"/>
      <c r="E88" s="99"/>
      <c r="F88" s="35"/>
      <c r="G88" s="35"/>
      <c r="H88" s="87"/>
      <c r="I88" s="86"/>
      <c r="J88" s="86"/>
      <c r="K88" s="86"/>
      <c r="L88" s="86"/>
      <c r="M88" s="86"/>
      <c r="N88" s="86"/>
      <c r="O88" s="86"/>
      <c r="P88" s="86"/>
      <c r="Q88" s="86"/>
      <c r="R88" s="86"/>
      <c r="S88" s="118"/>
    </row>
    <row r="89" spans="1:19" customFormat="1" ht="38.25">
      <c r="A89" s="84" t="str">
        <f>IF(C88="",MAX($A$27:A88)+1,"")</f>
        <v/>
      </c>
      <c r="B89" s="159"/>
      <c r="C89" s="92" t="s">
        <v>574</v>
      </c>
      <c r="D89" s="98"/>
      <c r="E89" s="99"/>
      <c r="F89" s="35"/>
      <c r="G89" s="35"/>
      <c r="H89" s="87"/>
      <c r="I89" s="86"/>
      <c r="J89" s="86"/>
      <c r="K89" s="86"/>
      <c r="L89" s="86"/>
      <c r="M89" s="86"/>
      <c r="N89" s="86"/>
      <c r="O89" s="86"/>
      <c r="P89" s="86"/>
      <c r="Q89" s="86"/>
      <c r="R89" s="86"/>
      <c r="S89" s="118"/>
    </row>
    <row r="90" spans="1:19" customFormat="1" ht="38.25">
      <c r="A90" s="84" t="str">
        <f>IF(C89="",MAX($A$27:A89)+1,"")</f>
        <v/>
      </c>
      <c r="B90" s="159"/>
      <c r="C90" s="92" t="s">
        <v>577</v>
      </c>
      <c r="D90" s="98"/>
      <c r="E90" s="99"/>
      <c r="F90" s="35"/>
      <c r="G90" s="35"/>
      <c r="H90" s="87"/>
      <c r="I90" s="86"/>
      <c r="J90" s="86"/>
      <c r="K90" s="86"/>
      <c r="L90" s="86"/>
      <c r="M90" s="86"/>
      <c r="N90" s="86"/>
      <c r="O90" s="86"/>
      <c r="P90" s="86"/>
      <c r="Q90" s="86"/>
      <c r="R90" s="86"/>
      <c r="S90" s="118"/>
    </row>
    <row r="91" spans="1:19" customFormat="1">
      <c r="A91" s="84" t="str">
        <f>IF(C90="",MAX($A$27:A90)+1,"")</f>
        <v/>
      </c>
      <c r="B91" s="159"/>
      <c r="C91" s="92" t="s">
        <v>490</v>
      </c>
      <c r="D91" s="98"/>
      <c r="E91" s="99"/>
      <c r="F91" s="35"/>
      <c r="G91" s="35"/>
      <c r="H91" s="87"/>
      <c r="I91" s="86"/>
      <c r="J91" s="86"/>
      <c r="K91" s="86"/>
      <c r="L91" s="86"/>
      <c r="M91" s="86"/>
      <c r="N91" s="86"/>
      <c r="O91" s="86"/>
      <c r="P91" s="86"/>
      <c r="Q91" s="86"/>
      <c r="R91" s="86"/>
      <c r="S91" s="118"/>
    </row>
    <row r="92" spans="1:19" customFormat="1">
      <c r="A92" s="84" t="str">
        <f>IF(C91="",MAX($A$27:A91)+1,"")</f>
        <v/>
      </c>
      <c r="B92" s="159"/>
      <c r="C92" s="92" t="s">
        <v>575</v>
      </c>
      <c r="D92" s="98"/>
      <c r="E92" s="99"/>
      <c r="F92" s="35"/>
      <c r="G92" s="35"/>
      <c r="H92" s="87"/>
      <c r="I92" s="86"/>
      <c r="J92" s="86"/>
      <c r="K92" s="86"/>
      <c r="L92" s="86"/>
      <c r="M92" s="86"/>
      <c r="N92" s="86"/>
      <c r="O92" s="86"/>
      <c r="P92" s="86"/>
      <c r="Q92" s="86"/>
      <c r="R92" s="86"/>
      <c r="S92" s="118"/>
    </row>
    <row r="93" spans="1:19" customFormat="1">
      <c r="A93" s="84" t="str">
        <f>IF(C92="",MAX($A$27:A92)+1,"")</f>
        <v/>
      </c>
      <c r="B93" s="159"/>
      <c r="C93" s="92" t="s">
        <v>576</v>
      </c>
      <c r="D93" s="98"/>
      <c r="E93" s="99"/>
      <c r="F93" s="35"/>
      <c r="G93" s="35"/>
      <c r="H93" s="87"/>
      <c r="I93" s="86"/>
      <c r="J93" s="86"/>
      <c r="K93" s="86"/>
      <c r="L93" s="86"/>
      <c r="M93" s="86"/>
      <c r="N93" s="86"/>
      <c r="O93" s="86"/>
      <c r="P93" s="86"/>
      <c r="Q93" s="86"/>
      <c r="R93" s="86"/>
      <c r="S93" s="118"/>
    </row>
    <row r="94" spans="1:19" customFormat="1">
      <c r="A94" s="84" t="str">
        <f>IF(C93="",MAX($A$27:A93)+1,"")</f>
        <v/>
      </c>
      <c r="B94" s="159"/>
      <c r="C94" s="92" t="s">
        <v>399</v>
      </c>
      <c r="D94" s="98"/>
      <c r="E94" s="99"/>
      <c r="F94" s="35"/>
      <c r="G94" s="35"/>
      <c r="H94" s="87"/>
      <c r="I94" s="86"/>
      <c r="J94" s="86"/>
      <c r="K94" s="86"/>
      <c r="L94" s="86"/>
      <c r="M94" s="86"/>
      <c r="N94" s="86"/>
      <c r="O94" s="86"/>
      <c r="P94" s="86"/>
      <c r="Q94" s="86"/>
      <c r="R94" s="86"/>
      <c r="S94" s="118"/>
    </row>
    <row r="95" spans="1:19" customFormat="1">
      <c r="A95" s="84" t="str">
        <f>IF(C94="",MAX($A$27:A94)+1,"")</f>
        <v/>
      </c>
      <c r="B95" s="159"/>
      <c r="C95" s="92" t="s">
        <v>573</v>
      </c>
      <c r="D95" s="98" t="s">
        <v>41</v>
      </c>
      <c r="E95" s="99">
        <v>63</v>
      </c>
      <c r="F95" s="93"/>
      <c r="G95" s="35">
        <f t="shared" ref="G95" si="4">ROUND(E95*F95,2)</f>
        <v>0</v>
      </c>
      <c r="H95" s="87"/>
      <c r="I95" s="86"/>
      <c r="J95" s="105"/>
      <c r="K95" s="105"/>
      <c r="L95" s="105"/>
      <c r="M95" s="105"/>
      <c r="N95" s="105"/>
      <c r="O95" s="105"/>
      <c r="P95" s="105"/>
      <c r="Q95" s="105"/>
      <c r="R95" s="105"/>
      <c r="S95" s="118"/>
    </row>
    <row r="96" spans="1:19" customFormat="1">
      <c r="A96" s="84" t="str">
        <f>IF(C95="",MAX($A$27:A95)+1,"")</f>
        <v/>
      </c>
      <c r="B96" s="159"/>
      <c r="C96" s="113"/>
      <c r="D96" s="98"/>
      <c r="E96" s="99"/>
      <c r="F96" s="35"/>
      <c r="G96" s="35"/>
      <c r="H96" s="105"/>
      <c r="I96" s="86"/>
      <c r="J96" s="86"/>
      <c r="K96" s="86"/>
      <c r="L96" s="86"/>
      <c r="M96" s="86"/>
      <c r="N96" s="86"/>
      <c r="O96" s="86"/>
      <c r="P96" s="86"/>
      <c r="Q96" s="86"/>
      <c r="R96" s="86"/>
      <c r="S96" s="118"/>
    </row>
    <row r="97" spans="1:19" customFormat="1" ht="51">
      <c r="A97" s="84">
        <f>IF(C96="",MAX($A$27:A96)+1,"")</f>
        <v>6</v>
      </c>
      <c r="B97" s="159"/>
      <c r="C97" s="92" t="s">
        <v>525</v>
      </c>
      <c r="D97" s="98"/>
      <c r="E97" s="99"/>
      <c r="F97" s="35"/>
      <c r="G97" s="35"/>
      <c r="H97" s="105"/>
      <c r="I97" s="86"/>
      <c r="J97" s="86"/>
      <c r="K97" s="86"/>
      <c r="L97" s="86"/>
      <c r="M97" s="86"/>
      <c r="N97" s="86"/>
      <c r="O97" s="86"/>
      <c r="P97" s="86"/>
      <c r="Q97" s="86"/>
      <c r="R97" s="86"/>
      <c r="S97" s="118"/>
    </row>
    <row r="98" spans="1:19" customFormat="1" ht="38.25">
      <c r="A98" s="84" t="str">
        <f>IF(C97="",MAX($A$27:A97)+1,"")</f>
        <v/>
      </c>
      <c r="B98" s="159"/>
      <c r="C98" s="92" t="s">
        <v>526</v>
      </c>
      <c r="D98" s="98"/>
      <c r="E98" s="99"/>
      <c r="F98" s="35"/>
      <c r="G98" s="35"/>
      <c r="H98" s="105"/>
      <c r="I98" s="86"/>
      <c r="J98" s="86"/>
      <c r="K98" s="86"/>
      <c r="L98" s="86"/>
      <c r="M98" s="86"/>
      <c r="N98" s="86"/>
      <c r="O98" s="86"/>
      <c r="P98" s="86"/>
      <c r="Q98" s="86"/>
      <c r="R98" s="86"/>
      <c r="S98" s="118"/>
    </row>
    <row r="99" spans="1:19" customFormat="1" ht="24">
      <c r="A99" s="84" t="str">
        <f>IF(C98="",MAX($A$27:A98)+1,"")</f>
        <v/>
      </c>
      <c r="B99" s="159" t="s">
        <v>672</v>
      </c>
      <c r="C99" s="92" t="s">
        <v>524</v>
      </c>
      <c r="D99" s="98" t="s">
        <v>41</v>
      </c>
      <c r="E99" s="99">
        <v>2</v>
      </c>
      <c r="F99" s="93"/>
      <c r="G99" s="35">
        <f t="shared" ref="G99:G100" si="5">ROUND(E99*F99,2)</f>
        <v>0</v>
      </c>
      <c r="H99" s="105"/>
      <c r="I99" s="86"/>
      <c r="J99" s="86"/>
      <c r="K99" s="86"/>
      <c r="L99" s="86"/>
      <c r="M99" s="86"/>
      <c r="N99" s="86"/>
      <c r="O99" s="86"/>
      <c r="P99" s="86"/>
      <c r="Q99" s="86"/>
      <c r="R99" s="105"/>
      <c r="S99" s="118"/>
    </row>
    <row r="100" spans="1:19" customFormat="1" ht="24">
      <c r="A100" s="84" t="str">
        <f>IF(C99="",MAX($A$27:A99)+1,"")</f>
        <v/>
      </c>
      <c r="B100" s="159" t="s">
        <v>673</v>
      </c>
      <c r="C100" s="92" t="s">
        <v>480</v>
      </c>
      <c r="D100" s="98" t="s">
        <v>41</v>
      </c>
      <c r="E100" s="99">
        <v>10</v>
      </c>
      <c r="F100" s="93"/>
      <c r="G100" s="35">
        <f t="shared" si="5"/>
        <v>0</v>
      </c>
      <c r="H100" s="105"/>
      <c r="I100" s="86"/>
      <c r="J100" s="86"/>
      <c r="K100" s="86"/>
      <c r="L100" s="86"/>
      <c r="M100" s="86"/>
      <c r="N100" s="86"/>
      <c r="O100" s="86"/>
      <c r="P100" s="86"/>
      <c r="Q100" s="86"/>
      <c r="R100" s="105"/>
      <c r="S100" s="118"/>
    </row>
    <row r="101" spans="1:19" s="97" customFormat="1">
      <c r="A101" s="84" t="str">
        <f>IF(C100="",MAX($A$27:A100)+1,"")</f>
        <v/>
      </c>
      <c r="B101" s="159"/>
      <c r="C101" s="82"/>
      <c r="D101" s="94"/>
      <c r="E101" s="119"/>
      <c r="F101" s="96"/>
      <c r="G101" s="96"/>
      <c r="H101" s="87"/>
      <c r="I101" s="86"/>
      <c r="J101" s="86"/>
      <c r="K101" s="86"/>
      <c r="L101" s="86"/>
      <c r="M101" s="86"/>
      <c r="N101" s="86"/>
      <c r="O101" s="86"/>
      <c r="P101" s="86"/>
      <c r="Q101" s="86"/>
      <c r="R101" s="86"/>
      <c r="S101" s="213"/>
    </row>
    <row r="102" spans="1:19" s="97" customFormat="1" ht="25.5">
      <c r="A102" s="84">
        <f>IF(C101="",MAX($A$27:A101)+1,"")</f>
        <v>7</v>
      </c>
      <c r="B102" s="159"/>
      <c r="C102" s="92" t="s">
        <v>447</v>
      </c>
      <c r="D102" s="94"/>
      <c r="E102" s="119"/>
      <c r="F102" s="96"/>
      <c r="G102" s="96"/>
      <c r="H102" s="87"/>
      <c r="I102" s="105"/>
      <c r="J102" s="214"/>
      <c r="K102" s="214"/>
      <c r="L102" s="105"/>
      <c r="M102" s="105"/>
      <c r="N102" s="105"/>
      <c r="O102" s="105"/>
      <c r="P102" s="105"/>
      <c r="Q102" s="105"/>
      <c r="R102" s="105"/>
      <c r="S102" s="213"/>
    </row>
    <row r="103" spans="1:19" s="97" customFormat="1">
      <c r="A103" s="84" t="str">
        <f>IF(C102="",MAX($A$27:A102)+1,"")</f>
        <v/>
      </c>
      <c r="B103" s="159"/>
      <c r="C103" s="92" t="s">
        <v>448</v>
      </c>
      <c r="D103" s="94"/>
      <c r="E103" s="119"/>
      <c r="F103" s="96"/>
      <c r="G103" s="96"/>
      <c r="H103" s="87"/>
      <c r="I103" s="86"/>
      <c r="J103" s="214"/>
      <c r="K103" s="214"/>
      <c r="L103" s="105"/>
      <c r="M103" s="105"/>
      <c r="N103" s="105"/>
      <c r="O103" s="105"/>
      <c r="P103" s="214"/>
      <c r="Q103" s="214"/>
      <c r="R103" s="214"/>
      <c r="S103" s="213"/>
    </row>
    <row r="104" spans="1:19" s="97" customFormat="1">
      <c r="A104" s="84" t="str">
        <f>IF(C103="",MAX($A$27:A103)+1,"")</f>
        <v/>
      </c>
      <c r="B104" s="159"/>
      <c r="C104" s="92" t="s">
        <v>522</v>
      </c>
      <c r="D104" s="98" t="s">
        <v>41</v>
      </c>
      <c r="E104" s="99">
        <v>2</v>
      </c>
      <c r="F104" s="93"/>
      <c r="G104" s="35">
        <f t="shared" ref="G104" si="6">ROUND(E104*F104,2)</f>
        <v>0</v>
      </c>
      <c r="H104" s="87"/>
      <c r="I104" s="105"/>
      <c r="J104" s="214"/>
      <c r="K104" s="214"/>
      <c r="L104" s="105"/>
      <c r="M104" s="105"/>
      <c r="N104" s="105"/>
      <c r="O104" s="105"/>
      <c r="P104" s="214"/>
      <c r="Q104" s="214"/>
      <c r="R104" s="214"/>
      <c r="S104" s="213"/>
    </row>
    <row r="105" spans="1:19" s="97" customFormat="1">
      <c r="A105" s="84" t="str">
        <f>IF(C104="",MAX($A$27:A104)+1,"")</f>
        <v/>
      </c>
      <c r="B105" s="159"/>
      <c r="C105" s="82"/>
      <c r="D105" s="94"/>
      <c r="E105" s="119"/>
      <c r="F105" s="96"/>
      <c r="G105" s="96"/>
      <c r="H105" s="87"/>
      <c r="I105" s="86"/>
      <c r="J105" s="86"/>
      <c r="K105" s="86"/>
      <c r="L105" s="86"/>
      <c r="M105" s="86"/>
      <c r="N105" s="86"/>
      <c r="O105" s="86"/>
      <c r="P105" s="86"/>
      <c r="Q105" s="86"/>
      <c r="R105" s="86"/>
      <c r="S105" s="213"/>
    </row>
    <row r="106" spans="1:19" s="97" customFormat="1" ht="38.25">
      <c r="A106" s="84">
        <f>IF(C105="",MAX($A$27:A105)+1,"")</f>
        <v>8</v>
      </c>
      <c r="B106" s="159"/>
      <c r="C106" s="92" t="s">
        <v>136</v>
      </c>
      <c r="D106" s="94"/>
      <c r="E106" s="119"/>
      <c r="F106" s="96"/>
      <c r="G106" s="96"/>
      <c r="H106" s="87"/>
      <c r="I106" s="105"/>
      <c r="J106" s="214"/>
      <c r="K106" s="214"/>
      <c r="L106" s="105"/>
      <c r="M106" s="105"/>
      <c r="N106" s="105"/>
      <c r="O106" s="105"/>
      <c r="P106" s="105"/>
      <c r="Q106" s="105"/>
      <c r="R106" s="105"/>
      <c r="S106" s="213"/>
    </row>
    <row r="107" spans="1:19" s="97" customFormat="1" ht="51">
      <c r="A107" s="84" t="str">
        <f>IF(C106="",MAX($A$27:A106)+1,"")</f>
        <v/>
      </c>
      <c r="B107" s="159"/>
      <c r="C107" s="92" t="s">
        <v>137</v>
      </c>
      <c r="D107" s="94"/>
      <c r="E107" s="119"/>
      <c r="F107" s="96"/>
      <c r="G107" s="96"/>
      <c r="H107" s="87"/>
      <c r="I107" s="86"/>
      <c r="J107" s="214"/>
      <c r="K107" s="214"/>
      <c r="L107" s="105"/>
      <c r="M107" s="105"/>
      <c r="N107" s="105"/>
      <c r="O107" s="105"/>
      <c r="P107" s="214"/>
      <c r="Q107" s="214"/>
      <c r="R107" s="214"/>
      <c r="S107" s="213"/>
    </row>
    <row r="108" spans="1:19" s="97" customFormat="1">
      <c r="A108" s="84" t="str">
        <f>IF(C107="",MAX($A$27:A107)+1,"")</f>
        <v/>
      </c>
      <c r="B108" s="159"/>
      <c r="C108" s="92" t="s">
        <v>588</v>
      </c>
      <c r="D108" s="98" t="s">
        <v>41</v>
      </c>
      <c r="E108" s="99">
        <v>12</v>
      </c>
      <c r="F108" s="93"/>
      <c r="G108" s="35">
        <f t="shared" ref="G108" si="7">ROUND(E108*F108,2)</f>
        <v>0</v>
      </c>
      <c r="H108" s="87"/>
      <c r="I108" s="105"/>
      <c r="J108" s="214"/>
      <c r="K108" s="214"/>
      <c r="L108" s="105"/>
      <c r="M108" s="105"/>
      <c r="N108" s="105"/>
      <c r="O108" s="105"/>
      <c r="P108" s="214"/>
      <c r="Q108" s="214"/>
      <c r="R108" s="214"/>
      <c r="S108" s="213"/>
    </row>
    <row r="109" spans="1:19" s="97" customFormat="1">
      <c r="A109" s="84" t="str">
        <f>IF(C108="",MAX($A$27:A108)+1,"")</f>
        <v/>
      </c>
      <c r="B109" s="159"/>
      <c r="C109" s="82"/>
      <c r="D109" s="94"/>
      <c r="E109" s="119"/>
      <c r="F109" s="96"/>
      <c r="G109" s="96"/>
      <c r="H109" s="87"/>
      <c r="I109" s="105"/>
      <c r="J109" s="105"/>
      <c r="K109" s="105"/>
      <c r="L109" s="105"/>
      <c r="M109" s="105"/>
      <c r="N109" s="105"/>
      <c r="O109" s="105"/>
      <c r="P109" s="105"/>
      <c r="Q109" s="105"/>
      <c r="R109" s="105"/>
      <c r="S109" s="213"/>
    </row>
    <row r="110" spans="1:19" s="97" customFormat="1" ht="51">
      <c r="A110" s="84">
        <f>IF(C109="",MAX($A$27:A109)+1,"")</f>
        <v>9</v>
      </c>
      <c r="B110" s="159"/>
      <c r="C110" s="92" t="s">
        <v>138</v>
      </c>
      <c r="D110" s="94"/>
      <c r="E110" s="119"/>
      <c r="F110" s="96"/>
      <c r="G110" s="96"/>
      <c r="H110" s="87"/>
      <c r="I110" s="86"/>
      <c r="J110" s="86"/>
      <c r="K110" s="86"/>
      <c r="L110" s="86"/>
      <c r="M110" s="86"/>
      <c r="N110" s="86"/>
      <c r="O110" s="86"/>
      <c r="P110" s="86"/>
      <c r="Q110" s="86"/>
      <c r="R110" s="86"/>
      <c r="S110" s="213"/>
    </row>
    <row r="111" spans="1:19" s="97" customFormat="1">
      <c r="A111" s="84" t="str">
        <f>IF(C110="",MAX($A$27:A110)+1,"")</f>
        <v/>
      </c>
      <c r="B111" s="159"/>
      <c r="C111" s="92" t="s">
        <v>139</v>
      </c>
      <c r="D111" s="98" t="s">
        <v>41</v>
      </c>
      <c r="E111" s="100">
        <v>6</v>
      </c>
      <c r="F111" s="93"/>
      <c r="G111" s="35">
        <f t="shared" ref="G111" si="8">ROUND(E111*F111,2)</f>
        <v>0</v>
      </c>
      <c r="H111" s="87"/>
      <c r="I111" s="105"/>
      <c r="J111" s="86"/>
      <c r="K111" s="86"/>
      <c r="L111" s="86"/>
      <c r="M111" s="86"/>
      <c r="N111" s="86"/>
      <c r="O111" s="105"/>
      <c r="P111" s="105"/>
      <c r="Q111" s="105"/>
      <c r="R111" s="105"/>
      <c r="S111" s="213"/>
    </row>
    <row r="112" spans="1:19" s="97" customFormat="1">
      <c r="A112" s="84" t="str">
        <f>IF(C111="",MAX($A$27:A111)+1,"")</f>
        <v/>
      </c>
      <c r="B112" s="159"/>
      <c r="C112" s="82"/>
      <c r="D112" s="94"/>
      <c r="E112" s="119"/>
      <c r="F112" s="96"/>
      <c r="G112" s="96"/>
      <c r="H112" s="87"/>
      <c r="I112" s="105"/>
      <c r="J112" s="105"/>
      <c r="K112" s="105"/>
      <c r="L112" s="105"/>
      <c r="M112" s="105"/>
      <c r="N112" s="105"/>
      <c r="O112" s="105"/>
      <c r="P112" s="105"/>
      <c r="Q112" s="105"/>
      <c r="R112" s="105"/>
      <c r="S112" s="213"/>
    </row>
    <row r="113" spans="1:19" s="97" customFormat="1" ht="51">
      <c r="A113" s="84">
        <f>IF(C112="",MAX($A$27:A112)+1,"")</f>
        <v>10</v>
      </c>
      <c r="B113" s="159"/>
      <c r="C113" s="92" t="s">
        <v>140</v>
      </c>
      <c r="D113" s="94"/>
      <c r="E113" s="119"/>
      <c r="F113" s="96"/>
      <c r="G113" s="96"/>
      <c r="H113" s="87"/>
      <c r="I113" s="86"/>
      <c r="J113" s="86"/>
      <c r="K113" s="86"/>
      <c r="L113" s="86"/>
      <c r="M113" s="86"/>
      <c r="N113" s="86"/>
      <c r="O113" s="86"/>
      <c r="P113" s="86"/>
      <c r="Q113" s="86"/>
      <c r="R113" s="86"/>
      <c r="S113" s="213"/>
    </row>
    <row r="114" spans="1:19" s="97" customFormat="1">
      <c r="A114" s="84" t="str">
        <f>IF(C113="",MAX($A$27:A113)+1,"")</f>
        <v/>
      </c>
      <c r="B114" s="159"/>
      <c r="C114" s="92" t="s">
        <v>141</v>
      </c>
      <c r="D114" s="98" t="s">
        <v>41</v>
      </c>
      <c r="E114" s="100">
        <v>6</v>
      </c>
      <c r="F114" s="93"/>
      <c r="G114" s="35">
        <f t="shared" ref="G114" si="9">ROUND(E114*F114,2)</f>
        <v>0</v>
      </c>
      <c r="H114" s="87"/>
      <c r="I114" s="105"/>
      <c r="J114" s="86"/>
      <c r="K114" s="86"/>
      <c r="L114" s="86"/>
      <c r="M114" s="86"/>
      <c r="N114" s="86"/>
      <c r="O114" s="105"/>
      <c r="P114" s="105"/>
      <c r="Q114" s="105"/>
      <c r="R114" s="105"/>
      <c r="S114" s="213"/>
    </row>
    <row r="115" spans="1:19" customFormat="1">
      <c r="A115" s="84" t="str">
        <f>IF(C114="",MAX($A$27:A114)+1,"")</f>
        <v/>
      </c>
      <c r="B115" s="159"/>
      <c r="C115" s="113"/>
      <c r="D115" s="98"/>
      <c r="E115" s="99"/>
      <c r="F115" s="35"/>
      <c r="G115" s="35"/>
      <c r="H115" s="87"/>
      <c r="I115" s="105"/>
      <c r="J115" s="86"/>
      <c r="K115" s="86"/>
      <c r="L115" s="86"/>
      <c r="M115" s="86"/>
      <c r="N115" s="86"/>
      <c r="O115" s="86"/>
      <c r="P115" s="86"/>
      <c r="Q115" s="86"/>
      <c r="R115" s="86"/>
      <c r="S115" s="118"/>
    </row>
    <row r="116" spans="1:19" customFormat="1" ht="63.75">
      <c r="A116" s="84">
        <f>IF(C115="",MAX($A$27:A115)+1,"")</f>
        <v>11</v>
      </c>
      <c r="B116" s="159"/>
      <c r="C116" s="92" t="s">
        <v>445</v>
      </c>
      <c r="D116" s="98"/>
      <c r="E116" s="99"/>
      <c r="F116" s="35"/>
      <c r="G116" s="35"/>
      <c r="H116" s="87"/>
      <c r="I116" s="105"/>
      <c r="J116" s="86"/>
      <c r="K116" s="86"/>
      <c r="L116" s="86"/>
      <c r="M116" s="86"/>
      <c r="N116" s="86"/>
      <c r="O116" s="86"/>
      <c r="P116" s="86"/>
      <c r="Q116" s="86"/>
      <c r="R116" s="86"/>
      <c r="S116" s="118"/>
    </row>
    <row r="117" spans="1:19" customFormat="1">
      <c r="A117" s="84" t="str">
        <f>IF(C116="",MAX($A$27:A116)+1,"")</f>
        <v/>
      </c>
      <c r="B117" s="159"/>
      <c r="C117" s="92" t="s">
        <v>603</v>
      </c>
      <c r="D117" s="98" t="s">
        <v>41</v>
      </c>
      <c r="E117" s="99">
        <v>1</v>
      </c>
      <c r="F117" s="93"/>
      <c r="G117" s="35">
        <f t="shared" ref="G117:G119" si="10">ROUND(E117*F117,2)</f>
        <v>0</v>
      </c>
      <c r="H117" s="87"/>
      <c r="I117" s="86"/>
      <c r="J117" s="86"/>
      <c r="K117" s="86"/>
      <c r="L117" s="86"/>
      <c r="M117" s="86"/>
      <c r="N117" s="86"/>
      <c r="O117" s="86"/>
      <c r="P117" s="86"/>
      <c r="Q117" s="86"/>
      <c r="R117" s="86"/>
      <c r="S117" s="118"/>
    </row>
    <row r="118" spans="1:19" customFormat="1">
      <c r="A118" s="84" t="str">
        <f>IF(C117="",MAX($A$27:A117)+1,"")</f>
        <v/>
      </c>
      <c r="B118" s="159"/>
      <c r="C118" s="92" t="s">
        <v>444</v>
      </c>
      <c r="D118" s="98" t="s">
        <v>41</v>
      </c>
      <c r="E118" s="99">
        <v>1</v>
      </c>
      <c r="F118" s="93"/>
      <c r="G118" s="35">
        <f t="shared" si="10"/>
        <v>0</v>
      </c>
      <c r="H118" s="87"/>
      <c r="I118" s="86"/>
      <c r="J118" s="86"/>
      <c r="K118" s="86"/>
      <c r="L118" s="86"/>
      <c r="M118" s="86"/>
      <c r="N118" s="86"/>
      <c r="O118" s="86"/>
      <c r="P118" s="86"/>
      <c r="Q118" s="86"/>
      <c r="R118" s="86"/>
      <c r="S118" s="118"/>
    </row>
    <row r="119" spans="1:19" customFormat="1">
      <c r="A119" s="84" t="str">
        <f>IF(C118="",MAX($A$27:A118)+1,"")</f>
        <v/>
      </c>
      <c r="B119" s="159"/>
      <c r="C119" s="92" t="s">
        <v>618</v>
      </c>
      <c r="D119" s="98" t="s">
        <v>41</v>
      </c>
      <c r="E119" s="99">
        <v>1</v>
      </c>
      <c r="F119" s="93"/>
      <c r="G119" s="35">
        <f t="shared" si="10"/>
        <v>0</v>
      </c>
      <c r="H119" s="87"/>
      <c r="I119" s="86"/>
      <c r="J119" s="86"/>
      <c r="K119" s="86"/>
      <c r="L119" s="86"/>
      <c r="M119" s="86"/>
      <c r="N119" s="86"/>
      <c r="O119" s="86"/>
      <c r="P119" s="86"/>
      <c r="Q119" s="86"/>
      <c r="R119" s="86"/>
      <c r="S119" s="118"/>
    </row>
    <row r="120" spans="1:19" customFormat="1">
      <c r="A120" s="84" t="str">
        <f>IF(C119="",MAX($A$27:A119)+1,"")</f>
        <v/>
      </c>
      <c r="B120" s="159"/>
      <c r="C120" s="113"/>
      <c r="D120" s="98"/>
      <c r="E120" s="99"/>
      <c r="F120" s="35"/>
      <c r="G120" s="35"/>
      <c r="H120" s="87"/>
      <c r="I120" s="105"/>
      <c r="J120" s="86"/>
      <c r="K120" s="86"/>
      <c r="L120" s="86"/>
      <c r="M120" s="86"/>
      <c r="N120" s="86"/>
      <c r="O120" s="86"/>
      <c r="P120" s="86"/>
      <c r="Q120" s="86"/>
      <c r="R120" s="86"/>
      <c r="S120" s="118"/>
    </row>
    <row r="121" spans="1:19" customFormat="1" ht="63.75">
      <c r="A121" s="84">
        <f>IF(C120="",MAX($A$27:A120)+1,"")</f>
        <v>12</v>
      </c>
      <c r="B121" s="159"/>
      <c r="C121" s="92" t="s">
        <v>604</v>
      </c>
      <c r="D121" s="98"/>
      <c r="E121" s="99"/>
      <c r="F121" s="35"/>
      <c r="G121" s="35"/>
      <c r="H121" s="87"/>
      <c r="I121" s="105"/>
      <c r="J121" s="86"/>
      <c r="K121" s="86"/>
      <c r="L121" s="86"/>
      <c r="M121" s="86"/>
      <c r="N121" s="86"/>
      <c r="O121" s="86"/>
      <c r="P121" s="86"/>
      <c r="Q121" s="86"/>
      <c r="R121" s="86"/>
      <c r="S121" s="118"/>
    </row>
    <row r="122" spans="1:19" customFormat="1">
      <c r="A122" s="84" t="str">
        <f>IF(C121="",MAX($A$27:A121)+1,"")</f>
        <v/>
      </c>
      <c r="B122" s="159"/>
      <c r="C122" s="92" t="s">
        <v>605</v>
      </c>
      <c r="D122" s="98" t="s">
        <v>41</v>
      </c>
      <c r="E122" s="99">
        <v>1</v>
      </c>
      <c r="F122" s="93"/>
      <c r="G122" s="35">
        <f t="shared" ref="G122" si="11">ROUND(E122*F122,2)</f>
        <v>0</v>
      </c>
      <c r="H122" s="87"/>
      <c r="I122" s="86"/>
      <c r="J122" s="86"/>
      <c r="K122" s="86"/>
      <c r="L122" s="86"/>
      <c r="M122" s="86"/>
      <c r="N122" s="86"/>
      <c r="O122" s="86"/>
      <c r="P122" s="86"/>
      <c r="Q122" s="86"/>
      <c r="R122" s="86"/>
      <c r="S122" s="118"/>
    </row>
    <row r="123" spans="1:19" s="97" customFormat="1">
      <c r="A123" s="84" t="str">
        <f>IF(C122="",MAX($A$27:A122)+1,"")</f>
        <v/>
      </c>
      <c r="B123" s="159"/>
      <c r="C123" s="82"/>
      <c r="D123" s="94"/>
      <c r="E123" s="119"/>
      <c r="F123" s="96"/>
      <c r="G123" s="96"/>
      <c r="H123" s="87"/>
      <c r="I123" s="105"/>
      <c r="J123" s="105"/>
      <c r="K123" s="105"/>
      <c r="L123" s="105"/>
      <c r="M123" s="105"/>
      <c r="N123" s="105"/>
      <c r="O123" s="105"/>
      <c r="P123" s="105"/>
      <c r="Q123" s="105"/>
      <c r="R123" s="105"/>
      <c r="S123" s="213"/>
    </row>
    <row r="124" spans="1:19" s="97" customFormat="1" ht="63.75">
      <c r="A124" s="84">
        <f>IF(C123="",MAX($A$27:A123)+1,"")</f>
        <v>13</v>
      </c>
      <c r="B124" s="159"/>
      <c r="C124" s="92" t="s">
        <v>142</v>
      </c>
      <c r="D124" s="94"/>
      <c r="E124" s="119"/>
      <c r="F124" s="96"/>
      <c r="G124" s="96"/>
      <c r="H124" s="87"/>
      <c r="I124" s="86"/>
      <c r="J124" s="86"/>
      <c r="K124" s="86"/>
      <c r="L124" s="86"/>
      <c r="M124" s="86"/>
      <c r="N124" s="86"/>
      <c r="O124" s="86"/>
      <c r="P124" s="86"/>
      <c r="Q124" s="86"/>
      <c r="R124" s="86"/>
      <c r="S124" s="213"/>
    </row>
    <row r="125" spans="1:19" s="97" customFormat="1">
      <c r="A125" s="84" t="str">
        <f>IF(C124="",MAX($A$27:A124)+1,"")</f>
        <v/>
      </c>
      <c r="B125" s="159"/>
      <c r="C125" s="92" t="s">
        <v>410</v>
      </c>
      <c r="D125" s="98" t="s">
        <v>41</v>
      </c>
      <c r="E125" s="100">
        <v>1</v>
      </c>
      <c r="F125" s="93"/>
      <c r="G125" s="35">
        <f t="shared" ref="G125" si="12">ROUND(E125*F125,2)</f>
        <v>0</v>
      </c>
      <c r="H125" s="87"/>
      <c r="I125" s="105"/>
      <c r="J125" s="105"/>
      <c r="K125" s="105"/>
      <c r="L125" s="105"/>
      <c r="M125" s="105"/>
      <c r="N125" s="105"/>
      <c r="O125" s="105"/>
      <c r="P125" s="105"/>
      <c r="Q125" s="105"/>
      <c r="R125" s="105"/>
      <c r="S125" s="213"/>
    </row>
    <row r="126" spans="1:19" s="97" customFormat="1">
      <c r="A126" s="84" t="str">
        <f>IF(C125="",MAX($A$27:A125)+1,"")</f>
        <v/>
      </c>
      <c r="B126" s="159"/>
      <c r="C126" s="82"/>
      <c r="D126" s="94"/>
      <c r="E126" s="119"/>
      <c r="F126" s="96"/>
      <c r="G126" s="96"/>
      <c r="H126" s="87"/>
      <c r="I126" s="105"/>
      <c r="J126" s="86"/>
      <c r="K126" s="86"/>
      <c r="L126" s="86"/>
      <c r="M126" s="86"/>
      <c r="N126" s="86"/>
      <c r="O126" s="86"/>
      <c r="P126" s="86"/>
      <c r="Q126" s="86"/>
      <c r="R126" s="86"/>
      <c r="S126" s="213"/>
    </row>
    <row r="127" spans="1:19" s="97" customFormat="1" ht="63.75">
      <c r="A127" s="84">
        <f>IF(C126="",MAX($A$27:A126)+1,"")</f>
        <v>14</v>
      </c>
      <c r="B127" s="159"/>
      <c r="C127" s="142" t="s">
        <v>402</v>
      </c>
      <c r="D127" s="94"/>
      <c r="E127" s="119"/>
      <c r="F127" s="96"/>
      <c r="G127" s="96"/>
      <c r="H127" s="87"/>
      <c r="I127" s="86"/>
      <c r="J127" s="86"/>
      <c r="K127" s="86"/>
      <c r="L127" s="86"/>
      <c r="M127" s="86"/>
      <c r="N127" s="86"/>
      <c r="O127" s="86"/>
      <c r="P127" s="86"/>
      <c r="Q127" s="86"/>
      <c r="R127" s="86"/>
      <c r="S127" s="213"/>
    </row>
    <row r="128" spans="1:19" s="97" customFormat="1" ht="63.75">
      <c r="A128" s="84" t="str">
        <f>IF(C127="",MAX($A$27:A127)+1,"")</f>
        <v/>
      </c>
      <c r="B128" s="159"/>
      <c r="C128" s="142" t="s">
        <v>403</v>
      </c>
      <c r="D128" s="94"/>
      <c r="E128" s="119"/>
      <c r="F128" s="96"/>
      <c r="G128" s="96"/>
      <c r="H128" s="87"/>
      <c r="I128" s="86"/>
      <c r="J128" s="86"/>
      <c r="K128" s="86"/>
      <c r="L128" s="86"/>
      <c r="M128" s="86"/>
      <c r="N128" s="86"/>
      <c r="O128" s="86"/>
      <c r="P128" s="86"/>
      <c r="Q128" s="86"/>
      <c r="R128" s="86"/>
      <c r="S128" s="213"/>
    </row>
    <row r="129" spans="1:19" s="97" customFormat="1" ht="36">
      <c r="A129" s="84" t="str">
        <f>IF(C128="",MAX($A$27:A128)+1,"")</f>
        <v/>
      </c>
      <c r="B129" s="159" t="s">
        <v>674</v>
      </c>
      <c r="C129" s="92" t="s">
        <v>401</v>
      </c>
      <c r="D129" s="94" t="s">
        <v>76</v>
      </c>
      <c r="E129" s="119">
        <v>416</v>
      </c>
      <c r="F129" s="93"/>
      <c r="G129" s="35">
        <f t="shared" ref="G129" si="13">ROUND(E129*F129,2)</f>
        <v>0</v>
      </c>
      <c r="H129" s="87"/>
      <c r="I129" s="105"/>
      <c r="J129" s="105"/>
      <c r="K129" s="105"/>
      <c r="L129" s="105"/>
      <c r="M129" s="105"/>
      <c r="N129" s="105"/>
      <c r="O129" s="105"/>
      <c r="P129" s="105"/>
      <c r="Q129" s="105"/>
      <c r="R129" s="105"/>
      <c r="S129" s="213"/>
    </row>
    <row r="130" spans="1:19" s="97" customFormat="1">
      <c r="A130" s="84" t="str">
        <f>IF(C129="",MAX($A$27:A129)+1,"")</f>
        <v/>
      </c>
      <c r="B130" s="159"/>
      <c r="C130" s="82"/>
      <c r="D130" s="94"/>
      <c r="E130" s="119"/>
      <c r="F130" s="96"/>
      <c r="G130" s="96"/>
      <c r="H130" s="87"/>
      <c r="I130" s="105"/>
      <c r="J130" s="86"/>
      <c r="K130" s="86"/>
      <c r="L130" s="86"/>
      <c r="M130" s="86"/>
      <c r="N130" s="86"/>
      <c r="O130" s="86"/>
      <c r="P130" s="86"/>
      <c r="Q130" s="86"/>
      <c r="R130" s="86"/>
      <c r="S130" s="213"/>
    </row>
    <row r="131" spans="1:19" s="97" customFormat="1" ht="38.25">
      <c r="A131" s="84">
        <f>IF(C130="",MAX($A$27:A130)+1,"")</f>
        <v>15</v>
      </c>
      <c r="B131" s="159"/>
      <c r="C131" s="142" t="s">
        <v>405</v>
      </c>
      <c r="D131" s="94"/>
      <c r="E131" s="119"/>
      <c r="F131" s="96"/>
      <c r="G131" s="96"/>
      <c r="H131" s="87"/>
      <c r="I131" s="86"/>
      <c r="J131" s="86"/>
      <c r="K131" s="86"/>
      <c r="L131" s="86"/>
      <c r="M131" s="86"/>
      <c r="N131" s="86"/>
      <c r="O131" s="86"/>
      <c r="P131" s="86"/>
      <c r="Q131" s="86"/>
      <c r="R131" s="86"/>
      <c r="S131" s="213"/>
    </row>
    <row r="132" spans="1:19" s="97" customFormat="1" ht="38.25">
      <c r="A132" s="84" t="str">
        <f>IF(C131="",MAX($A$27:A131)+1,"")</f>
        <v/>
      </c>
      <c r="C132" s="142" t="s">
        <v>404</v>
      </c>
      <c r="D132" s="94"/>
      <c r="E132" s="119"/>
      <c r="F132" s="96"/>
      <c r="G132" s="96"/>
      <c r="H132" s="87"/>
      <c r="I132" s="86"/>
      <c r="J132" s="86"/>
      <c r="K132" s="86"/>
      <c r="L132" s="86"/>
      <c r="M132" s="86"/>
      <c r="N132" s="86"/>
      <c r="O132" s="86"/>
      <c r="P132" s="86"/>
      <c r="Q132" s="86"/>
      <c r="R132" s="86"/>
      <c r="S132" s="213"/>
    </row>
    <row r="133" spans="1:19" s="97" customFormat="1" ht="24">
      <c r="A133" s="84" t="str">
        <f>IF(C132="",MAX($A$27:A132)+1,"")</f>
        <v/>
      </c>
      <c r="B133" s="159" t="s">
        <v>675</v>
      </c>
      <c r="C133" s="92" t="s">
        <v>406</v>
      </c>
      <c r="D133" s="12" t="s">
        <v>7</v>
      </c>
      <c r="E133" s="119">
        <v>24</v>
      </c>
      <c r="F133" s="93"/>
      <c r="G133" s="35">
        <f t="shared" ref="G133" si="14">ROUND(E133*F133,2)</f>
        <v>0</v>
      </c>
      <c r="H133" s="87"/>
      <c r="I133" s="105"/>
      <c r="J133" s="105"/>
      <c r="K133" s="105"/>
      <c r="L133" s="105"/>
      <c r="M133" s="105"/>
      <c r="N133" s="105"/>
      <c r="O133" s="105"/>
      <c r="P133" s="105"/>
      <c r="Q133" s="105"/>
      <c r="R133" s="105"/>
      <c r="S133" s="213"/>
    </row>
    <row r="134" spans="1:19" s="97" customFormat="1">
      <c r="A134" s="84" t="str">
        <f>IF(C133="",MAX($A$27:A133)+1,"")</f>
        <v/>
      </c>
      <c r="B134" s="159"/>
      <c r="C134" s="82"/>
      <c r="D134" s="94"/>
      <c r="E134" s="119"/>
      <c r="F134" s="96"/>
      <c r="G134" s="96"/>
      <c r="H134" s="87"/>
      <c r="I134" s="105"/>
      <c r="J134" s="86"/>
      <c r="K134" s="86"/>
      <c r="L134" s="86"/>
      <c r="M134" s="86"/>
      <c r="N134" s="86"/>
      <c r="O134" s="86"/>
      <c r="P134" s="86"/>
      <c r="Q134" s="86"/>
      <c r="R134" s="86"/>
      <c r="S134" s="213"/>
    </row>
    <row r="135" spans="1:19" s="97" customFormat="1" ht="63.75">
      <c r="A135" s="84">
        <f>IF(C134="",MAX($A$27:A134)+1,"")</f>
        <v>16</v>
      </c>
      <c r="B135" s="159"/>
      <c r="C135" s="92" t="s">
        <v>147</v>
      </c>
      <c r="D135" s="94"/>
      <c r="E135" s="119"/>
      <c r="F135" s="96"/>
      <c r="G135" s="96"/>
      <c r="H135" s="87"/>
      <c r="I135" s="105"/>
      <c r="J135" s="105"/>
      <c r="K135" s="105"/>
      <c r="L135" s="105"/>
      <c r="M135" s="105"/>
      <c r="N135" s="105"/>
      <c r="O135" s="105"/>
      <c r="P135" s="105"/>
      <c r="Q135" s="105"/>
      <c r="R135" s="105"/>
      <c r="S135" s="213"/>
    </row>
    <row r="136" spans="1:19" s="97" customFormat="1" ht="63.75">
      <c r="A136" s="84" t="str">
        <f>IF(C135="",MAX($A$27:A135)+1,"")</f>
        <v/>
      </c>
      <c r="B136" s="159"/>
      <c r="C136" s="92" t="s">
        <v>148</v>
      </c>
      <c r="D136" s="94"/>
      <c r="E136" s="119"/>
      <c r="F136" s="96"/>
      <c r="G136" s="96"/>
      <c r="H136" s="87"/>
      <c r="I136" s="105"/>
      <c r="J136" s="105"/>
      <c r="K136" s="105"/>
      <c r="L136" s="105"/>
      <c r="M136" s="105"/>
      <c r="N136" s="105"/>
      <c r="O136" s="105"/>
      <c r="P136" s="105"/>
      <c r="Q136" s="105"/>
      <c r="R136" s="105"/>
      <c r="S136" s="213"/>
    </row>
    <row r="137" spans="1:19" s="97" customFormat="1" ht="38.25">
      <c r="A137" s="84" t="str">
        <f>IF(C136="",MAX($A$27:A136)+1,"")</f>
        <v/>
      </c>
      <c r="B137" s="159"/>
      <c r="C137" s="82" t="s">
        <v>149</v>
      </c>
      <c r="D137" s="94"/>
      <c r="E137" s="119"/>
      <c r="F137" s="96"/>
      <c r="G137" s="96"/>
      <c r="H137" s="87"/>
      <c r="I137" s="105"/>
      <c r="J137" s="105"/>
      <c r="K137" s="105"/>
      <c r="L137" s="105"/>
      <c r="M137" s="105"/>
      <c r="N137" s="105"/>
      <c r="O137" s="105"/>
      <c r="P137" s="105"/>
      <c r="Q137" s="105"/>
      <c r="R137" s="105"/>
      <c r="S137" s="213"/>
    </row>
    <row r="138" spans="1:19" s="97" customFormat="1">
      <c r="A138" s="84" t="str">
        <f>IF(C137="",MAX($A$27:A137)+1,"")</f>
        <v/>
      </c>
      <c r="B138" s="159"/>
      <c r="C138" s="103" t="s">
        <v>28</v>
      </c>
      <c r="D138" s="94"/>
      <c r="E138" s="119"/>
      <c r="F138" s="96"/>
      <c r="G138" s="96"/>
      <c r="H138" s="87"/>
      <c r="I138" s="105"/>
      <c r="J138" s="105"/>
      <c r="K138" s="105"/>
      <c r="L138" s="105"/>
      <c r="M138" s="105"/>
      <c r="N138" s="105"/>
      <c r="O138" s="105"/>
      <c r="P138" s="105"/>
      <c r="Q138" s="105"/>
      <c r="R138" s="105"/>
      <c r="S138" s="213"/>
    </row>
    <row r="139" spans="1:19" s="97" customFormat="1" ht="63.75">
      <c r="A139" s="84" t="str">
        <f>IF(C138="",MAX($A$27:A138)+1,"")</f>
        <v/>
      </c>
      <c r="B139" s="159"/>
      <c r="C139" s="102" t="s">
        <v>150</v>
      </c>
      <c r="D139" s="94"/>
      <c r="E139" s="119"/>
      <c r="F139" s="96"/>
      <c r="G139" s="96"/>
      <c r="H139" s="87"/>
      <c r="I139" s="105"/>
      <c r="J139" s="105"/>
      <c r="K139" s="105"/>
      <c r="L139" s="105"/>
      <c r="M139" s="105"/>
      <c r="N139" s="105"/>
      <c r="O139" s="105"/>
      <c r="P139" s="105"/>
      <c r="Q139" s="105"/>
      <c r="R139" s="105"/>
      <c r="S139" s="213"/>
    </row>
    <row r="140" spans="1:19" s="97" customFormat="1" ht="25.5">
      <c r="A140" s="84" t="str">
        <f>IF(C139="",MAX($A$27:A139)+1,"")</f>
        <v/>
      </c>
      <c r="B140" s="159"/>
      <c r="C140" s="102" t="s">
        <v>151</v>
      </c>
      <c r="D140" s="94"/>
      <c r="E140" s="119"/>
      <c r="F140" s="96"/>
      <c r="G140" s="96"/>
      <c r="H140" s="87"/>
      <c r="I140" s="105"/>
      <c r="J140" s="105"/>
      <c r="K140" s="105"/>
      <c r="L140" s="105"/>
      <c r="M140" s="105"/>
      <c r="N140" s="105"/>
      <c r="O140" s="105"/>
      <c r="P140" s="105"/>
      <c r="Q140" s="105"/>
      <c r="R140" s="105"/>
      <c r="S140" s="213"/>
    </row>
    <row r="141" spans="1:19" s="97" customFormat="1" ht="38.25">
      <c r="A141" s="84" t="str">
        <f>IF(C140="",MAX($A$27:A140)+1,"")</f>
        <v/>
      </c>
      <c r="B141" s="159"/>
      <c r="C141" s="102" t="s">
        <v>152</v>
      </c>
      <c r="D141" s="94"/>
      <c r="E141" s="119"/>
      <c r="F141" s="96"/>
      <c r="G141" s="96"/>
      <c r="H141" s="87"/>
      <c r="I141" s="86"/>
      <c r="J141" s="86"/>
      <c r="K141" s="86"/>
      <c r="L141" s="86"/>
      <c r="M141" s="86"/>
      <c r="N141" s="86"/>
      <c r="O141" s="86"/>
      <c r="P141" s="86"/>
      <c r="Q141" s="86"/>
      <c r="R141" s="86"/>
      <c r="S141" s="213"/>
    </row>
    <row r="142" spans="1:19" s="97" customFormat="1" ht="36">
      <c r="A142" s="84" t="str">
        <f>IF(C140="",MAX($A$27:A140)+1,"")</f>
        <v/>
      </c>
      <c r="B142" s="159" t="s">
        <v>676</v>
      </c>
      <c r="C142" s="92" t="s">
        <v>595</v>
      </c>
      <c r="D142" s="94" t="s">
        <v>76</v>
      </c>
      <c r="E142" s="119">
        <v>50</v>
      </c>
      <c r="F142" s="93"/>
      <c r="G142" s="35">
        <f t="shared" ref="G142:G147" si="15">ROUND(E142*F142,2)</f>
        <v>0</v>
      </c>
      <c r="H142" s="105"/>
      <c r="I142" s="105"/>
      <c r="J142" s="105"/>
      <c r="K142" s="105"/>
      <c r="L142" s="105"/>
      <c r="M142" s="105"/>
      <c r="N142" s="105"/>
      <c r="O142" s="105"/>
      <c r="P142" s="105"/>
      <c r="Q142" s="105"/>
      <c r="R142" s="105"/>
      <c r="S142" s="213"/>
    </row>
    <row r="143" spans="1:19" s="97" customFormat="1" ht="36">
      <c r="A143" s="84" t="str">
        <f>IF(C140="",MAX($A$27:A140)+1,"")</f>
        <v/>
      </c>
      <c r="B143" s="159" t="s">
        <v>677</v>
      </c>
      <c r="C143" s="92" t="s">
        <v>143</v>
      </c>
      <c r="D143" s="94" t="s">
        <v>76</v>
      </c>
      <c r="E143" s="119">
        <v>2</v>
      </c>
      <c r="F143" s="93"/>
      <c r="G143" s="35">
        <f t="shared" si="15"/>
        <v>0</v>
      </c>
      <c r="H143" s="105"/>
      <c r="I143" s="105"/>
      <c r="J143" s="105"/>
      <c r="K143" s="105"/>
      <c r="L143" s="105"/>
      <c r="M143" s="105"/>
      <c r="N143" s="105"/>
      <c r="O143" s="105"/>
      <c r="P143" s="105"/>
      <c r="Q143" s="105"/>
      <c r="R143" s="105"/>
      <c r="S143" s="213"/>
    </row>
    <row r="144" spans="1:19" s="97" customFormat="1" ht="36">
      <c r="A144" s="84" t="str">
        <f>IF(C141="",MAX($A$27:A141)+1,"")</f>
        <v/>
      </c>
      <c r="B144" s="159" t="s">
        <v>678</v>
      </c>
      <c r="C144" s="92" t="s">
        <v>144</v>
      </c>
      <c r="D144" s="94" t="s">
        <v>76</v>
      </c>
      <c r="E144" s="119">
        <v>20</v>
      </c>
      <c r="F144" s="93"/>
      <c r="G144" s="35">
        <f t="shared" si="15"/>
        <v>0</v>
      </c>
      <c r="H144" s="87"/>
      <c r="I144" s="105"/>
      <c r="J144" s="105"/>
      <c r="K144" s="105"/>
      <c r="L144" s="105"/>
      <c r="M144" s="105"/>
      <c r="N144" s="105"/>
      <c r="O144" s="105"/>
      <c r="P144" s="105"/>
      <c r="Q144" s="105"/>
      <c r="R144" s="105"/>
      <c r="S144" s="213"/>
    </row>
    <row r="145" spans="1:19" s="97" customFormat="1" ht="36">
      <c r="A145" s="84" t="str">
        <f>IF(C144="",MAX($A$27:A144)+1,"")</f>
        <v/>
      </c>
      <c r="B145" s="159" t="s">
        <v>679</v>
      </c>
      <c r="C145" s="92" t="s">
        <v>145</v>
      </c>
      <c r="D145" s="94" t="s">
        <v>76</v>
      </c>
      <c r="E145" s="119">
        <v>40</v>
      </c>
      <c r="F145" s="93"/>
      <c r="G145" s="35">
        <f t="shared" si="15"/>
        <v>0</v>
      </c>
      <c r="H145" s="87"/>
      <c r="I145" s="105"/>
      <c r="J145" s="105"/>
      <c r="K145" s="105"/>
      <c r="L145" s="105"/>
      <c r="M145" s="105"/>
      <c r="N145" s="86"/>
      <c r="O145" s="105"/>
      <c r="P145" s="105"/>
      <c r="Q145" s="105"/>
      <c r="R145" s="105"/>
      <c r="S145" s="213"/>
    </row>
    <row r="146" spans="1:19" s="97" customFormat="1" ht="36">
      <c r="A146" s="84" t="str">
        <f>IF(C145="",MAX($A$27:A145)+1,"")</f>
        <v/>
      </c>
      <c r="B146" s="159" t="s">
        <v>680</v>
      </c>
      <c r="C146" s="92" t="s">
        <v>146</v>
      </c>
      <c r="D146" s="94" t="s">
        <v>76</v>
      </c>
      <c r="E146" s="119">
        <v>5</v>
      </c>
      <c r="F146" s="93"/>
      <c r="G146" s="35">
        <f t="shared" si="15"/>
        <v>0</v>
      </c>
      <c r="H146" s="87"/>
      <c r="I146" s="105"/>
      <c r="J146" s="105"/>
      <c r="K146" s="105"/>
      <c r="L146" s="105"/>
      <c r="M146" s="105"/>
      <c r="N146" s="86"/>
      <c r="O146" s="105"/>
      <c r="P146" s="105"/>
      <c r="Q146" s="105"/>
      <c r="R146" s="105"/>
      <c r="S146" s="213"/>
    </row>
    <row r="147" spans="1:19" s="97" customFormat="1" ht="36">
      <c r="A147" s="84" t="str">
        <f>IF(C146="",MAX($A$27:A146)+1,"")</f>
        <v/>
      </c>
      <c r="B147" s="159" t="s">
        <v>681</v>
      </c>
      <c r="C147" s="92" t="s">
        <v>446</v>
      </c>
      <c r="D147" s="94" t="s">
        <v>76</v>
      </c>
      <c r="E147" s="119">
        <v>1</v>
      </c>
      <c r="F147" s="93"/>
      <c r="G147" s="35">
        <f t="shared" si="15"/>
        <v>0</v>
      </c>
      <c r="H147" s="87"/>
      <c r="I147" s="105"/>
      <c r="J147" s="105"/>
      <c r="K147" s="105"/>
      <c r="L147" s="105"/>
      <c r="M147" s="105"/>
      <c r="N147" s="86"/>
      <c r="O147" s="105"/>
      <c r="P147" s="105"/>
      <c r="Q147" s="105"/>
      <c r="R147" s="105"/>
      <c r="S147" s="213"/>
    </row>
    <row r="148" spans="1:19" s="97" customFormat="1">
      <c r="A148" s="84" t="str">
        <f>IF(C147="",MAX($A$27:A147)+1,"")</f>
        <v/>
      </c>
      <c r="B148" s="159"/>
      <c r="C148" s="92"/>
      <c r="D148" s="94"/>
      <c r="E148" s="119"/>
      <c r="F148" s="96"/>
      <c r="G148" s="96"/>
      <c r="H148" s="105"/>
      <c r="I148" s="105"/>
    </row>
    <row r="149" spans="1:19" s="97" customFormat="1" ht="51">
      <c r="A149" s="114">
        <f>IF(C148="",MAX($A$20:A148)+1,"")</f>
        <v>17</v>
      </c>
      <c r="B149" s="159"/>
      <c r="C149" s="92" t="s">
        <v>466</v>
      </c>
      <c r="D149" s="94"/>
      <c r="E149" s="119"/>
      <c r="F149" s="96"/>
      <c r="G149" s="96"/>
      <c r="H149" s="105"/>
      <c r="I149" s="86"/>
    </row>
    <row r="150" spans="1:19" s="97" customFormat="1">
      <c r="A150" s="114" t="str">
        <f>IF(C149="",MAX($A$20:A149)+1,"")</f>
        <v/>
      </c>
      <c r="B150" s="159"/>
      <c r="C150" s="92" t="s">
        <v>144</v>
      </c>
      <c r="D150" s="94" t="s">
        <v>76</v>
      </c>
      <c r="E150" s="119">
        <v>2</v>
      </c>
      <c r="F150" s="93"/>
      <c r="G150" s="35">
        <f t="shared" ref="G150:G151" si="16">ROUND(E150*F150,2)</f>
        <v>0</v>
      </c>
      <c r="H150" s="105"/>
      <c r="I150" s="105"/>
    </row>
    <row r="151" spans="1:19" s="97" customFormat="1">
      <c r="A151" s="114" t="str">
        <f>IF(C150="",MAX($A$20:A150)+1,"")</f>
        <v/>
      </c>
      <c r="B151" s="159"/>
      <c r="C151" s="92" t="s">
        <v>145</v>
      </c>
      <c r="D151" s="94" t="s">
        <v>76</v>
      </c>
      <c r="E151" s="119">
        <v>5</v>
      </c>
      <c r="F151" s="93"/>
      <c r="G151" s="35">
        <f t="shared" si="16"/>
        <v>0</v>
      </c>
      <c r="H151" s="105"/>
      <c r="I151" s="105"/>
    </row>
    <row r="152" spans="1:19" customFormat="1">
      <c r="A152" s="114" t="str">
        <f>IF(C151="",MAX($A$20:A151)+1,"")</f>
        <v/>
      </c>
      <c r="B152" s="159"/>
      <c r="C152" s="113"/>
      <c r="D152" s="98"/>
      <c r="E152" s="99"/>
      <c r="F152" s="35"/>
      <c r="G152" s="35"/>
      <c r="H152" s="87"/>
      <c r="I152" s="86"/>
      <c r="J152" s="86"/>
      <c r="K152" s="86"/>
      <c r="L152" s="86"/>
      <c r="M152" s="86"/>
      <c r="N152" s="86"/>
      <c r="O152" s="86"/>
      <c r="P152" s="86"/>
      <c r="Q152" s="86"/>
      <c r="R152" s="86"/>
      <c r="S152" s="118"/>
    </row>
    <row r="153" spans="1:19" customFormat="1" ht="38.25">
      <c r="A153" s="114">
        <f>IF(C152="",MAX($A$20:A152)+1,"")</f>
        <v>18</v>
      </c>
      <c r="B153" s="159"/>
      <c r="C153" s="92" t="s">
        <v>153</v>
      </c>
      <c r="D153" s="98"/>
      <c r="E153" s="99"/>
      <c r="F153" s="35"/>
      <c r="G153" s="35"/>
      <c r="H153" s="87"/>
      <c r="I153" s="105"/>
      <c r="J153" s="86"/>
      <c r="K153" s="86"/>
      <c r="L153" s="86"/>
      <c r="M153" s="86"/>
      <c r="N153" s="86"/>
      <c r="O153" s="86"/>
      <c r="P153" s="86"/>
      <c r="Q153" s="86"/>
      <c r="R153" s="86"/>
      <c r="S153" s="118"/>
    </row>
    <row r="154" spans="1:19" customFormat="1" ht="25.5">
      <c r="A154" s="84" t="str">
        <f>IF(C153="",MAX($A$27:A153)+1,"")</f>
        <v/>
      </c>
      <c r="B154" s="159"/>
      <c r="C154" s="92" t="s">
        <v>154</v>
      </c>
      <c r="D154" s="98"/>
      <c r="E154" s="99"/>
      <c r="F154" s="35"/>
      <c r="G154" s="35"/>
      <c r="H154" s="87"/>
      <c r="I154" s="105"/>
      <c r="J154" s="86"/>
      <c r="K154" s="105"/>
      <c r="L154" s="105"/>
      <c r="M154" s="105"/>
      <c r="N154" s="105"/>
      <c r="O154" s="105"/>
      <c r="P154" s="86"/>
      <c r="Q154" s="105"/>
      <c r="R154" s="86"/>
      <c r="S154" s="118"/>
    </row>
    <row r="155" spans="1:19" customFormat="1" ht="51">
      <c r="A155" s="84" t="str">
        <f>IF(C154="",MAX($A$27:A154)+1,"")</f>
        <v/>
      </c>
      <c r="B155" s="159"/>
      <c r="C155" s="92" t="s">
        <v>623</v>
      </c>
      <c r="D155" s="98"/>
      <c r="E155" s="99"/>
      <c r="F155" s="35"/>
      <c r="G155" s="35"/>
      <c r="H155" s="87"/>
      <c r="I155" s="86"/>
      <c r="J155" s="86"/>
      <c r="K155" s="86"/>
      <c r="L155" s="86"/>
      <c r="M155" s="86"/>
      <c r="N155" s="86"/>
      <c r="O155" s="86"/>
      <c r="P155" s="86"/>
      <c r="Q155" s="86"/>
      <c r="R155" s="86"/>
      <c r="S155" s="118"/>
    </row>
    <row r="156" spans="1:19" customFormat="1">
      <c r="A156" s="84" t="str">
        <f>IF(C155="",MAX($A$27:A155)+1,"")</f>
        <v/>
      </c>
      <c r="B156" s="159"/>
      <c r="C156" s="92" t="s">
        <v>624</v>
      </c>
      <c r="D156" s="98" t="s">
        <v>98</v>
      </c>
      <c r="E156" s="99">
        <v>15</v>
      </c>
      <c r="F156" s="93"/>
      <c r="G156" s="35">
        <f t="shared" ref="G156" si="17">ROUND(E156*F156,2)</f>
        <v>0</v>
      </c>
      <c r="H156" s="87"/>
      <c r="I156" s="86"/>
      <c r="J156" s="86"/>
      <c r="K156" s="86"/>
      <c r="L156" s="86"/>
      <c r="M156" s="86"/>
      <c r="N156" s="86"/>
      <c r="O156" s="86"/>
      <c r="P156" s="86"/>
      <c r="Q156" s="86"/>
      <c r="R156" s="86"/>
      <c r="S156" s="118"/>
    </row>
    <row r="157" spans="1:19" customFormat="1">
      <c r="A157" s="84" t="str">
        <f>IF(C156="",MAX($A$27:A156)+1,"")</f>
        <v/>
      </c>
      <c r="B157" s="159"/>
      <c r="C157" s="113"/>
      <c r="D157" s="98"/>
      <c r="E157" s="99"/>
      <c r="F157" s="35"/>
      <c r="G157" s="35"/>
      <c r="H157" s="87"/>
      <c r="I157" s="86"/>
      <c r="J157" s="86"/>
      <c r="K157" s="86"/>
      <c r="L157" s="86"/>
      <c r="M157" s="86"/>
      <c r="N157" s="86"/>
      <c r="O157" s="86"/>
      <c r="P157" s="86"/>
      <c r="Q157" s="86"/>
      <c r="R157" s="86"/>
      <c r="S157" s="118"/>
    </row>
    <row r="158" spans="1:19" customFormat="1" ht="51">
      <c r="A158" s="84">
        <f>IF(C157="",MAX($A$27:A157)+1,"")</f>
        <v>19</v>
      </c>
      <c r="B158" s="159"/>
      <c r="C158" s="92" t="s">
        <v>407</v>
      </c>
      <c r="D158" s="98"/>
      <c r="E158" s="99"/>
      <c r="F158" s="35"/>
      <c r="G158" s="35"/>
      <c r="H158" s="87"/>
      <c r="I158" s="86"/>
      <c r="J158" s="86"/>
      <c r="K158" s="86"/>
      <c r="L158" s="86"/>
      <c r="M158" s="86"/>
      <c r="N158" s="86"/>
      <c r="O158" s="86"/>
      <c r="P158" s="86"/>
      <c r="Q158" s="86"/>
      <c r="R158" s="86"/>
      <c r="S158" s="118"/>
    </row>
    <row r="159" spans="1:19" customFormat="1">
      <c r="A159" s="84" t="str">
        <f>IF(C158="",MAX($A$27:A158)+1,"")</f>
        <v/>
      </c>
      <c r="B159" s="159"/>
      <c r="C159" s="92" t="s">
        <v>169</v>
      </c>
      <c r="D159" s="98" t="s">
        <v>97</v>
      </c>
      <c r="E159" s="99">
        <v>30</v>
      </c>
      <c r="F159" s="93"/>
      <c r="G159" s="35">
        <f t="shared" ref="G159" si="18">ROUND(E159*F159,2)</f>
        <v>0</v>
      </c>
      <c r="H159" s="87"/>
      <c r="I159" s="86"/>
      <c r="J159" s="86"/>
      <c r="K159" s="86"/>
      <c r="L159" s="86"/>
      <c r="M159" s="86"/>
      <c r="N159" s="86"/>
      <c r="O159" s="86"/>
      <c r="P159" s="86"/>
      <c r="Q159" s="86"/>
      <c r="R159" s="86"/>
      <c r="S159" s="118"/>
    </row>
    <row r="160" spans="1:19" customFormat="1">
      <c r="A160" s="84" t="str">
        <f>IF(C159="",MAX($A$10:A159)+1,"")</f>
        <v/>
      </c>
      <c r="B160" s="159"/>
      <c r="C160" s="113"/>
      <c r="D160" s="98"/>
      <c r="E160" s="99"/>
      <c r="F160" s="35"/>
      <c r="G160" s="35"/>
      <c r="H160" s="87"/>
    </row>
    <row r="161" spans="1:8" customFormat="1" ht="51">
      <c r="A161" s="84">
        <f>IF(C160="",MAX($A$10:A160)+1,"")</f>
        <v>20</v>
      </c>
      <c r="B161" s="159"/>
      <c r="C161" s="92" t="s">
        <v>552</v>
      </c>
      <c r="D161" s="98"/>
      <c r="E161" s="99"/>
      <c r="F161" s="35"/>
      <c r="G161" s="35"/>
      <c r="H161" s="87"/>
    </row>
    <row r="162" spans="1:8" customFormat="1">
      <c r="A162" s="84" t="str">
        <f>IF(C161="",MAX($A$10:A161)+1,"")</f>
        <v/>
      </c>
      <c r="B162" s="159"/>
      <c r="C162" s="92" t="s">
        <v>91</v>
      </c>
      <c r="D162" s="98" t="s">
        <v>41</v>
      </c>
      <c r="E162" s="99">
        <v>12</v>
      </c>
      <c r="F162" s="93"/>
      <c r="G162" s="35">
        <f t="shared" ref="G162" si="19">ROUND(E162*F162,2)</f>
        <v>0</v>
      </c>
      <c r="H162" s="87"/>
    </row>
    <row r="163" spans="1:8" customFormat="1">
      <c r="A163" s="84" t="str">
        <f>IF(C162="",MAX($A$10:A162)+1,"")</f>
        <v/>
      </c>
      <c r="B163" s="159"/>
      <c r="C163" s="113"/>
      <c r="D163" s="98"/>
      <c r="E163" s="99"/>
      <c r="F163" s="35"/>
      <c r="G163" s="35"/>
      <c r="H163" s="87"/>
    </row>
    <row r="164" spans="1:8" customFormat="1" ht="63.75">
      <c r="A164" s="84">
        <f>IF(C163="",MAX($A$10:A163)+1,"")</f>
        <v>21</v>
      </c>
      <c r="B164" s="159"/>
      <c r="C164" s="92" t="s">
        <v>598</v>
      </c>
      <c r="D164" s="98"/>
      <c r="E164" s="99"/>
      <c r="F164" s="35"/>
      <c r="G164" s="35"/>
      <c r="H164" s="87"/>
    </row>
    <row r="165" spans="1:8" customFormat="1">
      <c r="A165" s="84" t="str">
        <f>IF(C164="",MAX($A$10:A164)+1,"")</f>
        <v/>
      </c>
      <c r="B165" s="159"/>
      <c r="C165" s="92" t="s">
        <v>91</v>
      </c>
      <c r="D165" s="98" t="s">
        <v>41</v>
      </c>
      <c r="E165" s="99">
        <v>12</v>
      </c>
      <c r="F165" s="93"/>
      <c r="G165" s="35">
        <f t="shared" ref="G165" si="20">ROUND(E165*F165,2)</f>
        <v>0</v>
      </c>
      <c r="H165" s="87"/>
    </row>
    <row r="166" spans="1:8" ht="13.5" thickBot="1">
      <c r="A166" s="84"/>
      <c r="B166" s="159"/>
      <c r="C166" s="106"/>
      <c r="D166" s="73"/>
      <c r="E166" s="127"/>
      <c r="F166" s="74"/>
      <c r="G166" s="74"/>
    </row>
    <row r="167" spans="1:8" ht="14.25" thickTop="1" thickBot="1">
      <c r="A167" s="75"/>
      <c r="B167" s="159"/>
      <c r="C167" s="76" t="str">
        <f>+CONCATENATE("REKAPITULACIJA - ",C9)</f>
        <v>REKAPITULACIJA - PREZRAČEVANJE</v>
      </c>
      <c r="D167" s="77"/>
      <c r="E167" s="128"/>
      <c r="F167" s="78"/>
      <c r="G167" s="79">
        <f>SUM(G1:G166)</f>
        <v>0</v>
      </c>
    </row>
    <row r="168" spans="1:8" ht="13.5" thickTop="1">
      <c r="A168" s="72"/>
      <c r="B168" s="159"/>
      <c r="C168" s="52"/>
      <c r="D168" s="69"/>
      <c r="E168" s="125"/>
      <c r="F168" s="70"/>
      <c r="G168" s="70"/>
    </row>
    <row r="169" spans="1:8">
      <c r="A169" s="72"/>
      <c r="B169" s="159"/>
      <c r="C169" s="52"/>
      <c r="D169" s="69"/>
      <c r="E169" s="125"/>
      <c r="F169" s="70"/>
      <c r="G169" s="35" t="str">
        <f>IF(SUM(G$1:G168)/2=G167,"OK","FALSE")</f>
        <v>OK</v>
      </c>
    </row>
    <row r="170" spans="1:8">
      <c r="B170" s="159"/>
    </row>
    <row r="171" spans="1:8">
      <c r="B171" s="159"/>
    </row>
    <row r="172" spans="1:8">
      <c r="B172" s="159"/>
    </row>
    <row r="173" spans="1:8">
      <c r="B173" s="159"/>
    </row>
    <row r="174" spans="1:8">
      <c r="B174" s="159"/>
    </row>
    <row r="175" spans="1:8">
      <c r="B175" s="159"/>
    </row>
    <row r="176" spans="1:8">
      <c r="B176" s="159"/>
    </row>
    <row r="177" spans="2:2">
      <c r="B177" s="159"/>
    </row>
    <row r="178" spans="2:2">
      <c r="B178" s="159"/>
    </row>
    <row r="179" spans="2:2">
      <c r="B179" s="159"/>
    </row>
    <row r="180" spans="2:2">
      <c r="B180" s="159"/>
    </row>
    <row r="181" spans="2:2">
      <c r="B181" s="159"/>
    </row>
    <row r="182" spans="2:2">
      <c r="B182" s="159"/>
    </row>
    <row r="183" spans="2:2">
      <c r="B183" s="159"/>
    </row>
    <row r="184" spans="2:2">
      <c r="B184" s="159"/>
    </row>
    <row r="185" spans="2:2">
      <c r="B185" s="159"/>
    </row>
    <row r="186" spans="2:2">
      <c r="B186" s="159"/>
    </row>
    <row r="187" spans="2:2">
      <c r="B187" s="159"/>
    </row>
    <row r="188" spans="2:2">
      <c r="B188" s="159"/>
    </row>
    <row r="189" spans="2:2">
      <c r="B189" s="159"/>
    </row>
    <row r="190" spans="2:2">
      <c r="B190" s="159"/>
    </row>
    <row r="191" spans="2:2">
      <c r="B191" s="159"/>
    </row>
    <row r="192" spans="2:2">
      <c r="B192" s="159"/>
    </row>
    <row r="193" spans="2:2">
      <c r="B193" s="159"/>
    </row>
    <row r="194" spans="2:2">
      <c r="B194" s="159"/>
    </row>
    <row r="195" spans="2:2">
      <c r="B195" s="159"/>
    </row>
    <row r="196" spans="2:2">
      <c r="B196" s="159"/>
    </row>
    <row r="197" spans="2:2">
      <c r="B197" s="159"/>
    </row>
    <row r="198" spans="2:2">
      <c r="B198" s="159"/>
    </row>
    <row r="199" spans="2:2">
      <c r="B199" s="159"/>
    </row>
    <row r="200" spans="2:2">
      <c r="B200" s="159"/>
    </row>
    <row r="201" spans="2:2">
      <c r="B201" s="159"/>
    </row>
    <row r="202" spans="2:2">
      <c r="B202" s="159"/>
    </row>
    <row r="203" spans="2:2">
      <c r="B203" s="159"/>
    </row>
    <row r="204" spans="2:2">
      <c r="B204" s="159"/>
    </row>
    <row r="205" spans="2:2">
      <c r="B205" s="159"/>
    </row>
    <row r="206" spans="2:2">
      <c r="B206" s="159"/>
    </row>
    <row r="207" spans="2:2">
      <c r="B207" s="159"/>
    </row>
    <row r="208" spans="2:2">
      <c r="B208" s="159"/>
    </row>
    <row r="209" spans="2:2">
      <c r="B209" s="159"/>
    </row>
    <row r="210" spans="2:2">
      <c r="B210" s="159"/>
    </row>
    <row r="211" spans="2:2">
      <c r="B211" s="159"/>
    </row>
    <row r="212" spans="2:2">
      <c r="B212" s="159"/>
    </row>
    <row r="213" spans="2:2">
      <c r="B213" s="159"/>
    </row>
    <row r="214" spans="2:2">
      <c r="B214" s="159"/>
    </row>
    <row r="215" spans="2:2">
      <c r="B215" s="159"/>
    </row>
    <row r="216" spans="2:2">
      <c r="B216" s="159"/>
    </row>
    <row r="217" spans="2:2">
      <c r="B217" s="159"/>
    </row>
    <row r="218" spans="2:2">
      <c r="B218" s="159"/>
    </row>
    <row r="219" spans="2:2">
      <c r="B219" s="159"/>
    </row>
    <row r="220" spans="2:2">
      <c r="B220" s="159"/>
    </row>
    <row r="221" spans="2:2">
      <c r="B221" s="159"/>
    </row>
    <row r="222" spans="2:2">
      <c r="B222" s="159"/>
    </row>
    <row r="223" spans="2:2">
      <c r="B223" s="159"/>
    </row>
    <row r="224" spans="2:2">
      <c r="B224" s="159"/>
    </row>
    <row r="225" spans="2:2">
      <c r="B225" s="159"/>
    </row>
    <row r="226" spans="2:2">
      <c r="B226" s="159"/>
    </row>
    <row r="227" spans="2:2">
      <c r="B227" s="159"/>
    </row>
    <row r="228" spans="2:2">
      <c r="B228" s="159"/>
    </row>
    <row r="229" spans="2:2">
      <c r="B229" s="159"/>
    </row>
    <row r="230" spans="2:2">
      <c r="B230" s="159"/>
    </row>
    <row r="231" spans="2:2">
      <c r="B231" s="159"/>
    </row>
    <row r="232" spans="2:2">
      <c r="B232" s="159"/>
    </row>
    <row r="233" spans="2:2">
      <c r="B233" s="159"/>
    </row>
    <row r="234" spans="2:2">
      <c r="B234" s="159"/>
    </row>
    <row r="235" spans="2:2">
      <c r="B235" s="159"/>
    </row>
    <row r="236" spans="2:2">
      <c r="B236" s="159"/>
    </row>
    <row r="237" spans="2:2">
      <c r="B237" s="159"/>
    </row>
    <row r="238" spans="2:2">
      <c r="B238" s="159"/>
    </row>
    <row r="239" spans="2:2">
      <c r="B239" s="159"/>
    </row>
    <row r="240" spans="2:2">
      <c r="B240" s="159"/>
    </row>
    <row r="241" spans="2:2">
      <c r="B241" s="159"/>
    </row>
    <row r="242" spans="2:2">
      <c r="B242" s="159"/>
    </row>
    <row r="243" spans="2:2">
      <c r="B243" s="159"/>
    </row>
    <row r="244" spans="2:2">
      <c r="B244" s="159"/>
    </row>
    <row r="245" spans="2:2">
      <c r="B245" s="159"/>
    </row>
    <row r="246" spans="2:2">
      <c r="B246" s="159"/>
    </row>
    <row r="247" spans="2:2">
      <c r="B247" s="159"/>
    </row>
    <row r="248" spans="2:2">
      <c r="B248" s="159"/>
    </row>
    <row r="249" spans="2:2">
      <c r="B249" s="159"/>
    </row>
    <row r="250" spans="2:2">
      <c r="B250" s="159"/>
    </row>
    <row r="251" spans="2:2">
      <c r="B251" s="159"/>
    </row>
    <row r="252" spans="2:2">
      <c r="B252" s="159"/>
    </row>
    <row r="253" spans="2:2">
      <c r="B253" s="159"/>
    </row>
    <row r="254" spans="2:2">
      <c r="B254" s="159"/>
    </row>
    <row r="255" spans="2:2">
      <c r="B255" s="159"/>
    </row>
    <row r="256" spans="2:2">
      <c r="B256" s="159"/>
    </row>
    <row r="257" spans="2:2">
      <c r="B257" s="159"/>
    </row>
    <row r="258" spans="2:2">
      <c r="B258" s="159"/>
    </row>
    <row r="259" spans="2:2">
      <c r="B259" s="159"/>
    </row>
    <row r="260" spans="2:2">
      <c r="B260" s="159"/>
    </row>
    <row r="261" spans="2:2">
      <c r="B261" s="159"/>
    </row>
    <row r="262" spans="2:2">
      <c r="B262" s="159"/>
    </row>
    <row r="263" spans="2:2">
      <c r="B263" s="159"/>
    </row>
    <row r="264" spans="2:2">
      <c r="B264" s="159"/>
    </row>
    <row r="265" spans="2:2">
      <c r="B265" s="159"/>
    </row>
    <row r="266" spans="2:2">
      <c r="B266" s="159"/>
    </row>
    <row r="267" spans="2:2">
      <c r="B267" s="159"/>
    </row>
    <row r="268" spans="2:2">
      <c r="B268" s="159"/>
    </row>
    <row r="269" spans="2:2">
      <c r="B269" s="159"/>
    </row>
    <row r="270" spans="2:2">
      <c r="B270" s="159"/>
    </row>
    <row r="271" spans="2:2">
      <c r="B271" s="159"/>
    </row>
    <row r="272" spans="2:2">
      <c r="B272" s="159"/>
    </row>
    <row r="273" spans="2:2">
      <c r="B273" s="159"/>
    </row>
    <row r="274" spans="2:2">
      <c r="B274" s="159"/>
    </row>
    <row r="275" spans="2:2">
      <c r="B275" s="159"/>
    </row>
    <row r="276" spans="2:2">
      <c r="B276" s="159"/>
    </row>
    <row r="277" spans="2:2">
      <c r="B277" s="159"/>
    </row>
    <row r="278" spans="2:2">
      <c r="B278" s="159"/>
    </row>
    <row r="279" spans="2:2">
      <c r="B279" s="159"/>
    </row>
    <row r="280" spans="2:2">
      <c r="B280" s="159"/>
    </row>
    <row r="281" spans="2:2">
      <c r="B281" s="159"/>
    </row>
    <row r="282" spans="2:2">
      <c r="B282" s="159"/>
    </row>
    <row r="283" spans="2:2">
      <c r="B283" s="159"/>
    </row>
    <row r="284" spans="2:2">
      <c r="B284" s="159"/>
    </row>
    <row r="285" spans="2:2">
      <c r="B285" s="159"/>
    </row>
    <row r="286" spans="2:2">
      <c r="B286" s="159"/>
    </row>
    <row r="287" spans="2:2">
      <c r="B287" s="159"/>
    </row>
    <row r="288" spans="2:2">
      <c r="B288" s="159"/>
    </row>
    <row r="289" spans="2:2">
      <c r="B289" s="159"/>
    </row>
    <row r="290" spans="2:2">
      <c r="B290" s="159"/>
    </row>
    <row r="291" spans="2:2">
      <c r="B291" s="159"/>
    </row>
    <row r="292" spans="2:2">
      <c r="B292" s="159"/>
    </row>
    <row r="293" spans="2:2">
      <c r="B293" s="159"/>
    </row>
    <row r="294" spans="2:2">
      <c r="B294" s="159"/>
    </row>
    <row r="295" spans="2:2">
      <c r="B295" s="159"/>
    </row>
    <row r="296" spans="2:2">
      <c r="B296" s="159"/>
    </row>
    <row r="297" spans="2:2">
      <c r="B297" s="159"/>
    </row>
    <row r="298" spans="2:2">
      <c r="B298" s="159"/>
    </row>
    <row r="299" spans="2:2">
      <c r="B299" s="159"/>
    </row>
    <row r="300" spans="2:2">
      <c r="B300" s="159"/>
    </row>
    <row r="301" spans="2:2">
      <c r="B301" s="159"/>
    </row>
    <row r="302" spans="2:2">
      <c r="B302" s="159"/>
    </row>
    <row r="303" spans="2:2">
      <c r="B303" s="159"/>
    </row>
    <row r="304" spans="2:2">
      <c r="B304" s="159"/>
    </row>
    <row r="305" spans="2:2">
      <c r="B305" s="159"/>
    </row>
    <row r="306" spans="2:2">
      <c r="B306" s="159"/>
    </row>
    <row r="307" spans="2:2">
      <c r="B307" s="159"/>
    </row>
    <row r="308" spans="2:2">
      <c r="B308" s="159"/>
    </row>
    <row r="309" spans="2:2">
      <c r="B309" s="159"/>
    </row>
    <row r="310" spans="2:2">
      <c r="B310" s="159"/>
    </row>
    <row r="311" spans="2:2">
      <c r="B311" s="159"/>
    </row>
    <row r="312" spans="2:2">
      <c r="B312" s="159"/>
    </row>
    <row r="313" spans="2:2">
      <c r="B313" s="159"/>
    </row>
    <row r="314" spans="2:2">
      <c r="B314" s="159"/>
    </row>
    <row r="315" spans="2:2">
      <c r="B315" s="159"/>
    </row>
    <row r="316" spans="2:2">
      <c r="B316" s="159"/>
    </row>
    <row r="317" spans="2:2">
      <c r="B317" s="159"/>
    </row>
    <row r="318" spans="2:2">
      <c r="B318" s="159"/>
    </row>
    <row r="319" spans="2:2">
      <c r="B319" s="159"/>
    </row>
    <row r="320" spans="2:2">
      <c r="B320" s="159"/>
    </row>
    <row r="321" spans="2:2">
      <c r="B321" s="159"/>
    </row>
    <row r="322" spans="2:2">
      <c r="B322" s="159"/>
    </row>
    <row r="323" spans="2:2">
      <c r="B323" s="159"/>
    </row>
    <row r="324" spans="2:2">
      <c r="B324" s="159"/>
    </row>
    <row r="325" spans="2:2">
      <c r="B325" s="159"/>
    </row>
    <row r="326" spans="2:2">
      <c r="B326" s="159"/>
    </row>
    <row r="327" spans="2:2">
      <c r="B327" s="159"/>
    </row>
    <row r="328" spans="2:2">
      <c r="B328" s="159"/>
    </row>
    <row r="329" spans="2:2">
      <c r="B329" s="159"/>
    </row>
    <row r="330" spans="2:2">
      <c r="B330" s="159"/>
    </row>
    <row r="331" spans="2:2">
      <c r="B331" s="159"/>
    </row>
    <row r="332" spans="2:2">
      <c r="B332" s="159"/>
    </row>
    <row r="333" spans="2:2">
      <c r="B333" s="159"/>
    </row>
    <row r="334" spans="2:2">
      <c r="B334" s="159"/>
    </row>
    <row r="335" spans="2:2">
      <c r="B335" s="159"/>
    </row>
    <row r="336" spans="2:2">
      <c r="B336" s="159"/>
    </row>
    <row r="337" spans="2:2">
      <c r="B337" s="159"/>
    </row>
    <row r="338" spans="2:2">
      <c r="B338" s="159"/>
    </row>
    <row r="339" spans="2:2">
      <c r="B339" s="159"/>
    </row>
    <row r="340" spans="2:2">
      <c r="B340" s="159"/>
    </row>
    <row r="341" spans="2:2">
      <c r="B341" s="159"/>
    </row>
    <row r="342" spans="2:2">
      <c r="B342" s="159"/>
    </row>
    <row r="343" spans="2:2">
      <c r="B343" s="159"/>
    </row>
    <row r="344" spans="2:2">
      <c r="B344" s="159"/>
    </row>
    <row r="345" spans="2:2">
      <c r="B345" s="159"/>
    </row>
    <row r="346" spans="2:2">
      <c r="B346" s="159"/>
    </row>
    <row r="347" spans="2:2">
      <c r="B347" s="159"/>
    </row>
    <row r="348" spans="2:2">
      <c r="B348" s="159"/>
    </row>
    <row r="349" spans="2:2">
      <c r="B349" s="159"/>
    </row>
    <row r="350" spans="2:2">
      <c r="B350" s="159"/>
    </row>
    <row r="351" spans="2:2">
      <c r="B351" s="159"/>
    </row>
    <row r="352" spans="2:2">
      <c r="B352" s="159"/>
    </row>
    <row r="353" spans="2:2">
      <c r="B353" s="159"/>
    </row>
    <row r="354" spans="2:2">
      <c r="B354" s="159"/>
    </row>
    <row r="355" spans="2:2">
      <c r="B355" s="159"/>
    </row>
    <row r="356" spans="2:2">
      <c r="B356" s="159"/>
    </row>
    <row r="357" spans="2:2">
      <c r="B357" s="159"/>
    </row>
    <row r="358" spans="2:2">
      <c r="B358" s="159"/>
    </row>
    <row r="359" spans="2:2">
      <c r="B359" s="159"/>
    </row>
    <row r="360" spans="2:2">
      <c r="B360" s="159"/>
    </row>
    <row r="361" spans="2:2">
      <c r="B361" s="159"/>
    </row>
    <row r="362" spans="2:2">
      <c r="B362" s="159"/>
    </row>
    <row r="363" spans="2:2">
      <c r="B363" s="159"/>
    </row>
    <row r="364" spans="2:2">
      <c r="B364" s="159"/>
    </row>
    <row r="365" spans="2:2">
      <c r="B365" s="159"/>
    </row>
    <row r="366" spans="2:2">
      <c r="B366" s="159"/>
    </row>
    <row r="367" spans="2:2">
      <c r="B367" s="159"/>
    </row>
    <row r="368" spans="2:2">
      <c r="B368" s="159"/>
    </row>
    <row r="369" spans="2:2">
      <c r="B369" s="84"/>
    </row>
    <row r="370" spans="2:2">
      <c r="B370" s="160"/>
    </row>
    <row r="371" spans="2:2">
      <c r="B371" s="114"/>
    </row>
    <row r="372" spans="2:2">
      <c r="B372" s="114"/>
    </row>
  </sheetData>
  <sheetProtection algorithmName="SHA-512" hashValue="Gs6qAWawoOhgdmv1+mqkRIAAukTJm7lfvWbvHlUo2tUz0rNEkCKIr5mFabCKq8YAtk7L12zs1aYCnHnlK0gDnQ==" saltValue="WAEZOt0NGojcaZ+OrQJtaA==" spinCount="100000" sheet="1" objects="1" scenarios="1"/>
  <conditionalFormatting sqref="B5:B131 B133:B368">
    <cfRule type="notContainsBlanks" dxfId="8" priority="1">
      <formula>LEN(TRIM(B5))&gt;0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A - &amp;A
Rev_0&amp;C&amp;G
&amp;R&amp;"Arial,Krepko"&amp;18PZI - 4/1A
&amp;"Arial,Običajno"&amp;8
Št. projekta: 25020-00
Stran: &amp;P/&amp;N </oddFooter>
  </headerFooter>
  <rowBreaks count="4" manualBreakCount="4">
    <brk id="28" max="6" man="1"/>
    <brk id="105" max="6" man="1"/>
    <brk id="126" max="6" man="1"/>
    <brk id="141" max="6"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CBA9A-5C8E-4D26-B5A5-E46712366E74}">
  <dimension ref="A1:L377"/>
  <sheetViews>
    <sheetView view="pageBreakPreview" zoomScaleNormal="100" zoomScaleSheetLayoutView="100" workbookViewId="0">
      <pane ySplit="5" topLeftCell="A6" activePane="bottomLeft" state="frozen"/>
      <selection activeCell="N370" sqref="N370"/>
      <selection pane="bottomLeft"/>
    </sheetView>
  </sheetViews>
  <sheetFormatPr defaultRowHeight="12.75"/>
  <cols>
    <col min="1" max="1" width="6.7109375" style="81" customWidth="1"/>
    <col min="2" max="2" width="14.7109375" style="161" hidden="1" customWidth="1"/>
    <col min="3" max="3" width="41.7109375" style="80" customWidth="1"/>
    <col min="4" max="4" width="4.7109375" style="71" customWidth="1"/>
    <col min="5" max="5" width="7.7109375" style="124" customWidth="1"/>
    <col min="6" max="7" width="12.7109375" style="71" customWidth="1"/>
    <col min="8" max="8" width="9.140625" style="87"/>
    <col min="9" max="16384" width="9.140625" style="71"/>
  </cols>
  <sheetData>
    <row r="1" spans="1:8" s="55" customFormat="1">
      <c r="A1" s="51"/>
      <c r="B1" s="155"/>
      <c r="C1" s="52"/>
      <c r="D1" s="53"/>
      <c r="E1" s="120"/>
      <c r="F1" s="54"/>
      <c r="G1" s="54"/>
      <c r="H1" s="215"/>
    </row>
    <row r="2" spans="1:8" s="55" customFormat="1">
      <c r="A2" s="51"/>
      <c r="B2" s="155"/>
      <c r="C2" s="52"/>
      <c r="D2" s="53"/>
      <c r="E2" s="120"/>
      <c r="F2" s="54"/>
      <c r="G2" s="54"/>
      <c r="H2" s="215"/>
    </row>
    <row r="3" spans="1:8" s="55" customFormat="1">
      <c r="A3" s="56"/>
      <c r="B3" s="156"/>
      <c r="C3" s="57"/>
      <c r="D3" s="58"/>
      <c r="E3" s="121"/>
      <c r="F3" s="59"/>
      <c r="G3" s="59"/>
      <c r="H3" s="215"/>
    </row>
    <row r="4" spans="1:8" s="55" customFormat="1">
      <c r="A4" s="60" t="s">
        <v>15</v>
      </c>
      <c r="B4" s="157"/>
      <c r="C4" s="61"/>
      <c r="D4" s="62"/>
      <c r="E4" s="122"/>
      <c r="F4" s="63"/>
      <c r="G4" s="64" t="s">
        <v>14</v>
      </c>
      <c r="H4" s="215"/>
    </row>
    <row r="5" spans="1:8" s="55" customFormat="1">
      <c r="A5" s="65" t="s">
        <v>0</v>
      </c>
      <c r="B5" s="158" t="s">
        <v>645</v>
      </c>
      <c r="C5" s="66" t="s">
        <v>1</v>
      </c>
      <c r="D5" s="67" t="s">
        <v>2</v>
      </c>
      <c r="E5" s="123" t="s">
        <v>3</v>
      </c>
      <c r="F5" s="68" t="s">
        <v>4</v>
      </c>
      <c r="G5" s="68" t="s">
        <v>5</v>
      </c>
      <c r="H5" s="215"/>
    </row>
    <row r="6" spans="1:8">
      <c r="B6" s="159"/>
    </row>
    <row r="7" spans="1:8">
      <c r="B7" s="159"/>
      <c r="C7" s="50" t="str">
        <f>REKAPITULACIJA!B32</f>
        <v>STROJNOINŠTALACIJSKA DELA - Objekt A</v>
      </c>
    </row>
    <row r="8" spans="1:8">
      <c r="B8" s="159"/>
    </row>
    <row r="9" spans="1:8">
      <c r="A9" s="107" t="s">
        <v>175</v>
      </c>
      <c r="B9" s="159"/>
      <c r="C9" s="50" t="s">
        <v>37</v>
      </c>
      <c r="D9" s="69"/>
      <c r="E9" s="125"/>
      <c r="F9" s="70"/>
      <c r="G9" s="70"/>
    </row>
    <row r="10" spans="1:8">
      <c r="A10" s="72"/>
      <c r="B10" s="159"/>
      <c r="C10" s="52"/>
      <c r="D10" s="69"/>
      <c r="E10" s="125"/>
      <c r="F10" s="70"/>
      <c r="G10" s="70"/>
    </row>
    <row r="11" spans="1:8">
      <c r="A11" s="72"/>
      <c r="B11" s="159"/>
      <c r="C11" s="104" t="s">
        <v>8</v>
      </c>
      <c r="D11" s="69"/>
      <c r="E11" s="125"/>
      <c r="F11" s="70"/>
      <c r="G11" s="70"/>
    </row>
    <row r="12" spans="1:8">
      <c r="A12" s="72"/>
      <c r="B12" s="159"/>
      <c r="C12" s="83"/>
      <c r="D12" s="69"/>
      <c r="E12" s="125"/>
      <c r="F12" s="70"/>
      <c r="G12" s="70"/>
    </row>
    <row r="13" spans="1:8" ht="51">
      <c r="A13" s="72"/>
      <c r="B13" s="159"/>
      <c r="C13" s="102" t="s">
        <v>27</v>
      </c>
      <c r="D13" s="69"/>
      <c r="E13" s="125"/>
      <c r="F13" s="70"/>
      <c r="G13" s="70"/>
    </row>
    <row r="14" spans="1:8">
      <c r="A14" s="72"/>
      <c r="B14" s="159"/>
      <c r="C14" s="83"/>
      <c r="D14" s="69"/>
      <c r="E14" s="125"/>
      <c r="F14" s="70"/>
      <c r="G14" s="70"/>
    </row>
    <row r="15" spans="1:8" ht="76.5">
      <c r="A15" s="72"/>
      <c r="B15" s="159"/>
      <c r="C15" s="102" t="s">
        <v>156</v>
      </c>
      <c r="D15" s="69"/>
      <c r="E15" s="125"/>
      <c r="F15" s="70"/>
      <c r="G15" s="70"/>
    </row>
    <row r="16" spans="1:8">
      <c r="A16" s="72"/>
      <c r="B16" s="159"/>
      <c r="C16" s="83"/>
      <c r="D16" s="69"/>
      <c r="E16" s="125"/>
      <c r="F16" s="70"/>
      <c r="G16" s="70"/>
    </row>
    <row r="17" spans="1:8" ht="51">
      <c r="A17" s="72"/>
      <c r="B17" s="159"/>
      <c r="C17" s="102" t="s">
        <v>155</v>
      </c>
      <c r="D17" s="69"/>
      <c r="E17" s="125"/>
      <c r="F17" s="70"/>
      <c r="G17" s="70"/>
    </row>
    <row r="18" spans="1:8">
      <c r="A18" s="72"/>
      <c r="B18" s="159"/>
      <c r="C18" s="83"/>
      <c r="D18" s="69"/>
      <c r="E18" s="125"/>
      <c r="F18" s="70"/>
      <c r="G18" s="70"/>
    </row>
    <row r="19" spans="1:8" ht="76.5">
      <c r="A19" s="72"/>
      <c r="B19" s="159"/>
      <c r="C19" s="102" t="s">
        <v>22</v>
      </c>
      <c r="D19" s="69"/>
      <c r="E19" s="125"/>
      <c r="F19" s="70"/>
      <c r="G19" s="70"/>
    </row>
    <row r="20" spans="1:8">
      <c r="A20" s="72"/>
      <c r="B20" s="159"/>
      <c r="C20" s="83"/>
      <c r="D20" s="69"/>
      <c r="E20" s="125"/>
      <c r="F20" s="70"/>
      <c r="G20" s="70"/>
    </row>
    <row r="21" spans="1:8" ht="63.75">
      <c r="A21" s="72"/>
      <c r="B21" s="159"/>
      <c r="C21" s="102" t="s">
        <v>23</v>
      </c>
      <c r="D21" s="69"/>
      <c r="E21" s="125"/>
      <c r="F21" s="70"/>
      <c r="G21" s="70"/>
    </row>
    <row r="22" spans="1:8">
      <c r="A22" s="72"/>
      <c r="B22" s="159"/>
      <c r="C22" s="83"/>
      <c r="D22" s="69"/>
      <c r="E22" s="125"/>
      <c r="F22" s="70"/>
      <c r="G22" s="70"/>
    </row>
    <row r="23" spans="1:8" ht="38.25">
      <c r="A23" s="72"/>
      <c r="B23" s="159"/>
      <c r="C23" s="102" t="s">
        <v>24</v>
      </c>
      <c r="D23" s="69"/>
      <c r="E23" s="125"/>
      <c r="F23" s="70"/>
      <c r="G23" s="70"/>
    </row>
    <row r="24" spans="1:8">
      <c r="A24" s="72"/>
      <c r="B24" s="159"/>
      <c r="C24" s="83"/>
      <c r="D24" s="69"/>
      <c r="E24" s="125"/>
      <c r="F24" s="70"/>
      <c r="G24" s="70"/>
    </row>
    <row r="25" spans="1:8" ht="25.5">
      <c r="A25" s="72"/>
      <c r="B25" s="159"/>
      <c r="C25" s="102" t="s">
        <v>25</v>
      </c>
      <c r="D25" s="69"/>
      <c r="E25" s="125"/>
      <c r="F25" s="70"/>
      <c r="G25" s="70"/>
    </row>
    <row r="26" spans="1:8">
      <c r="A26" s="72"/>
      <c r="B26" s="159"/>
      <c r="C26" s="83"/>
      <c r="D26" s="69"/>
      <c r="E26" s="125"/>
      <c r="F26" s="70"/>
      <c r="G26" s="70"/>
    </row>
    <row r="27" spans="1:8" ht="25.5">
      <c r="A27" s="72"/>
      <c r="B27" s="159"/>
      <c r="C27" s="102" t="s">
        <v>26</v>
      </c>
      <c r="D27" s="69"/>
      <c r="E27" s="125"/>
      <c r="F27" s="70"/>
      <c r="G27" s="70"/>
    </row>
    <row r="28" spans="1:8">
      <c r="A28" s="72"/>
      <c r="B28" s="159"/>
      <c r="C28" s="82"/>
      <c r="D28" s="69"/>
      <c r="E28" s="125"/>
      <c r="F28" s="70"/>
      <c r="G28" s="70"/>
    </row>
    <row r="29" spans="1:8">
      <c r="A29" s="72"/>
      <c r="B29" s="159"/>
      <c r="C29" s="52"/>
      <c r="D29" s="69"/>
      <c r="E29" s="125"/>
      <c r="F29" s="70"/>
      <c r="G29" s="70"/>
    </row>
    <row r="30" spans="1:8" s="97" customFormat="1" ht="51">
      <c r="A30" s="84">
        <f>IF(C29="",MAX($A$27:A29)+1,"")</f>
        <v>1</v>
      </c>
      <c r="B30" s="159"/>
      <c r="C30" s="113" t="s">
        <v>606</v>
      </c>
      <c r="D30" s="94"/>
      <c r="E30" s="119"/>
      <c r="F30" s="96"/>
      <c r="G30" s="96"/>
      <c r="H30" s="87"/>
    </row>
    <row r="31" spans="1:8" customFormat="1" ht="51">
      <c r="A31" s="84" t="str">
        <f>IF(C30="",MAX($A$10:A30)+1,"")</f>
        <v/>
      </c>
      <c r="B31" s="159"/>
      <c r="C31" s="113" t="s">
        <v>639</v>
      </c>
      <c r="D31" s="98"/>
      <c r="E31" s="99"/>
      <c r="F31" s="35"/>
      <c r="G31" s="35"/>
      <c r="H31" s="87"/>
    </row>
    <row r="32" spans="1:8" customFormat="1">
      <c r="A32" s="84" t="str">
        <f>IF(C31="",MAX($A$10:A31)+1,"")</f>
        <v/>
      </c>
      <c r="B32" s="159"/>
      <c r="C32" s="113" t="s">
        <v>303</v>
      </c>
      <c r="D32" s="98" t="s">
        <v>41</v>
      </c>
      <c r="E32" s="99">
        <v>27</v>
      </c>
      <c r="F32" s="93"/>
      <c r="G32" s="35">
        <f t="shared" ref="G32" si="0">ROUND(E32*F32,2)</f>
        <v>0</v>
      </c>
      <c r="H32" s="87"/>
    </row>
    <row r="33" spans="1:8">
      <c r="A33" s="72"/>
      <c r="B33" s="159"/>
      <c r="C33" s="52"/>
      <c r="D33" s="69"/>
      <c r="E33" s="125"/>
      <c r="F33" s="70"/>
      <c r="G33" s="70"/>
    </row>
    <row r="34" spans="1:8" s="97" customFormat="1" ht="63.75">
      <c r="A34" s="84">
        <f>IF(C33="",MAX($A$27:A33)+1,"")</f>
        <v>2</v>
      </c>
      <c r="B34" s="159"/>
      <c r="C34" s="113" t="s">
        <v>607</v>
      </c>
      <c r="D34" s="94"/>
      <c r="E34" s="119"/>
      <c r="F34" s="96"/>
      <c r="G34" s="96"/>
      <c r="H34" s="87"/>
    </row>
    <row r="35" spans="1:8" customFormat="1" ht="51">
      <c r="A35" s="84" t="str">
        <f>IF(C34="",MAX($A$10:A34)+1,"")</f>
        <v/>
      </c>
      <c r="B35" s="159"/>
      <c r="C35" s="113" t="s">
        <v>640</v>
      </c>
      <c r="D35" s="98"/>
      <c r="E35" s="99"/>
      <c r="F35" s="35"/>
      <c r="G35" s="35"/>
      <c r="H35" s="87"/>
    </row>
    <row r="36" spans="1:8" customFormat="1">
      <c r="A36" s="84" t="str">
        <f>IF(C35="",MAX($A$10:A35)+1,"")</f>
        <v/>
      </c>
      <c r="B36" s="159"/>
      <c r="C36" s="113" t="s">
        <v>303</v>
      </c>
      <c r="D36" s="98" t="s">
        <v>41</v>
      </c>
      <c r="E36" s="99">
        <v>3</v>
      </c>
      <c r="F36" s="93"/>
      <c r="G36" s="35">
        <f t="shared" ref="G36" si="1">ROUND(E36*F36,2)</f>
        <v>0</v>
      </c>
      <c r="H36" s="87"/>
    </row>
    <row r="37" spans="1:8">
      <c r="A37" s="72"/>
      <c r="B37" s="159"/>
      <c r="C37" s="52"/>
      <c r="D37" s="69"/>
      <c r="E37" s="125"/>
      <c r="F37" s="70"/>
      <c r="G37" s="70"/>
    </row>
    <row r="38" spans="1:8" s="97" customFormat="1" ht="51">
      <c r="A38" s="84">
        <f>IF(C37="",MAX($A$27:A37)+1,"")</f>
        <v>3</v>
      </c>
      <c r="B38" s="159"/>
      <c r="C38" s="113" t="s">
        <v>467</v>
      </c>
      <c r="D38" s="94"/>
      <c r="E38" s="119"/>
      <c r="F38" s="96"/>
      <c r="G38" s="96"/>
      <c r="H38" s="87"/>
    </row>
    <row r="39" spans="1:8" customFormat="1" ht="51">
      <c r="A39" s="84" t="str">
        <f>IF(C38="",MAX($A$10:A38)+1,"")</f>
        <v/>
      </c>
      <c r="B39" s="159"/>
      <c r="C39" s="113" t="s">
        <v>641</v>
      </c>
      <c r="D39" s="98"/>
      <c r="E39" s="99"/>
      <c r="F39" s="35"/>
      <c r="G39" s="35"/>
      <c r="H39" s="87"/>
    </row>
    <row r="40" spans="1:8" customFormat="1">
      <c r="A40" s="84" t="str">
        <f>IF(C39="",MAX($A$10:A39)+1,"")</f>
        <v/>
      </c>
      <c r="B40" s="159"/>
      <c r="C40" s="113" t="s">
        <v>303</v>
      </c>
      <c r="D40" s="98" t="s">
        <v>41</v>
      </c>
      <c r="E40" s="99">
        <v>1</v>
      </c>
      <c r="F40" s="93"/>
      <c r="G40" s="35">
        <f t="shared" ref="G40" si="2">ROUND(E40*F40,2)</f>
        <v>0</v>
      </c>
      <c r="H40" s="87"/>
    </row>
    <row r="41" spans="1:8">
      <c r="A41" s="84" t="str">
        <f>IF(C40="",MAX($A$10:A40)+1,"")</f>
        <v/>
      </c>
      <c r="B41" s="159"/>
      <c r="C41" s="52"/>
      <c r="D41" s="69"/>
      <c r="E41" s="125"/>
      <c r="F41" s="70"/>
      <c r="G41" s="70"/>
    </row>
    <row r="42" spans="1:8" customFormat="1" ht="38.25">
      <c r="A42" s="84">
        <f>IF(C41="",MAX($A$10:A41)+1,"")</f>
        <v>4</v>
      </c>
      <c r="B42" s="159"/>
      <c r="C42" s="151" t="s">
        <v>304</v>
      </c>
      <c r="D42" s="98"/>
      <c r="E42" s="99"/>
      <c r="F42" s="35"/>
      <c r="G42" s="35"/>
      <c r="H42" s="87"/>
    </row>
    <row r="43" spans="1:8" customFormat="1">
      <c r="A43" s="84" t="str">
        <f>IF(C42="",MAX($A$10:A42)+1,"")</f>
        <v/>
      </c>
      <c r="B43" s="159"/>
      <c r="C43" s="151" t="s">
        <v>305</v>
      </c>
      <c r="D43" s="98" t="s">
        <v>41</v>
      </c>
      <c r="E43" s="99">
        <v>30</v>
      </c>
      <c r="F43" s="93"/>
      <c r="G43" s="35">
        <f t="shared" ref="G43" si="3">ROUND(E43*F43,2)</f>
        <v>0</v>
      </c>
      <c r="H43" s="87"/>
    </row>
    <row r="44" spans="1:8" s="97" customFormat="1">
      <c r="A44" s="84" t="str">
        <f>IF(C43="",MAX($A$27:A43)+1,"")</f>
        <v/>
      </c>
      <c r="B44" s="159"/>
      <c r="C44" s="83"/>
      <c r="D44" s="94"/>
      <c r="E44" s="119"/>
      <c r="F44" s="96"/>
      <c r="G44" s="96"/>
      <c r="H44" s="105"/>
    </row>
    <row r="45" spans="1:8" s="97" customFormat="1" ht="38.25">
      <c r="A45" s="84">
        <f>IF(C44="",MAX($A$27:A44)+1,"")</f>
        <v>5</v>
      </c>
      <c r="B45" s="159"/>
      <c r="C45" s="113" t="s">
        <v>306</v>
      </c>
      <c r="D45" s="94"/>
      <c r="E45" s="119"/>
      <c r="F45" s="96"/>
      <c r="G45" s="96"/>
      <c r="H45" s="105"/>
    </row>
    <row r="46" spans="1:8" customFormat="1" ht="63.75">
      <c r="A46" s="84" t="str">
        <f>IF(C45="",MAX($A$27:A45)+1,"")</f>
        <v/>
      </c>
      <c r="B46" s="159"/>
      <c r="C46" s="113" t="s">
        <v>530</v>
      </c>
      <c r="D46" s="98"/>
      <c r="E46" s="99"/>
      <c r="F46" s="35"/>
      <c r="G46" s="35"/>
      <c r="H46" s="105"/>
    </row>
    <row r="47" spans="1:8" customFormat="1" ht="25.5">
      <c r="A47" s="84" t="str">
        <f>IF(C46="",MAX($A$27:A46)+1,"")</f>
        <v/>
      </c>
      <c r="B47" s="159"/>
      <c r="C47" s="113" t="s">
        <v>307</v>
      </c>
      <c r="D47" s="98"/>
      <c r="E47" s="99"/>
      <c r="F47" s="35"/>
      <c r="G47" s="35"/>
      <c r="H47" s="105"/>
    </row>
    <row r="48" spans="1:8" customFormat="1" ht="63.75">
      <c r="A48" s="84" t="str">
        <f>IF(C47="",MAX($A$27:A47)+1,"")</f>
        <v/>
      </c>
      <c r="B48" s="159"/>
      <c r="C48" s="113" t="s">
        <v>642</v>
      </c>
      <c r="D48" s="98"/>
      <c r="E48" s="99"/>
      <c r="F48" s="35"/>
      <c r="G48" s="35"/>
      <c r="H48" s="105"/>
    </row>
    <row r="49" spans="1:9" customFormat="1">
      <c r="A49" s="84" t="str">
        <f>IF(C48="",MAX($A$27:A48)+1,"")</f>
        <v/>
      </c>
      <c r="B49" s="159"/>
      <c r="C49" s="113" t="s">
        <v>308</v>
      </c>
      <c r="D49" s="98" t="s">
        <v>41</v>
      </c>
      <c r="E49" s="99">
        <v>3</v>
      </c>
      <c r="F49" s="93"/>
      <c r="G49" s="35">
        <f t="shared" ref="G49" si="4">ROUND(E49*F49,2)</f>
        <v>0</v>
      </c>
      <c r="H49" s="105"/>
    </row>
    <row r="50" spans="1:9" s="97" customFormat="1">
      <c r="A50" s="84" t="str">
        <f>IF(C49="",MAX($A$27:A49)+1,"")</f>
        <v/>
      </c>
      <c r="B50" s="159"/>
      <c r="C50" s="83"/>
      <c r="D50" s="94"/>
      <c r="E50" s="119"/>
      <c r="F50" s="96"/>
      <c r="G50" s="96"/>
      <c r="H50" s="105"/>
    </row>
    <row r="51" spans="1:9" s="97" customFormat="1" ht="25.5">
      <c r="A51" s="84">
        <f>IF(C50="",MAX($A$27:A50)+1,"")</f>
        <v>6</v>
      </c>
      <c r="B51" s="159"/>
      <c r="C51" s="113" t="s">
        <v>531</v>
      </c>
      <c r="D51" s="94"/>
      <c r="E51" s="119"/>
      <c r="F51" s="96"/>
      <c r="G51" s="96"/>
      <c r="H51" s="105"/>
    </row>
    <row r="52" spans="1:9" customFormat="1" ht="38.25">
      <c r="A52" s="84" t="str">
        <f>IF(C51="",MAX($A$27:A51)+1,"")</f>
        <v/>
      </c>
      <c r="B52" s="159"/>
      <c r="C52" s="113" t="s">
        <v>643</v>
      </c>
      <c r="D52" s="98"/>
      <c r="E52" s="99"/>
      <c r="F52" s="35"/>
      <c r="G52" s="35"/>
      <c r="H52" s="105"/>
    </row>
    <row r="53" spans="1:9" customFormat="1">
      <c r="A53" s="84" t="str">
        <f>IF(C52="",MAX($A$27:A52)+1,"")</f>
        <v/>
      </c>
      <c r="B53" s="159"/>
      <c r="C53" s="113" t="s">
        <v>532</v>
      </c>
      <c r="D53" s="98" t="s">
        <v>41</v>
      </c>
      <c r="E53" s="99">
        <v>27</v>
      </c>
      <c r="F53" s="93"/>
      <c r="G53" s="35">
        <f t="shared" ref="G53" si="5">ROUND(E53*F53,2)</f>
        <v>0</v>
      </c>
      <c r="H53" s="105"/>
    </row>
    <row r="54" spans="1:9" customFormat="1">
      <c r="A54" s="84" t="str">
        <f>IF(C53="",MAX($A$27:A53)+1,"")</f>
        <v/>
      </c>
      <c r="B54" s="159"/>
      <c r="C54" s="113"/>
      <c r="D54" s="12"/>
      <c r="E54" s="99"/>
      <c r="F54" s="35"/>
      <c r="G54" s="35"/>
      <c r="H54" s="105"/>
      <c r="I54" s="111"/>
    </row>
    <row r="55" spans="1:9" customFormat="1" ht="63.75">
      <c r="A55" s="84">
        <f>IF(C54="",MAX($A$27:A54)+1,"")</f>
        <v>7</v>
      </c>
      <c r="B55" s="159"/>
      <c r="C55" s="113" t="s">
        <v>644</v>
      </c>
      <c r="D55" s="12"/>
      <c r="E55" s="99"/>
      <c r="F55" s="35"/>
      <c r="G55" s="35"/>
      <c r="H55" s="105"/>
      <c r="I55" s="111"/>
    </row>
    <row r="56" spans="1:9" customFormat="1" ht="51">
      <c r="A56" s="84" t="str">
        <f>IF(C55="",MAX($A$27:A55)+1,"")</f>
        <v/>
      </c>
      <c r="B56" s="159"/>
      <c r="C56" s="92" t="s">
        <v>533</v>
      </c>
      <c r="D56" s="12"/>
      <c r="E56" s="99"/>
      <c r="F56" s="35"/>
      <c r="G56" s="35"/>
      <c r="H56" s="105"/>
      <c r="I56" s="111"/>
    </row>
    <row r="57" spans="1:9" customFormat="1" ht="38.25">
      <c r="A57" s="84" t="str">
        <f>IF(C56="",MAX($A$27:A56)+1,"")</f>
        <v/>
      </c>
      <c r="B57" s="159"/>
      <c r="C57" s="113" t="s">
        <v>534</v>
      </c>
      <c r="D57" s="12"/>
      <c r="E57" s="99"/>
      <c r="F57" s="35"/>
      <c r="G57" s="35"/>
      <c r="H57" s="105"/>
      <c r="I57" s="111"/>
    </row>
    <row r="58" spans="1:9" customFormat="1" ht="51">
      <c r="A58" s="84" t="str">
        <f>IF(C57="",MAX($A$27:A57)+1,"")</f>
        <v/>
      </c>
      <c r="B58" s="159"/>
      <c r="C58" s="113" t="s">
        <v>46</v>
      </c>
      <c r="D58" s="12"/>
      <c r="E58" s="99"/>
      <c r="F58" s="35"/>
      <c r="G58" s="35"/>
      <c r="H58" s="105"/>
      <c r="I58" s="111"/>
    </row>
    <row r="59" spans="1:9" customFormat="1" ht="25.5">
      <c r="A59" s="84" t="str">
        <f>IF(C58="",MAX($A$27:A58)+1,"")</f>
        <v/>
      </c>
      <c r="B59" s="159"/>
      <c r="C59" s="113" t="s">
        <v>613</v>
      </c>
      <c r="D59" s="12"/>
      <c r="E59" s="99"/>
      <c r="F59" s="35"/>
      <c r="G59" s="35"/>
      <c r="H59" s="105"/>
      <c r="I59" s="111"/>
    </row>
    <row r="60" spans="1:9" customFormat="1" ht="25.5">
      <c r="A60" s="84"/>
      <c r="B60" s="159"/>
      <c r="C60" s="113" t="s">
        <v>633</v>
      </c>
      <c r="D60" s="12"/>
      <c r="E60" s="99"/>
      <c r="F60" s="35"/>
      <c r="G60" s="35"/>
      <c r="H60" s="105"/>
      <c r="I60" s="111"/>
    </row>
    <row r="61" spans="1:9" customFormat="1" ht="25.5">
      <c r="A61" s="84"/>
      <c r="B61" s="159"/>
      <c r="C61" s="113" t="s">
        <v>634</v>
      </c>
      <c r="D61" s="12"/>
      <c r="E61" s="99"/>
      <c r="F61" s="35"/>
      <c r="G61" s="35"/>
      <c r="H61" s="105"/>
      <c r="I61" s="111"/>
    </row>
    <row r="62" spans="1:9" customFormat="1">
      <c r="A62" s="84" t="str">
        <f>IF(C59="",MAX($A$27:A59)+1,"")</f>
        <v/>
      </c>
      <c r="B62" s="159"/>
      <c r="C62" s="113" t="s">
        <v>44</v>
      </c>
      <c r="D62" s="12" t="s">
        <v>7</v>
      </c>
      <c r="E62" s="99">
        <v>3</v>
      </c>
      <c r="F62" s="93"/>
      <c r="G62" s="35">
        <f t="shared" ref="G62" si="6">ROUND(E62*F62,2)</f>
        <v>0</v>
      </c>
      <c r="H62" s="105"/>
      <c r="I62" s="111"/>
    </row>
    <row r="63" spans="1:9" customFormat="1">
      <c r="A63" s="84" t="str">
        <f>IF(C62="",MAX($A$27:A62)+1,"")</f>
        <v/>
      </c>
      <c r="B63" s="159"/>
      <c r="C63" s="113"/>
      <c r="D63" s="98"/>
      <c r="E63" s="99"/>
      <c r="F63" s="35"/>
      <c r="G63" s="35"/>
      <c r="H63" s="87"/>
    </row>
    <row r="64" spans="1:9" customFormat="1" ht="63.75">
      <c r="A64" s="84">
        <f>IF(C63="",MAX($A$10:A63)+1,"")</f>
        <v>8</v>
      </c>
      <c r="B64" s="159"/>
      <c r="C64" s="113" t="s">
        <v>42</v>
      </c>
      <c r="D64" s="98"/>
      <c r="E64" s="99"/>
      <c r="F64" s="35"/>
      <c r="G64" s="35"/>
      <c r="H64" s="87"/>
    </row>
    <row r="65" spans="1:9" customFormat="1">
      <c r="A65" s="84" t="str">
        <f>IF(C64="",MAX($A$10:A64)+1,"")</f>
        <v/>
      </c>
      <c r="B65" s="159"/>
      <c r="C65" s="92" t="s">
        <v>43</v>
      </c>
      <c r="D65" s="98" t="s">
        <v>41</v>
      </c>
      <c r="E65" s="99">
        <v>1</v>
      </c>
      <c r="F65" s="93"/>
      <c r="G65" s="35">
        <f t="shared" ref="G65" si="7">ROUND(E65*F65,2)</f>
        <v>0</v>
      </c>
      <c r="H65" s="87"/>
    </row>
    <row r="66" spans="1:9" customFormat="1">
      <c r="A66" s="84" t="str">
        <f>IF(C65="",MAX($A$10:A65)+1,"")</f>
        <v/>
      </c>
      <c r="B66" s="159"/>
      <c r="C66" s="113"/>
      <c r="D66" s="98"/>
      <c r="E66" s="99"/>
      <c r="F66" s="35"/>
      <c r="G66" s="35"/>
      <c r="H66" s="87"/>
    </row>
    <row r="67" spans="1:9" customFormat="1" ht="25.5">
      <c r="A67" s="84">
        <f>IF(C66="",MAX($A$10:A66)+1,"")</f>
        <v>9</v>
      </c>
      <c r="B67" s="159"/>
      <c r="C67" s="113" t="s">
        <v>309</v>
      </c>
      <c r="D67" s="98"/>
      <c r="E67" s="99"/>
      <c r="F67" s="35"/>
      <c r="G67" s="35"/>
      <c r="H67" s="87"/>
    </row>
    <row r="68" spans="1:9" customFormat="1" ht="51">
      <c r="A68" s="84" t="str">
        <f>IF(C67="",MAX($A$10:A67)+1,"")</f>
        <v/>
      </c>
      <c r="B68" s="159"/>
      <c r="C68" s="113" t="s">
        <v>311</v>
      </c>
      <c r="D68" s="98"/>
      <c r="E68" s="99"/>
      <c r="F68" s="35"/>
      <c r="G68" s="35"/>
      <c r="H68" s="87"/>
    </row>
    <row r="69" spans="1:9" customFormat="1">
      <c r="A69" s="84" t="str">
        <f>IF(C68="",MAX($A$10:A68)+1,"")</f>
        <v/>
      </c>
      <c r="B69" s="159"/>
      <c r="C69" s="113" t="s">
        <v>310</v>
      </c>
      <c r="D69" s="98" t="s">
        <v>41</v>
      </c>
      <c r="E69" s="99">
        <v>30</v>
      </c>
      <c r="F69" s="93"/>
      <c r="G69" s="35">
        <f t="shared" ref="G69" si="8">ROUND(E69*F69,2)</f>
        <v>0</v>
      </c>
      <c r="H69" s="87"/>
    </row>
    <row r="70" spans="1:9" customFormat="1">
      <c r="A70" s="84" t="str">
        <f>IF(C69="",MAX($A$10:A69)+1,"")</f>
        <v/>
      </c>
      <c r="B70" s="159"/>
      <c r="C70" s="113"/>
      <c r="D70" s="98"/>
      <c r="E70" s="36"/>
      <c r="F70" s="35"/>
      <c r="G70" s="35"/>
      <c r="H70" s="111"/>
    </row>
    <row r="71" spans="1:9" customFormat="1" ht="38.25">
      <c r="A71" s="84">
        <f>IF(C70="",MAX($A$10:A70)+1,"")</f>
        <v>10</v>
      </c>
      <c r="B71" s="159"/>
      <c r="C71" s="92" t="s">
        <v>172</v>
      </c>
      <c r="D71" s="98"/>
      <c r="E71" s="36"/>
      <c r="F71" s="35"/>
      <c r="G71" s="35"/>
      <c r="H71" s="111"/>
    </row>
    <row r="72" spans="1:9" customFormat="1">
      <c r="A72" s="84" t="str">
        <f>IF(C71="",MAX($A$10:A71)+1,"")</f>
        <v/>
      </c>
      <c r="B72" s="159"/>
      <c r="C72" s="92" t="s">
        <v>171</v>
      </c>
      <c r="D72" s="98"/>
      <c r="E72" s="36"/>
      <c r="F72" s="35"/>
      <c r="G72" s="35"/>
      <c r="H72" s="111"/>
    </row>
    <row r="73" spans="1:9" customFormat="1">
      <c r="A73" s="84" t="str">
        <f>IF(C72="",MAX($A$10:A72)+1,"")</f>
        <v/>
      </c>
      <c r="B73" s="159"/>
      <c r="C73" s="92" t="s">
        <v>173</v>
      </c>
      <c r="D73" s="98"/>
      <c r="E73" s="36"/>
      <c r="F73" s="35"/>
      <c r="G73" s="35"/>
      <c r="H73" s="111"/>
    </row>
    <row r="74" spans="1:9" customFormat="1">
      <c r="A74" s="84" t="str">
        <f>IF(C73="",MAX($A$10:A73)+1,"")</f>
        <v/>
      </c>
      <c r="B74" s="159"/>
      <c r="C74" s="92" t="s">
        <v>174</v>
      </c>
      <c r="D74" s="98" t="s">
        <v>7</v>
      </c>
      <c r="E74" s="36">
        <v>1</v>
      </c>
      <c r="F74" s="93"/>
      <c r="G74" s="35">
        <f t="shared" ref="G74" si="9">ROUND(E74*F74,2)</f>
        <v>0</v>
      </c>
      <c r="H74" s="111"/>
    </row>
    <row r="75" spans="1:9" customFormat="1">
      <c r="A75" s="84"/>
      <c r="B75" s="159"/>
      <c r="C75" s="113"/>
      <c r="D75" s="12"/>
      <c r="E75" s="99"/>
      <c r="F75" s="35"/>
      <c r="G75" s="35"/>
      <c r="H75" s="105"/>
      <c r="I75" s="111"/>
    </row>
    <row r="76" spans="1:9" customFormat="1" ht="38.25">
      <c r="A76" s="84">
        <f>IF(C75="",MAX($A$10:A75)+1,"")</f>
        <v>11</v>
      </c>
      <c r="B76" s="159" t="s">
        <v>682</v>
      </c>
      <c r="C76" s="113" t="s">
        <v>543</v>
      </c>
      <c r="D76" s="12"/>
      <c r="E76" s="99"/>
      <c r="F76" s="35"/>
      <c r="G76" s="35"/>
      <c r="H76" s="105"/>
      <c r="I76" s="111"/>
    </row>
    <row r="77" spans="1:9" customFormat="1" ht="25.5">
      <c r="A77" s="84" t="str">
        <f>IF(C76="",MAX($A$10:A76)+1,"")</f>
        <v/>
      </c>
      <c r="B77" s="159"/>
      <c r="C77" s="113" t="s">
        <v>597</v>
      </c>
      <c r="D77" s="12"/>
      <c r="E77" s="99"/>
      <c r="F77" s="154"/>
      <c r="G77" s="35"/>
      <c r="H77" s="105"/>
      <c r="I77" s="111"/>
    </row>
    <row r="78" spans="1:9" customFormat="1" ht="38.25">
      <c r="A78" s="84" t="str">
        <f>IF(C77="",MAX($A$10:A77)+1,"")</f>
        <v/>
      </c>
      <c r="B78" s="159"/>
      <c r="C78" s="113" t="s">
        <v>631</v>
      </c>
      <c r="D78" s="12"/>
      <c r="E78" s="99"/>
      <c r="F78" s="154"/>
      <c r="G78" s="35"/>
      <c r="H78" s="105"/>
      <c r="I78" s="111"/>
    </row>
    <row r="79" spans="1:9" customFormat="1" ht="63.75">
      <c r="A79" s="84" t="str">
        <f>IF(C78="",MAX($A$10:A78)+1,"")</f>
        <v/>
      </c>
      <c r="B79" s="159"/>
      <c r="C79" s="113" t="s">
        <v>637</v>
      </c>
      <c r="D79" s="12"/>
      <c r="E79" s="99"/>
      <c r="F79" s="154"/>
      <c r="G79" s="35"/>
      <c r="H79" s="105"/>
      <c r="I79" s="111"/>
    </row>
    <row r="80" spans="1:9" customFormat="1">
      <c r="A80" s="84" t="str">
        <f>IF(C78="",MAX($A$10:A78)+1,"")</f>
        <v/>
      </c>
      <c r="B80" s="159"/>
      <c r="C80" s="113" t="s">
        <v>632</v>
      </c>
      <c r="D80" s="12" t="s">
        <v>41</v>
      </c>
      <c r="E80" s="99">
        <v>27</v>
      </c>
      <c r="F80" s="93"/>
      <c r="G80" s="35">
        <f t="shared" ref="G80" si="10">ROUND(E80*F80,2)</f>
        <v>0</v>
      </c>
      <c r="H80" s="105"/>
      <c r="I80" s="111"/>
    </row>
    <row r="81" spans="1:9" customFormat="1">
      <c r="A81" s="84"/>
      <c r="B81" s="159"/>
      <c r="C81" s="113"/>
      <c r="D81" s="12"/>
      <c r="E81" s="99"/>
      <c r="F81" s="35"/>
      <c r="G81" s="35"/>
      <c r="H81" s="105"/>
      <c r="I81" s="111"/>
    </row>
    <row r="82" spans="1:9" customFormat="1" ht="38.25">
      <c r="A82" s="84">
        <f>IF(C81="",MAX($A$10:A81)+1,"")</f>
        <v>12</v>
      </c>
      <c r="B82" s="159" t="s">
        <v>682</v>
      </c>
      <c r="C82" s="113" t="s">
        <v>696</v>
      </c>
      <c r="D82" s="12"/>
      <c r="E82" s="99"/>
      <c r="F82" s="35"/>
      <c r="G82" s="35"/>
      <c r="H82" s="105"/>
      <c r="I82" s="111"/>
    </row>
    <row r="83" spans="1:9" customFormat="1" ht="25.5">
      <c r="A83" s="84" t="str">
        <f>IF(C82="",MAX($A$10:A82)+1,"")</f>
        <v/>
      </c>
      <c r="B83" s="159"/>
      <c r="C83" s="113" t="s">
        <v>597</v>
      </c>
      <c r="D83" s="12"/>
      <c r="E83" s="99"/>
      <c r="F83" s="154"/>
      <c r="G83" s="35"/>
      <c r="H83" s="105"/>
      <c r="I83" s="111"/>
    </row>
    <row r="84" spans="1:9" customFormat="1" ht="38.25">
      <c r="A84" s="84" t="str">
        <f>IF(C83="",MAX($A$10:A83)+1,"")</f>
        <v/>
      </c>
      <c r="B84" s="159"/>
      <c r="C84" s="113" t="s">
        <v>631</v>
      </c>
      <c r="D84" s="12"/>
      <c r="E84" s="99"/>
      <c r="F84" s="154"/>
      <c r="G84" s="35"/>
      <c r="H84" s="105"/>
      <c r="I84" s="111"/>
    </row>
    <row r="85" spans="1:9" customFormat="1" ht="25.5">
      <c r="A85" s="84" t="str">
        <f>IF(C84="",MAX($A$10:A84)+1,"")</f>
        <v/>
      </c>
      <c r="B85" s="159"/>
      <c r="C85" s="113" t="s">
        <v>635</v>
      </c>
      <c r="D85" s="12"/>
      <c r="E85" s="99"/>
      <c r="F85" s="154"/>
      <c r="G85" s="35"/>
      <c r="H85" s="105"/>
      <c r="I85" s="111"/>
    </row>
    <row r="86" spans="1:9" customFormat="1" ht="25.5">
      <c r="A86" s="84" t="str">
        <f>IF(C85="",MAX($A$10:A85)+1,"")</f>
        <v/>
      </c>
      <c r="B86" s="159"/>
      <c r="C86" s="113" t="s">
        <v>636</v>
      </c>
      <c r="D86" s="12"/>
      <c r="E86" s="99"/>
      <c r="F86" s="154"/>
      <c r="G86" s="35"/>
      <c r="H86" s="105"/>
      <c r="I86" s="111"/>
    </row>
    <row r="87" spans="1:9" customFormat="1" ht="25.5">
      <c r="A87" s="84" t="str">
        <f>IF(C86="",MAX($A$27:A86)+1,"")</f>
        <v/>
      </c>
      <c r="B87" s="159"/>
      <c r="C87" s="113" t="s">
        <v>613</v>
      </c>
      <c r="D87" s="12"/>
      <c r="E87" s="99"/>
      <c r="F87" s="35"/>
      <c r="G87" s="35"/>
      <c r="H87" s="105"/>
      <c r="I87" s="111"/>
    </row>
    <row r="88" spans="1:9" customFormat="1" ht="25.5">
      <c r="A88" s="84"/>
      <c r="B88" s="159"/>
      <c r="C88" s="113" t="s">
        <v>633</v>
      </c>
      <c r="D88" s="12"/>
      <c r="E88" s="99"/>
      <c r="F88" s="35"/>
      <c r="G88" s="35"/>
      <c r="H88" s="105"/>
      <c r="I88" s="111"/>
    </row>
    <row r="89" spans="1:9" customFormat="1" ht="25.5">
      <c r="A89" s="84"/>
      <c r="B89" s="159"/>
      <c r="C89" s="113" t="s">
        <v>634</v>
      </c>
      <c r="D89" s="12"/>
      <c r="E89" s="99"/>
      <c r="F89" s="35"/>
      <c r="G89" s="35"/>
      <c r="H89" s="105"/>
      <c r="I89" s="111"/>
    </row>
    <row r="90" spans="1:9" customFormat="1">
      <c r="A90" s="84" t="str">
        <f>IF(C84="",MAX($A$10:A84)+1,"")</f>
        <v/>
      </c>
      <c r="B90" s="159"/>
      <c r="C90" s="113" t="s">
        <v>632</v>
      </c>
      <c r="D90" s="12" t="s">
        <v>41</v>
      </c>
      <c r="E90" s="99">
        <v>3</v>
      </c>
      <c r="F90" s="93"/>
      <c r="G90" s="35">
        <f t="shared" ref="G90" si="11">ROUND(E90*F90,2)</f>
        <v>0</v>
      </c>
      <c r="H90" s="105"/>
      <c r="I90" s="111"/>
    </row>
    <row r="91" spans="1:9" customFormat="1">
      <c r="A91" s="84" t="str">
        <f>IF(C80="",MAX($A$10:A80)+1,"")</f>
        <v/>
      </c>
      <c r="B91" s="159"/>
      <c r="C91" s="113"/>
      <c r="D91" s="12"/>
      <c r="E91" s="99"/>
      <c r="F91" s="35"/>
      <c r="G91" s="35"/>
      <c r="H91" s="87"/>
      <c r="I91" s="111"/>
    </row>
    <row r="92" spans="1:9" customFormat="1" ht="38.25">
      <c r="A92" s="84">
        <f>IF(C91="",MAX($A$10:A91)+1,"")</f>
        <v>13</v>
      </c>
      <c r="B92" s="159"/>
      <c r="C92" s="113" t="s">
        <v>47</v>
      </c>
      <c r="D92" s="12"/>
      <c r="E92" s="99"/>
      <c r="F92" s="35"/>
      <c r="G92" s="35"/>
      <c r="H92" s="87"/>
      <c r="I92" s="111"/>
    </row>
    <row r="93" spans="1:9" customFormat="1" ht="38.25">
      <c r="A93" s="84" t="str">
        <f>IF(C92="",MAX($A$10:A92)+1,"")</f>
        <v/>
      </c>
      <c r="B93" s="159"/>
      <c r="C93" s="113" t="s">
        <v>48</v>
      </c>
      <c r="D93" s="12"/>
      <c r="E93" s="99"/>
      <c r="F93" s="35"/>
      <c r="G93" s="35"/>
      <c r="H93" s="87"/>
      <c r="I93" s="111"/>
    </row>
    <row r="94" spans="1:9" customFormat="1">
      <c r="A94" s="84" t="str">
        <f>IF(C93="",MAX($A$10:A93)+1,"")</f>
        <v/>
      </c>
      <c r="B94" s="159"/>
      <c r="C94" s="113" t="s">
        <v>49</v>
      </c>
      <c r="D94" s="12" t="s">
        <v>41</v>
      </c>
      <c r="E94" s="99">
        <v>30</v>
      </c>
      <c r="F94" s="93"/>
      <c r="G94" s="35">
        <f t="shared" ref="G94" si="12">ROUND(E94*F94,2)</f>
        <v>0</v>
      </c>
      <c r="H94" s="87"/>
      <c r="I94" s="111"/>
    </row>
    <row r="95" spans="1:9" customFormat="1">
      <c r="A95" s="84" t="str">
        <f>IF(C94="",MAX($A$10:A94)+1,"")</f>
        <v/>
      </c>
      <c r="B95" s="159"/>
      <c r="C95" s="113"/>
      <c r="D95" s="12"/>
      <c r="E95" s="99"/>
      <c r="F95" s="35"/>
      <c r="G95" s="35"/>
      <c r="H95" s="87"/>
      <c r="I95" s="111"/>
    </row>
    <row r="96" spans="1:9" customFormat="1" ht="63.75">
      <c r="A96" s="84">
        <f>IF(C95="",MAX($A$10:A95)+1,"")</f>
        <v>14</v>
      </c>
      <c r="B96" s="159"/>
      <c r="C96" s="113" t="s">
        <v>638</v>
      </c>
      <c r="D96" s="12" t="s">
        <v>41</v>
      </c>
      <c r="E96" s="99">
        <v>3</v>
      </c>
      <c r="F96" s="93"/>
      <c r="G96" s="35">
        <f t="shared" ref="G96" si="13">ROUND(E96*F96,2)</f>
        <v>0</v>
      </c>
      <c r="H96" s="87"/>
      <c r="I96" s="111"/>
    </row>
    <row r="97" spans="1:9" customFormat="1">
      <c r="A97" s="84" t="str">
        <f>IF(C96="",MAX($A$10:A96)+1,"")</f>
        <v/>
      </c>
      <c r="B97" s="159"/>
      <c r="C97" s="113"/>
      <c r="D97" s="12"/>
      <c r="E97" s="99"/>
      <c r="F97" s="35"/>
      <c r="G97" s="35"/>
      <c r="H97" s="87"/>
      <c r="I97" s="111"/>
    </row>
    <row r="98" spans="1:9" customFormat="1" ht="25.5">
      <c r="A98" s="84">
        <f>IF(C97="",MAX($A$10:A97)+1,"")</f>
        <v>15</v>
      </c>
      <c r="B98" s="159"/>
      <c r="C98" s="113" t="s">
        <v>50</v>
      </c>
      <c r="D98" s="12"/>
      <c r="E98" s="99"/>
      <c r="F98" s="35"/>
      <c r="G98" s="35"/>
      <c r="H98" s="87"/>
      <c r="I98" s="111"/>
    </row>
    <row r="99" spans="1:9" customFormat="1">
      <c r="A99" s="84" t="str">
        <f>IF(C98="",MAX($A$10:A98)+1,"")</f>
        <v/>
      </c>
      <c r="B99" s="159"/>
      <c r="C99" s="113" t="s">
        <v>51</v>
      </c>
      <c r="D99" s="12" t="s">
        <v>41</v>
      </c>
      <c r="E99" s="99">
        <v>30</v>
      </c>
      <c r="F99" s="93"/>
      <c r="G99" s="35">
        <f t="shared" ref="G99" si="14">ROUND(E99*F99,2)</f>
        <v>0</v>
      </c>
      <c r="H99" s="87"/>
      <c r="I99" s="111"/>
    </row>
    <row r="100" spans="1:9" customFormat="1">
      <c r="A100" s="84" t="str">
        <f>IF(C99="",MAX($A$10:A99)+1,"")</f>
        <v/>
      </c>
      <c r="B100" s="159"/>
      <c r="C100" s="113"/>
      <c r="D100" s="12"/>
      <c r="E100" s="99"/>
      <c r="F100" s="35"/>
      <c r="G100" s="35"/>
      <c r="H100" s="87"/>
      <c r="I100" s="111"/>
    </row>
    <row r="101" spans="1:9" customFormat="1" ht="25.5">
      <c r="A101" s="84">
        <f>IF(C100="",MAX($A$10:A100)+1,"")</f>
        <v>16</v>
      </c>
      <c r="B101" s="159"/>
      <c r="C101" s="113" t="s">
        <v>52</v>
      </c>
      <c r="D101" s="12"/>
      <c r="E101" s="99"/>
      <c r="F101" s="35"/>
      <c r="G101" s="35"/>
      <c r="H101" s="87"/>
      <c r="I101" s="111"/>
    </row>
    <row r="102" spans="1:9" customFormat="1">
      <c r="A102" s="84" t="str">
        <f>IF(C101="",MAX($A$10:A101)+1,"")</f>
        <v/>
      </c>
      <c r="B102" s="159"/>
      <c r="C102" s="92" t="s">
        <v>53</v>
      </c>
      <c r="D102" s="12" t="s">
        <v>41</v>
      </c>
      <c r="E102" s="99">
        <v>30</v>
      </c>
      <c r="F102" s="93"/>
      <c r="G102" s="35">
        <f t="shared" ref="G102" si="15">ROUND(E102*F102,2)</f>
        <v>0</v>
      </c>
      <c r="H102" s="87"/>
      <c r="I102" s="111"/>
    </row>
    <row r="103" spans="1:9" customFormat="1">
      <c r="A103" s="84" t="str">
        <f>IF(C102="",MAX($A$10:A102)+1,"")</f>
        <v/>
      </c>
      <c r="B103" s="159"/>
      <c r="C103" s="113"/>
      <c r="D103" s="12"/>
      <c r="E103" s="99"/>
      <c r="F103" s="35"/>
      <c r="G103" s="35"/>
      <c r="H103" s="87"/>
      <c r="I103" s="111"/>
    </row>
    <row r="104" spans="1:9" customFormat="1" ht="25.5">
      <c r="A104" s="84">
        <f>IF(C103="",MAX($A$10:A103)+1,"")</f>
        <v>17</v>
      </c>
      <c r="B104" s="159"/>
      <c r="C104" s="113" t="s">
        <v>54</v>
      </c>
      <c r="D104" s="12"/>
      <c r="E104" s="99"/>
      <c r="F104" s="35"/>
      <c r="G104" s="35"/>
      <c r="H104" s="87"/>
      <c r="I104" s="111"/>
    </row>
    <row r="105" spans="1:9" customFormat="1">
      <c r="A105" s="84" t="str">
        <f>IF(C104="",MAX($A$10:A104)+1,"")</f>
        <v/>
      </c>
      <c r="B105" s="159"/>
      <c r="C105" s="113" t="s">
        <v>55</v>
      </c>
      <c r="D105" s="12" t="s">
        <v>7</v>
      </c>
      <c r="E105" s="99">
        <v>31</v>
      </c>
      <c r="F105" s="93"/>
      <c r="G105" s="35">
        <f t="shared" ref="G105" si="16">ROUND(E105*F105,2)</f>
        <v>0</v>
      </c>
      <c r="H105" s="87"/>
      <c r="I105" s="111"/>
    </row>
    <row r="106" spans="1:9" customFormat="1">
      <c r="A106" s="84" t="str">
        <f>IF(C105="",MAX($A$10:A105)+1,"")</f>
        <v/>
      </c>
      <c r="B106" s="159"/>
      <c r="C106" s="113"/>
      <c r="D106" s="12"/>
      <c r="E106" s="99"/>
      <c r="F106" s="35"/>
      <c r="G106" s="35"/>
      <c r="H106" s="105"/>
      <c r="I106" s="111"/>
    </row>
    <row r="107" spans="1:9" customFormat="1">
      <c r="A107" s="84">
        <f>IF(C106="",MAX($A$10:A106)+1,"")</f>
        <v>18</v>
      </c>
      <c r="B107" s="159"/>
      <c r="C107" s="113" t="s">
        <v>608</v>
      </c>
      <c r="D107" s="12"/>
      <c r="E107" s="99"/>
      <c r="F107" s="35"/>
      <c r="G107" s="35"/>
      <c r="H107" s="105"/>
      <c r="I107" s="111"/>
    </row>
    <row r="108" spans="1:9" customFormat="1">
      <c r="A108" s="84" t="str">
        <f>IF(C107="",MAX($A$10:A107)+1,"")</f>
        <v/>
      </c>
      <c r="B108" s="159"/>
      <c r="C108" s="92" t="s">
        <v>609</v>
      </c>
      <c r="D108" s="12"/>
      <c r="E108" s="99"/>
      <c r="F108" s="35"/>
      <c r="G108" s="35"/>
      <c r="H108" s="105"/>
      <c r="I108" s="111"/>
    </row>
    <row r="109" spans="1:9" customFormat="1">
      <c r="A109" s="84" t="str">
        <f>IF(C108="",MAX($A$10:A108)+1,"")</f>
        <v/>
      </c>
      <c r="B109" s="159"/>
      <c r="C109" s="113" t="s">
        <v>610</v>
      </c>
      <c r="D109" s="12" t="s">
        <v>7</v>
      </c>
      <c r="E109" s="99">
        <v>26</v>
      </c>
      <c r="F109" s="93"/>
      <c r="G109" s="35">
        <f t="shared" ref="G109" si="17">ROUND(E109*F109,2)</f>
        <v>0</v>
      </c>
      <c r="H109" s="105"/>
      <c r="I109" s="111"/>
    </row>
    <row r="110" spans="1:9" customFormat="1">
      <c r="A110" s="84" t="str">
        <f>IF(C109="",MAX($A$10:A109)+1,"")</f>
        <v/>
      </c>
      <c r="B110" s="159"/>
      <c r="C110" s="113"/>
      <c r="D110" s="12"/>
      <c r="E110" s="99"/>
      <c r="F110" s="35"/>
      <c r="G110" s="35"/>
      <c r="H110" s="105"/>
      <c r="I110" s="111"/>
    </row>
    <row r="111" spans="1:9" customFormat="1">
      <c r="A111" s="84">
        <f>IF(C110="",MAX($A$10:A110)+1,"")</f>
        <v>19</v>
      </c>
      <c r="B111" s="159"/>
      <c r="C111" s="113" t="s">
        <v>611</v>
      </c>
      <c r="D111" s="12"/>
      <c r="E111" s="99"/>
      <c r="F111" s="35"/>
      <c r="G111" s="35"/>
      <c r="H111" s="105"/>
      <c r="I111" s="111"/>
    </row>
    <row r="112" spans="1:9" customFormat="1">
      <c r="A112" s="84" t="str">
        <f>IF(C111="",MAX($A$10:A111)+1,"")</f>
        <v/>
      </c>
      <c r="B112" s="159"/>
      <c r="C112" s="92" t="s">
        <v>609</v>
      </c>
      <c r="D112" s="12"/>
      <c r="E112" s="99"/>
      <c r="F112" s="35"/>
      <c r="G112" s="35"/>
      <c r="H112" s="105"/>
      <c r="I112" s="111"/>
    </row>
    <row r="113" spans="1:12" customFormat="1">
      <c r="A113" s="84" t="str">
        <f>IF(C112="",MAX($A$10:A112)+1,"")</f>
        <v/>
      </c>
      <c r="B113" s="159"/>
      <c r="C113" s="113" t="s">
        <v>612</v>
      </c>
      <c r="D113" s="12" t="s">
        <v>7</v>
      </c>
      <c r="E113" s="99">
        <v>5</v>
      </c>
      <c r="F113" s="93"/>
      <c r="G113" s="35">
        <f t="shared" ref="G113" si="18">ROUND(E113*F113,2)</f>
        <v>0</v>
      </c>
      <c r="H113" s="105"/>
      <c r="I113" s="111"/>
    </row>
    <row r="114" spans="1:12" customFormat="1">
      <c r="A114" s="84" t="str">
        <f>IF(C113="",MAX($A$10:A113)+1,"")</f>
        <v/>
      </c>
      <c r="B114" s="159"/>
      <c r="C114" s="113"/>
      <c r="D114" s="98"/>
      <c r="E114" s="99"/>
      <c r="F114" s="35"/>
      <c r="G114" s="35"/>
      <c r="H114" s="87"/>
    </row>
    <row r="115" spans="1:12" customFormat="1">
      <c r="A115" s="84">
        <f>IF(C114="",MAX($A$10:A114)+1,"")</f>
        <v>20</v>
      </c>
      <c r="B115" s="159"/>
      <c r="C115" s="92" t="s">
        <v>408</v>
      </c>
      <c r="D115" s="98"/>
      <c r="E115" s="99"/>
      <c r="F115" s="35"/>
      <c r="G115" s="35"/>
      <c r="H115" s="87"/>
    </row>
    <row r="116" spans="1:12" customFormat="1">
      <c r="A116" s="84" t="str">
        <f>IF(C115="",MAX($A$10:A115)+1,"")</f>
        <v/>
      </c>
      <c r="B116" s="159"/>
      <c r="C116" s="92" t="s">
        <v>409</v>
      </c>
      <c r="D116" s="98" t="s">
        <v>41</v>
      </c>
      <c r="E116" s="99">
        <v>1</v>
      </c>
      <c r="F116" s="93"/>
      <c r="G116" s="35">
        <f t="shared" ref="G116" si="19">ROUND(E116*F116,2)</f>
        <v>0</v>
      </c>
      <c r="H116" s="87"/>
    </row>
    <row r="117" spans="1:12" s="97" customFormat="1">
      <c r="A117" s="84" t="str">
        <f>IF(C116="",MAX($A$10:A116)+1,"")</f>
        <v/>
      </c>
      <c r="B117" s="159"/>
      <c r="C117" s="94"/>
      <c r="D117" s="94"/>
      <c r="E117" s="119"/>
      <c r="F117" s="96"/>
      <c r="G117" s="96"/>
      <c r="H117" s="87"/>
    </row>
    <row r="118" spans="1:12" s="97" customFormat="1" ht="25.5">
      <c r="A118" s="84">
        <f>IF(C117="",MAX($A$10:A117)+1,"")</f>
        <v>21</v>
      </c>
      <c r="B118" s="159"/>
      <c r="C118" s="92" t="s">
        <v>59</v>
      </c>
      <c r="D118" s="94"/>
      <c r="E118" s="119"/>
      <c r="F118" s="96"/>
      <c r="G118" s="96"/>
      <c r="H118" s="87"/>
    </row>
    <row r="119" spans="1:12" s="97" customFormat="1">
      <c r="A119" s="84" t="str">
        <f>IF(C118="",MAX($A$10:A118)+1,"")</f>
        <v/>
      </c>
      <c r="B119" s="159"/>
      <c r="C119" s="92" t="s">
        <v>58</v>
      </c>
      <c r="D119" s="94" t="s">
        <v>41</v>
      </c>
      <c r="E119" s="119">
        <v>0</v>
      </c>
      <c r="F119" s="93"/>
      <c r="G119" s="35">
        <f t="shared" ref="G119:G122" si="20">ROUND(E119*F119,2)</f>
        <v>0</v>
      </c>
      <c r="H119" s="87"/>
    </row>
    <row r="120" spans="1:12" s="97" customFormat="1">
      <c r="A120" s="84" t="str">
        <f>IF(C119="",MAX($A$10:A119)+1,"")</f>
        <v/>
      </c>
      <c r="B120" s="159"/>
      <c r="C120" s="82" t="s">
        <v>60</v>
      </c>
      <c r="D120" s="94" t="s">
        <v>41</v>
      </c>
      <c r="E120" s="119">
        <v>0</v>
      </c>
      <c r="F120" s="93"/>
      <c r="G120" s="35">
        <f t="shared" si="20"/>
        <v>0</v>
      </c>
      <c r="H120" s="87"/>
    </row>
    <row r="121" spans="1:12" s="97" customFormat="1">
      <c r="A121" s="84" t="str">
        <f>IF(C120="",MAX($A$10:A120)+1,"")</f>
        <v/>
      </c>
      <c r="B121" s="159"/>
      <c r="C121" s="82" t="s">
        <v>61</v>
      </c>
      <c r="D121" s="94" t="s">
        <v>41</v>
      </c>
      <c r="E121" s="119">
        <v>2</v>
      </c>
      <c r="F121" s="93"/>
      <c r="G121" s="35">
        <f t="shared" si="20"/>
        <v>0</v>
      </c>
      <c r="H121" s="87"/>
      <c r="L121" s="211"/>
    </row>
    <row r="122" spans="1:12" s="97" customFormat="1">
      <c r="A122" s="84" t="str">
        <f>IF(C121="",MAX($A$10:A121)+1,"")</f>
        <v/>
      </c>
      <c r="B122" s="159"/>
      <c r="C122" s="92" t="s">
        <v>62</v>
      </c>
      <c r="D122" s="94" t="s">
        <v>41</v>
      </c>
      <c r="E122" s="119">
        <v>6</v>
      </c>
      <c r="F122" s="93"/>
      <c r="G122" s="35">
        <f t="shared" si="20"/>
        <v>0</v>
      </c>
      <c r="H122" s="87"/>
      <c r="L122" s="211"/>
    </row>
    <row r="123" spans="1:12" s="97" customFormat="1">
      <c r="A123" s="84" t="str">
        <f>IF(C122="",MAX($A$10:A122)+1,"")</f>
        <v/>
      </c>
      <c r="B123" s="159"/>
      <c r="C123" s="83"/>
      <c r="D123" s="94"/>
      <c r="E123" s="119"/>
      <c r="F123" s="96"/>
      <c r="G123" s="96"/>
      <c r="H123" s="87"/>
    </row>
    <row r="124" spans="1:12" s="97" customFormat="1" ht="25.5">
      <c r="A124" s="84">
        <f>IF(C123="",MAX($A$10:A123)+1,"")</f>
        <v>22</v>
      </c>
      <c r="B124" s="159"/>
      <c r="C124" s="92" t="s">
        <v>65</v>
      </c>
      <c r="D124" s="94"/>
      <c r="E124" s="119"/>
      <c r="F124" s="96"/>
      <c r="G124" s="96"/>
      <c r="H124" s="87"/>
    </row>
    <row r="125" spans="1:12" s="97" customFormat="1">
      <c r="A125" s="84" t="str">
        <f>IF(C124="",MAX($A$10:A124)+1,"")</f>
        <v/>
      </c>
      <c r="B125" s="159"/>
      <c r="C125" s="92" t="s">
        <v>385</v>
      </c>
      <c r="D125" s="94" t="s">
        <v>41</v>
      </c>
      <c r="E125" s="119">
        <v>31</v>
      </c>
      <c r="F125" s="93"/>
      <c r="G125" s="35">
        <f t="shared" ref="G125" si="21">ROUND(E125*F125,2)</f>
        <v>0</v>
      </c>
      <c r="H125" s="87"/>
    </row>
    <row r="126" spans="1:12" customFormat="1">
      <c r="A126" s="84" t="str">
        <f>IF(C125="",MAX($A$10:A125)+1,"")</f>
        <v/>
      </c>
      <c r="B126" s="159"/>
      <c r="C126" s="113"/>
      <c r="D126" s="12"/>
      <c r="E126" s="99"/>
      <c r="F126" s="35"/>
      <c r="G126" s="35"/>
      <c r="H126" s="87"/>
      <c r="I126" s="111"/>
    </row>
    <row r="127" spans="1:12" customFormat="1" ht="63.75">
      <c r="A127" s="84">
        <f>IF(C126="",MAX($A$10:A126)+1,"")</f>
        <v>23</v>
      </c>
      <c r="B127" s="159"/>
      <c r="C127" s="113" t="s">
        <v>66</v>
      </c>
      <c r="D127" s="12"/>
      <c r="E127" s="99"/>
      <c r="F127" s="35"/>
      <c r="G127" s="35"/>
      <c r="H127" s="87"/>
      <c r="I127" s="111"/>
    </row>
    <row r="128" spans="1:12" customFormat="1">
      <c r="A128" s="84" t="str">
        <f>IF(C127="",MAX($A$10:A127)+1,"")</f>
        <v/>
      </c>
      <c r="B128" s="159"/>
      <c r="C128" s="113" t="s">
        <v>67</v>
      </c>
      <c r="D128" s="12" t="s">
        <v>41</v>
      </c>
      <c r="E128" s="99">
        <v>2</v>
      </c>
      <c r="F128" s="93"/>
      <c r="G128" s="35">
        <f t="shared" ref="G128" si="22">ROUND(E128*F128,2)</f>
        <v>0</v>
      </c>
      <c r="H128" s="87"/>
      <c r="I128" s="111"/>
    </row>
    <row r="129" spans="1:10" customFormat="1">
      <c r="A129" s="84" t="str">
        <f>IF(C128="",MAX($A$10:A128)+1,"")</f>
        <v/>
      </c>
      <c r="B129" s="159"/>
      <c r="C129" s="113"/>
      <c r="D129" s="12"/>
      <c r="E129" s="99"/>
      <c r="F129" s="35"/>
      <c r="G129" s="35"/>
      <c r="H129" s="87"/>
      <c r="I129" s="111"/>
    </row>
    <row r="130" spans="1:10" customFormat="1" ht="51">
      <c r="A130" s="84">
        <f>IF(C129="",MAX($A$10:A129)+1,"")</f>
        <v>24</v>
      </c>
      <c r="B130" s="159"/>
      <c r="C130" s="113" t="s">
        <v>544</v>
      </c>
      <c r="D130" s="12"/>
      <c r="E130" s="99"/>
      <c r="F130" s="35"/>
      <c r="G130" s="35"/>
      <c r="H130" s="87"/>
      <c r="I130" s="111"/>
    </row>
    <row r="131" spans="1:10" customFormat="1">
      <c r="A131" s="84" t="str">
        <f>IF(C130="",MAX($A$10:A130)+1,"")</f>
        <v/>
      </c>
      <c r="B131" s="159"/>
      <c r="C131" s="113" t="s">
        <v>67</v>
      </c>
      <c r="D131" s="12" t="s">
        <v>41</v>
      </c>
      <c r="E131" s="99">
        <v>31</v>
      </c>
      <c r="F131" s="93"/>
      <c r="G131" s="35">
        <f t="shared" ref="G131" si="23">ROUND(E131*F131,2)</f>
        <v>0</v>
      </c>
      <c r="H131" s="87"/>
      <c r="I131" s="111"/>
    </row>
    <row r="132" spans="1:10" customFormat="1">
      <c r="A132" s="84" t="str">
        <f>IF(C131="",MAX($A$10:A131)+1,"")</f>
        <v/>
      </c>
      <c r="B132" s="159"/>
      <c r="C132" s="113"/>
      <c r="D132" s="12"/>
      <c r="E132" s="99"/>
      <c r="F132" s="35"/>
      <c r="G132" s="35"/>
      <c r="H132" s="87"/>
      <c r="I132" s="111"/>
      <c r="J132" s="212"/>
    </row>
    <row r="133" spans="1:10" customFormat="1" ht="25.5">
      <c r="A133" s="84">
        <f>IF(C132="",MAX($A$10:A132)+1,"")</f>
        <v>25</v>
      </c>
      <c r="B133" s="159"/>
      <c r="C133" s="116" t="s">
        <v>68</v>
      </c>
      <c r="E133" s="126"/>
      <c r="H133" s="87"/>
      <c r="I133" s="111"/>
    </row>
    <row r="134" spans="1:10" customFormat="1" ht="38.25">
      <c r="A134" s="84" t="str">
        <f>IF(C133="",MAX($A$10:A133)+1,"")</f>
        <v/>
      </c>
      <c r="B134" s="159"/>
      <c r="C134" s="116" t="s">
        <v>69</v>
      </c>
      <c r="E134" s="126"/>
      <c r="H134" s="87"/>
      <c r="I134" s="111"/>
    </row>
    <row r="135" spans="1:10" customFormat="1" ht="38.25">
      <c r="A135" s="84" t="str">
        <f>IF(C134="",MAX($A$10:A134)+1,"")</f>
        <v/>
      </c>
      <c r="B135" s="159"/>
      <c r="C135" s="116" t="s">
        <v>70</v>
      </c>
      <c r="E135" s="126"/>
      <c r="H135" s="87"/>
      <c r="I135" s="111"/>
    </row>
    <row r="136" spans="1:10" customFormat="1">
      <c r="A136" s="84" t="str">
        <f>IF(C135="",MAX($A$10:A135)+1,"")</f>
        <v/>
      </c>
      <c r="B136" s="159"/>
      <c r="C136" s="116" t="s">
        <v>468</v>
      </c>
      <c r="D136" s="12" t="s">
        <v>41</v>
      </c>
      <c r="E136" s="99">
        <v>7</v>
      </c>
      <c r="F136" s="93"/>
      <c r="G136" s="35">
        <f t="shared" ref="G136" si="24">ROUND(E136*F136,2)</f>
        <v>0</v>
      </c>
      <c r="H136" s="87"/>
      <c r="I136" s="111"/>
    </row>
    <row r="137" spans="1:10" customFormat="1">
      <c r="A137" s="84" t="str">
        <f>IF(C136="",MAX($A$10:A136)+1,"")</f>
        <v/>
      </c>
      <c r="B137" s="159"/>
      <c r="C137" s="113"/>
      <c r="D137" s="98"/>
      <c r="E137" s="99"/>
      <c r="F137" s="35"/>
      <c r="G137" s="35"/>
      <c r="H137" s="87"/>
    </row>
    <row r="138" spans="1:10" customFormat="1" ht="63.75">
      <c r="A138" s="84">
        <f>IF(C137="",MAX($A$10:A137)+1,"")</f>
        <v>26</v>
      </c>
      <c r="B138" s="159"/>
      <c r="C138" s="92" t="s">
        <v>71</v>
      </c>
      <c r="D138" s="98"/>
      <c r="E138" s="99"/>
      <c r="F138" s="35"/>
      <c r="G138" s="35"/>
      <c r="H138" s="87"/>
    </row>
    <row r="139" spans="1:10" customFormat="1" ht="25.5">
      <c r="A139" s="84" t="str">
        <f>IF(C138="",MAX($A$10:A138)+1,"")</f>
        <v/>
      </c>
      <c r="B139" s="159"/>
      <c r="C139" s="92" t="s">
        <v>72</v>
      </c>
      <c r="D139" s="98"/>
      <c r="E139" s="99"/>
      <c r="F139" s="35"/>
      <c r="G139" s="35"/>
      <c r="H139" s="87"/>
    </row>
    <row r="140" spans="1:10" customFormat="1" ht="63.75">
      <c r="A140" s="84" t="str">
        <f>IF(C139="",MAX($A$10:A139)+1,"")</f>
        <v/>
      </c>
      <c r="B140" s="159"/>
      <c r="C140" s="92" t="s">
        <v>545</v>
      </c>
      <c r="D140" s="98"/>
      <c r="E140" s="99"/>
      <c r="F140" s="35"/>
      <c r="G140" s="35"/>
      <c r="H140" s="87"/>
    </row>
    <row r="141" spans="1:10" customFormat="1">
      <c r="A141" s="84" t="str">
        <f>IF(C140="",MAX($A$10:A140)+1,"")</f>
        <v/>
      </c>
      <c r="B141" s="159"/>
      <c r="C141" s="104" t="s">
        <v>28</v>
      </c>
      <c r="D141" s="98"/>
      <c r="E141" s="99"/>
      <c r="F141" s="35"/>
      <c r="G141" s="35"/>
      <c r="H141" s="87"/>
    </row>
    <row r="142" spans="1:10" customFormat="1" ht="51">
      <c r="A142" s="84" t="str">
        <f>IF(C141="",MAX($A$10:A141)+1,"")</f>
        <v/>
      </c>
      <c r="B142" s="159"/>
      <c r="C142" s="117" t="s">
        <v>74</v>
      </c>
      <c r="D142" s="98"/>
      <c r="E142" s="99"/>
      <c r="F142" s="35"/>
      <c r="G142" s="35"/>
      <c r="H142" s="87"/>
    </row>
    <row r="143" spans="1:10" customFormat="1" ht="36">
      <c r="A143" s="84" t="str">
        <f>IF(C142="",MAX($A$10:A142)+1,"")</f>
        <v/>
      </c>
      <c r="B143" s="159" t="s">
        <v>683</v>
      </c>
      <c r="C143" s="92" t="s">
        <v>75</v>
      </c>
      <c r="D143" s="98" t="s">
        <v>76</v>
      </c>
      <c r="E143" s="99">
        <v>1</v>
      </c>
      <c r="F143" s="93"/>
      <c r="G143" s="35">
        <f t="shared" ref="G143:G148" si="25">ROUND(E143*F143,2)</f>
        <v>0</v>
      </c>
      <c r="H143" s="87"/>
    </row>
    <row r="144" spans="1:10" customFormat="1" ht="36">
      <c r="A144" s="84" t="str">
        <f>IF(C143="",MAX($A$10:A143)+1,"")</f>
        <v/>
      </c>
      <c r="B144" s="159" t="s">
        <v>684</v>
      </c>
      <c r="C144" s="92" t="s">
        <v>77</v>
      </c>
      <c r="D144" s="98" t="s">
        <v>76</v>
      </c>
      <c r="E144" s="99">
        <v>51</v>
      </c>
      <c r="F144" s="93"/>
      <c r="G144" s="35">
        <f t="shared" si="25"/>
        <v>0</v>
      </c>
      <c r="H144" s="87"/>
    </row>
    <row r="145" spans="1:11" customFormat="1" ht="36">
      <c r="A145" s="84" t="str">
        <f>IF(C144="",MAX($A$10:A144)+1,"")</f>
        <v/>
      </c>
      <c r="B145" s="159" t="s">
        <v>685</v>
      </c>
      <c r="C145" s="92" t="s">
        <v>78</v>
      </c>
      <c r="D145" s="98" t="s">
        <v>76</v>
      </c>
      <c r="E145" s="99">
        <v>31</v>
      </c>
      <c r="F145" s="93"/>
      <c r="G145" s="35">
        <f t="shared" si="25"/>
        <v>0</v>
      </c>
      <c r="H145" s="87"/>
    </row>
    <row r="146" spans="1:11" customFormat="1" ht="36">
      <c r="A146" s="84" t="str">
        <f>IF(C145="",MAX($A$10:A145)+1,"")</f>
        <v/>
      </c>
      <c r="B146" s="159" t="s">
        <v>686</v>
      </c>
      <c r="C146" s="92" t="s">
        <v>79</v>
      </c>
      <c r="D146" s="98" t="s">
        <v>76</v>
      </c>
      <c r="E146" s="99">
        <v>52</v>
      </c>
      <c r="F146" s="93"/>
      <c r="G146" s="35">
        <f t="shared" si="25"/>
        <v>0</v>
      </c>
      <c r="H146" s="87"/>
    </row>
    <row r="147" spans="1:11" customFormat="1" ht="36">
      <c r="A147" s="84" t="str">
        <f>IF(C146="",MAX($A$10:A146)+1,"")</f>
        <v/>
      </c>
      <c r="B147" s="159" t="s">
        <v>687</v>
      </c>
      <c r="C147" s="92" t="s">
        <v>80</v>
      </c>
      <c r="D147" s="98" t="s">
        <v>76</v>
      </c>
      <c r="E147" s="99">
        <v>14</v>
      </c>
      <c r="F147" s="93"/>
      <c r="G147" s="35">
        <f t="shared" si="25"/>
        <v>0</v>
      </c>
      <c r="H147" s="87"/>
    </row>
    <row r="148" spans="1:11" customFormat="1" ht="36">
      <c r="A148" s="84" t="str">
        <f>IF(C147="",MAX($A$10:A147)+1,"")</f>
        <v/>
      </c>
      <c r="B148" s="159" t="s">
        <v>688</v>
      </c>
      <c r="C148" s="92" t="s">
        <v>81</v>
      </c>
      <c r="D148" s="98" t="s">
        <v>76</v>
      </c>
      <c r="E148" s="99">
        <v>12</v>
      </c>
      <c r="F148" s="93"/>
      <c r="G148" s="35">
        <f t="shared" si="25"/>
        <v>0</v>
      </c>
      <c r="H148" s="87"/>
    </row>
    <row r="149" spans="1:11" s="97" customFormat="1">
      <c r="A149" s="84" t="str">
        <f>IF(C148="",MAX($A$10:A148)+1,"")</f>
        <v/>
      </c>
      <c r="B149" s="159"/>
      <c r="C149" s="92"/>
      <c r="D149" s="94"/>
      <c r="E149" s="119"/>
      <c r="F149" s="96"/>
      <c r="G149" s="96"/>
      <c r="H149" s="105"/>
    </row>
    <row r="150" spans="1:11" s="97" customFormat="1" ht="63.75">
      <c r="A150" s="84">
        <f>IF(C149="",MAX($A$10:A149)+1,"")</f>
        <v>27</v>
      </c>
      <c r="B150" s="159"/>
      <c r="C150" s="92" t="s">
        <v>546</v>
      </c>
      <c r="D150" s="94"/>
      <c r="E150" s="119"/>
      <c r="F150" s="96"/>
      <c r="G150" s="96"/>
      <c r="H150" s="105"/>
    </row>
    <row r="151" spans="1:11" s="97" customFormat="1" ht="25.5">
      <c r="A151" s="84" t="str">
        <f>IF(C150="",MAX($A$10:A150)+1,"")</f>
        <v/>
      </c>
      <c r="B151" s="159"/>
      <c r="C151" s="92" t="s">
        <v>547</v>
      </c>
      <c r="D151" s="94"/>
      <c r="E151" s="119"/>
      <c r="F151" s="96"/>
      <c r="G151" s="96"/>
      <c r="H151" s="105"/>
    </row>
    <row r="152" spans="1:11" s="97" customFormat="1">
      <c r="A152" s="84" t="str">
        <f>IF(C150="",MAX($A$10:A150)+1,"")</f>
        <v/>
      </c>
      <c r="B152" s="159"/>
      <c r="C152" s="92" t="s">
        <v>501</v>
      </c>
      <c r="D152" s="98" t="s">
        <v>76</v>
      </c>
      <c r="E152" s="100">
        <v>28</v>
      </c>
      <c r="F152" s="93"/>
      <c r="G152" s="35">
        <f t="shared" ref="G152:G154" si="26">ROUND(E152*F152,2)</f>
        <v>0</v>
      </c>
      <c r="H152" s="105"/>
      <c r="I152" s="92"/>
      <c r="J152" s="98"/>
      <c r="K152" s="100"/>
    </row>
    <row r="153" spans="1:11" s="97" customFormat="1">
      <c r="A153" s="84" t="str">
        <f>IF(C151="",MAX($A$10:A151)+1,"")</f>
        <v/>
      </c>
      <c r="B153" s="159"/>
      <c r="C153" s="92" t="s">
        <v>502</v>
      </c>
      <c r="D153" s="98" t="s">
        <v>76</v>
      </c>
      <c r="E153" s="100">
        <v>31</v>
      </c>
      <c r="F153" s="93"/>
      <c r="G153" s="35">
        <f t="shared" si="26"/>
        <v>0</v>
      </c>
      <c r="H153" s="105"/>
      <c r="I153" s="92"/>
      <c r="J153" s="98"/>
      <c r="K153" s="100"/>
    </row>
    <row r="154" spans="1:11" s="97" customFormat="1">
      <c r="A154" s="84" t="str">
        <f>IF(C150="",MAX($A$10:A150)+1,"")</f>
        <v/>
      </c>
      <c r="B154" s="159"/>
      <c r="C154" s="92" t="s">
        <v>503</v>
      </c>
      <c r="D154" s="98" t="s">
        <v>76</v>
      </c>
      <c r="E154" s="100">
        <v>30</v>
      </c>
      <c r="F154" s="93"/>
      <c r="G154" s="35">
        <f t="shared" si="26"/>
        <v>0</v>
      </c>
      <c r="H154" s="105"/>
      <c r="I154" s="92"/>
      <c r="J154" s="98"/>
      <c r="K154" s="100"/>
    </row>
    <row r="155" spans="1:11" s="97" customFormat="1">
      <c r="A155" s="84" t="str">
        <f>IF(C150="",MAX($A$10:A150)+1,"")</f>
        <v/>
      </c>
      <c r="B155" s="159"/>
      <c r="C155" s="92"/>
      <c r="D155" s="94"/>
      <c r="E155" s="119"/>
      <c r="F155" s="96"/>
      <c r="G155" s="96"/>
      <c r="H155" s="105"/>
    </row>
    <row r="156" spans="1:11" s="97" customFormat="1" ht="51">
      <c r="A156" s="84">
        <f>IF(C155="",MAX($A$10:A155)+1,"")</f>
        <v>28</v>
      </c>
      <c r="B156" s="159"/>
      <c r="C156" s="92" t="s">
        <v>625</v>
      </c>
      <c r="D156" s="94"/>
      <c r="E156" s="119"/>
      <c r="F156" s="96"/>
      <c r="G156" s="96"/>
      <c r="H156" s="105"/>
    </row>
    <row r="157" spans="1:11" s="97" customFormat="1" ht="38.25">
      <c r="A157" s="84" t="str">
        <f>IF(C156="",MAX($A$10:A156)+1,"")</f>
        <v/>
      </c>
      <c r="B157" s="159"/>
      <c r="C157" s="92" t="s">
        <v>548</v>
      </c>
      <c r="D157" s="94"/>
      <c r="E157" s="119"/>
      <c r="F157" s="96"/>
      <c r="G157" s="96"/>
      <c r="H157" s="105"/>
    </row>
    <row r="158" spans="1:11" s="97" customFormat="1">
      <c r="A158" s="84" t="str">
        <f>IF(C156="",MAX($A$10:A156)+1,"")</f>
        <v/>
      </c>
      <c r="B158" s="159"/>
      <c r="C158" s="92" t="s">
        <v>550</v>
      </c>
      <c r="D158" s="98" t="s">
        <v>76</v>
      </c>
      <c r="E158" s="100">
        <v>2</v>
      </c>
      <c r="F158" s="93"/>
      <c r="G158" s="35">
        <f t="shared" ref="G158:G161" si="27">ROUND(E158*F158,2)</f>
        <v>0</v>
      </c>
      <c r="H158" s="105"/>
      <c r="I158" s="92"/>
      <c r="J158" s="98"/>
      <c r="K158" s="100"/>
    </row>
    <row r="159" spans="1:11" s="97" customFormat="1">
      <c r="A159" s="84" t="str">
        <f>IF(C157="",MAX($A$10:A157)+1,"")</f>
        <v/>
      </c>
      <c r="B159" s="159"/>
      <c r="C159" s="92" t="s">
        <v>626</v>
      </c>
      <c r="D159" s="98" t="s">
        <v>76</v>
      </c>
      <c r="E159" s="100">
        <v>12</v>
      </c>
      <c r="F159" s="93"/>
      <c r="G159" s="35">
        <f t="shared" si="27"/>
        <v>0</v>
      </c>
      <c r="H159" s="105"/>
      <c r="I159" s="92"/>
      <c r="J159" s="98"/>
      <c r="K159" s="100"/>
    </row>
    <row r="160" spans="1:11" s="97" customFormat="1">
      <c r="A160" s="84" t="str">
        <f>IF(C158="",MAX($A$10:A158)+1,"")</f>
        <v/>
      </c>
      <c r="B160" s="159"/>
      <c r="C160" s="92" t="s">
        <v>627</v>
      </c>
      <c r="D160" s="98" t="s">
        <v>76</v>
      </c>
      <c r="E160" s="100">
        <v>14</v>
      </c>
      <c r="F160" s="93"/>
      <c r="G160" s="35">
        <f t="shared" si="27"/>
        <v>0</v>
      </c>
      <c r="H160" s="105"/>
      <c r="I160" s="92"/>
      <c r="J160" s="98"/>
      <c r="K160" s="100"/>
    </row>
    <row r="161" spans="1:11" s="97" customFormat="1">
      <c r="A161" s="84" t="str">
        <f>IF(C159="",MAX($A$10:A159)+1,"")</f>
        <v/>
      </c>
      <c r="B161" s="159"/>
      <c r="C161" s="92" t="s">
        <v>628</v>
      </c>
      <c r="D161" s="98" t="s">
        <v>76</v>
      </c>
      <c r="E161" s="100">
        <v>12</v>
      </c>
      <c r="F161" s="93"/>
      <c r="G161" s="35">
        <f t="shared" si="27"/>
        <v>0</v>
      </c>
      <c r="H161" s="105"/>
      <c r="I161" s="92"/>
      <c r="J161" s="98"/>
      <c r="K161" s="100"/>
    </row>
    <row r="162" spans="1:11" s="97" customFormat="1">
      <c r="A162" s="84" t="str">
        <f>IF(C154="",MAX($A$10:A154)+1,"")</f>
        <v/>
      </c>
      <c r="B162" s="159"/>
      <c r="C162" s="92"/>
      <c r="D162" s="94"/>
      <c r="E162" s="119"/>
      <c r="F162" s="96"/>
      <c r="G162" s="96"/>
      <c r="H162" s="105"/>
    </row>
    <row r="163" spans="1:11" s="97" customFormat="1" ht="51">
      <c r="A163" s="84">
        <f>IF(C162="",MAX($A$10:A162)+1,"")</f>
        <v>29</v>
      </c>
      <c r="B163" s="159"/>
      <c r="C163" s="92" t="s">
        <v>549</v>
      </c>
      <c r="D163" s="94"/>
      <c r="E163" s="119"/>
      <c r="F163" s="96"/>
      <c r="G163" s="96"/>
      <c r="H163" s="105"/>
    </row>
    <row r="164" spans="1:11" s="97" customFormat="1" ht="38.25">
      <c r="A164" s="84" t="str">
        <f>IF(C163="",MAX($A$10:A163)+1,"")</f>
        <v/>
      </c>
      <c r="B164" s="159"/>
      <c r="C164" s="92" t="s">
        <v>548</v>
      </c>
      <c r="D164" s="94"/>
      <c r="E164" s="119"/>
      <c r="F164" s="96"/>
      <c r="G164" s="96"/>
      <c r="H164" s="105"/>
    </row>
    <row r="165" spans="1:11" s="97" customFormat="1">
      <c r="A165" s="84" t="str">
        <f>IF(C164="",MAX($A$10:A164)+1,"")</f>
        <v/>
      </c>
      <c r="B165" s="159"/>
      <c r="C165" s="92" t="s">
        <v>550</v>
      </c>
      <c r="D165" s="98" t="s">
        <v>76</v>
      </c>
      <c r="E165" s="100">
        <v>21</v>
      </c>
      <c r="F165" s="93"/>
      <c r="G165" s="35">
        <f t="shared" ref="G165" si="28">ROUND(E165*F165,2)</f>
        <v>0</v>
      </c>
      <c r="H165" s="105"/>
      <c r="I165" s="92"/>
      <c r="J165" s="98"/>
      <c r="K165" s="100"/>
    </row>
    <row r="166" spans="1:11" customFormat="1">
      <c r="A166" s="84" t="str">
        <f>IF(C165="",MAX($A$10:A165)+1,"")</f>
        <v/>
      </c>
      <c r="B166" s="159"/>
      <c r="C166" s="113"/>
      <c r="D166" s="98"/>
      <c r="E166" s="99"/>
      <c r="F166" s="35"/>
      <c r="G166" s="35"/>
      <c r="H166" s="87"/>
    </row>
    <row r="167" spans="1:11" customFormat="1" ht="63.75">
      <c r="A167" s="84">
        <f>IF(C166="",MAX($A$10:A166)+1,"")</f>
        <v>30</v>
      </c>
      <c r="B167" s="159"/>
      <c r="C167" s="92" t="s">
        <v>333</v>
      </c>
      <c r="D167" s="98"/>
      <c r="E167" s="99"/>
      <c r="F167" s="35"/>
      <c r="G167" s="35"/>
      <c r="H167" s="87"/>
    </row>
    <row r="168" spans="1:11" customFormat="1" ht="25.5">
      <c r="A168" s="84" t="str">
        <f>IF(C167="",MAX($A$10:A167)+1,"")</f>
        <v/>
      </c>
      <c r="B168" s="159"/>
      <c r="C168" s="92" t="s">
        <v>334</v>
      </c>
      <c r="D168" s="98"/>
      <c r="E168" s="99"/>
      <c r="F168" s="35"/>
      <c r="G168" s="35"/>
      <c r="H168" s="87"/>
    </row>
    <row r="169" spans="1:11" customFormat="1" ht="25.5">
      <c r="A169" s="84" t="str">
        <f>IF(C168="",MAX($A$10:A168)+1,"")</f>
        <v/>
      </c>
      <c r="B169" s="159"/>
      <c r="C169" s="92" t="s">
        <v>451</v>
      </c>
      <c r="D169" s="98"/>
      <c r="E169" s="99"/>
      <c r="F169" s="35"/>
      <c r="G169" s="35"/>
      <c r="H169" s="87"/>
    </row>
    <row r="170" spans="1:11" customFormat="1" ht="63.75">
      <c r="A170" s="84" t="str">
        <f>IF(C169="",MAX($A$10:A169)+1,"")</f>
        <v/>
      </c>
      <c r="B170" s="159"/>
      <c r="C170" s="92" t="s">
        <v>73</v>
      </c>
      <c r="D170" s="98"/>
      <c r="E170" s="99"/>
      <c r="F170" s="35"/>
      <c r="G170" s="35"/>
      <c r="H170" s="87"/>
    </row>
    <row r="171" spans="1:11" customFormat="1">
      <c r="A171" s="84" t="str">
        <f>IF(C170="",MAX($A$10:A170)+1,"")</f>
        <v/>
      </c>
      <c r="B171" s="159"/>
      <c r="C171" s="104" t="s">
        <v>28</v>
      </c>
      <c r="D171" s="98"/>
      <c r="E171" s="99"/>
      <c r="F171" s="35"/>
      <c r="G171" s="35"/>
      <c r="H171" s="87"/>
    </row>
    <row r="172" spans="1:11" customFormat="1" ht="51">
      <c r="A172" s="84" t="str">
        <f>IF(C171="",MAX($A$10:A171)+1,"")</f>
        <v/>
      </c>
      <c r="B172" s="159"/>
      <c r="C172" s="117" t="s">
        <v>74</v>
      </c>
      <c r="D172" s="98"/>
      <c r="E172" s="99"/>
      <c r="F172" s="35"/>
      <c r="G172" s="35"/>
      <c r="H172" s="87"/>
    </row>
    <row r="173" spans="1:11" customFormat="1" ht="48">
      <c r="A173" s="84" t="str">
        <f>IF(C172="",MAX($A$10:A172)+1,"")</f>
        <v/>
      </c>
      <c r="B173" s="159" t="s">
        <v>689</v>
      </c>
      <c r="C173" s="92" t="s">
        <v>342</v>
      </c>
      <c r="D173" s="98" t="s">
        <v>76</v>
      </c>
      <c r="E173" s="99">
        <v>591</v>
      </c>
      <c r="F173" s="93"/>
      <c r="G173" s="35">
        <f t="shared" ref="G173:G174" si="29">ROUND(E173*F173,2)</f>
        <v>0</v>
      </c>
      <c r="H173" s="87"/>
    </row>
    <row r="174" spans="1:11" customFormat="1" ht="48">
      <c r="A174" s="84" t="str">
        <f>IF(C173="",MAX($A$10:A173)+1,"")</f>
        <v/>
      </c>
      <c r="B174" s="159" t="s">
        <v>690</v>
      </c>
      <c r="C174" s="92" t="s">
        <v>343</v>
      </c>
      <c r="D174" s="98" t="s">
        <v>76</v>
      </c>
      <c r="E174" s="99">
        <v>84</v>
      </c>
      <c r="F174" s="93"/>
      <c r="G174" s="35">
        <f t="shared" si="29"/>
        <v>0</v>
      </c>
      <c r="H174" s="87"/>
    </row>
    <row r="175" spans="1:11" customFormat="1">
      <c r="A175" s="84" t="str">
        <f>IF(C174="",MAX($A$10:A174)+1,"")</f>
        <v/>
      </c>
      <c r="B175" s="159"/>
      <c r="C175" s="113"/>
      <c r="D175" s="98"/>
      <c r="E175" s="99"/>
      <c r="F175" s="35"/>
      <c r="G175" s="35"/>
      <c r="H175" s="87"/>
    </row>
    <row r="176" spans="1:11" customFormat="1" ht="63.75">
      <c r="A176" s="84">
        <f>IF(C175="",MAX($A$10:A175)+1,"")</f>
        <v>31</v>
      </c>
      <c r="B176" s="159"/>
      <c r="C176" s="92" t="s">
        <v>335</v>
      </c>
      <c r="D176" s="98"/>
      <c r="E176" s="99"/>
      <c r="F176" s="35"/>
      <c r="G176" s="35"/>
      <c r="H176" s="87"/>
    </row>
    <row r="177" spans="1:9" customFormat="1" ht="25.5">
      <c r="A177" s="84" t="str">
        <f>IF(C176="",MAX($A$10:A176)+1,"")</f>
        <v/>
      </c>
      <c r="B177" s="159"/>
      <c r="C177" s="92" t="s">
        <v>334</v>
      </c>
      <c r="D177" s="98"/>
      <c r="E177" s="99"/>
      <c r="F177" s="35"/>
      <c r="G177" s="35"/>
      <c r="H177" s="87"/>
    </row>
    <row r="178" spans="1:9" customFormat="1" ht="25.5">
      <c r="A178" s="84" t="str">
        <f>IF(C177="",MAX($A$10:A177)+1,"")</f>
        <v/>
      </c>
      <c r="B178" s="159"/>
      <c r="C178" s="92" t="s">
        <v>551</v>
      </c>
      <c r="D178" s="98"/>
      <c r="E178" s="99"/>
      <c r="F178" s="35"/>
      <c r="G178" s="35"/>
      <c r="H178" s="87"/>
    </row>
    <row r="179" spans="1:9" customFormat="1" ht="63.75">
      <c r="A179" s="84" t="str">
        <f>IF(C178="",MAX($A$10:A178)+1,"")</f>
        <v/>
      </c>
      <c r="B179" s="159"/>
      <c r="C179" s="92" t="s">
        <v>73</v>
      </c>
      <c r="D179" s="98"/>
      <c r="E179" s="99"/>
      <c r="F179" s="35"/>
      <c r="G179" s="35"/>
      <c r="H179" s="87"/>
    </row>
    <row r="180" spans="1:9" customFormat="1">
      <c r="A180" s="84" t="str">
        <f>IF(C179="",MAX($A$10:A179)+1,"")</f>
        <v/>
      </c>
      <c r="B180" s="159"/>
      <c r="C180" s="104" t="s">
        <v>28</v>
      </c>
      <c r="D180" s="98"/>
      <c r="E180" s="99"/>
      <c r="F180" s="35"/>
      <c r="G180" s="35"/>
      <c r="H180" s="87"/>
    </row>
    <row r="181" spans="1:9" customFormat="1" ht="51">
      <c r="A181" s="84" t="str">
        <f>IF(C180="",MAX($A$10:A180)+1,"")</f>
        <v/>
      </c>
      <c r="B181" s="159"/>
      <c r="C181" s="117" t="s">
        <v>74</v>
      </c>
      <c r="D181" s="98"/>
      <c r="E181" s="99"/>
      <c r="F181" s="35"/>
      <c r="G181" s="35"/>
      <c r="H181" s="87"/>
    </row>
    <row r="182" spans="1:9" customFormat="1" ht="48">
      <c r="A182" s="84" t="str">
        <f>IF(C181="",MAX($A$10:A181)+1,"")</f>
        <v/>
      </c>
      <c r="B182" s="159" t="s">
        <v>689</v>
      </c>
      <c r="C182" s="92" t="s">
        <v>342</v>
      </c>
      <c r="D182" s="98" t="s">
        <v>76</v>
      </c>
      <c r="E182" s="99">
        <v>479</v>
      </c>
      <c r="F182" s="93"/>
      <c r="G182" s="35">
        <f t="shared" ref="G182:G183" si="30">ROUND(E182*F182,2)</f>
        <v>0</v>
      </c>
      <c r="H182" s="87"/>
    </row>
    <row r="183" spans="1:9" customFormat="1" ht="48">
      <c r="A183" s="84" t="str">
        <f>IF(C182="",MAX($A$10:A182)+1,"")</f>
        <v/>
      </c>
      <c r="B183" s="159" t="s">
        <v>690</v>
      </c>
      <c r="C183" s="92" t="s">
        <v>343</v>
      </c>
      <c r="D183" s="98" t="s">
        <v>76</v>
      </c>
      <c r="E183" s="99">
        <v>6</v>
      </c>
      <c r="F183" s="93"/>
      <c r="G183" s="35">
        <f t="shared" si="30"/>
        <v>0</v>
      </c>
      <c r="H183" s="87"/>
    </row>
    <row r="184" spans="1:9" customFormat="1">
      <c r="A184" s="84" t="str">
        <f>IF(C183="",MAX($A$10:A183)+1,"")</f>
        <v/>
      </c>
      <c r="B184" s="159"/>
      <c r="C184" s="92"/>
      <c r="D184" s="12"/>
      <c r="E184" s="99"/>
      <c r="F184" s="35"/>
      <c r="G184" s="35"/>
      <c r="H184" s="87"/>
      <c r="I184" s="111"/>
    </row>
    <row r="185" spans="1:9" customFormat="1" ht="25.5">
      <c r="A185" s="84">
        <f>IF(C184="",MAX($A$10:A184)+1,"")</f>
        <v>32</v>
      </c>
      <c r="B185" s="159"/>
      <c r="C185" s="113" t="s">
        <v>82</v>
      </c>
      <c r="E185" s="126"/>
      <c r="H185" s="87"/>
      <c r="I185" s="111"/>
    </row>
    <row r="186" spans="1:9" customFormat="1" ht="51">
      <c r="A186" s="84" t="str">
        <f>IF(C185="",MAX($A$10:A185)+1,"")</f>
        <v/>
      </c>
      <c r="B186" s="159"/>
      <c r="C186" s="113" t="s">
        <v>83</v>
      </c>
      <c r="E186" s="126"/>
      <c r="H186" s="87"/>
      <c r="I186" s="111"/>
    </row>
    <row r="187" spans="1:9" customFormat="1">
      <c r="A187" s="84" t="str">
        <f>IF(C186="",MAX($A$10:A186)+1,"")</f>
        <v/>
      </c>
      <c r="B187" s="159"/>
      <c r="C187" s="104" t="s">
        <v>28</v>
      </c>
      <c r="D187" s="12"/>
      <c r="E187" s="99"/>
      <c r="G187" s="35"/>
      <c r="H187" s="87"/>
      <c r="I187" s="111"/>
    </row>
    <row r="188" spans="1:9" customFormat="1" ht="51">
      <c r="A188" s="84" t="str">
        <f>IF(C187="",MAX($A$10:A187)+1,"")</f>
        <v/>
      </c>
      <c r="B188" s="159"/>
      <c r="C188" s="117" t="s">
        <v>74</v>
      </c>
      <c r="D188" s="12"/>
      <c r="E188" s="99"/>
      <c r="G188" s="35"/>
      <c r="H188" s="87"/>
      <c r="I188" s="111"/>
    </row>
    <row r="189" spans="1:9" customFormat="1" ht="24">
      <c r="A189" s="84" t="str">
        <f>IF(C188="",MAX($A$10:A188)+1,"")</f>
        <v/>
      </c>
      <c r="B189" s="159" t="s">
        <v>691</v>
      </c>
      <c r="C189" s="113" t="s">
        <v>85</v>
      </c>
      <c r="D189" s="12" t="s">
        <v>76</v>
      </c>
      <c r="E189" s="99">
        <v>79</v>
      </c>
      <c r="F189" s="93"/>
      <c r="G189" s="35">
        <f t="shared" ref="G189:G190" si="31">ROUND(E189*F189,2)</f>
        <v>0</v>
      </c>
      <c r="H189" s="87"/>
      <c r="I189" s="111"/>
    </row>
    <row r="190" spans="1:9" customFormat="1" ht="24">
      <c r="A190" s="84" t="str">
        <f>IF(C189="",MAX($A$10:A189)+1,"")</f>
        <v/>
      </c>
      <c r="B190" s="159" t="s">
        <v>692</v>
      </c>
      <c r="C190" s="113" t="s">
        <v>86</v>
      </c>
      <c r="D190" s="12" t="s">
        <v>76</v>
      </c>
      <c r="E190" s="99">
        <v>62</v>
      </c>
      <c r="F190" s="93"/>
      <c r="G190" s="35">
        <f t="shared" si="31"/>
        <v>0</v>
      </c>
      <c r="H190" s="87"/>
      <c r="I190" s="111"/>
    </row>
    <row r="191" spans="1:9" customFormat="1">
      <c r="A191" s="84" t="str">
        <f>IF(C190="",MAX($A$10:A190)+1,"")</f>
        <v/>
      </c>
      <c r="B191" s="159"/>
      <c r="C191" s="92"/>
      <c r="D191" s="12"/>
      <c r="E191" s="99"/>
      <c r="F191" s="35"/>
      <c r="G191" s="35"/>
      <c r="H191" s="87"/>
      <c r="I191" s="111"/>
    </row>
    <row r="192" spans="1:9" customFormat="1">
      <c r="A192" s="84">
        <f>IF(C191="",MAX($A$10:A191)+1,"")</f>
        <v>33</v>
      </c>
      <c r="B192" s="159"/>
      <c r="C192" s="113" t="s">
        <v>336</v>
      </c>
      <c r="E192" s="126"/>
      <c r="H192" s="87"/>
      <c r="I192" s="111"/>
    </row>
    <row r="193" spans="1:11" customFormat="1" ht="38.25">
      <c r="A193" s="84" t="str">
        <f>IF(C192="",MAX($A$10:A192)+1,"")</f>
        <v/>
      </c>
      <c r="B193" s="159"/>
      <c r="C193" s="113" t="s">
        <v>337</v>
      </c>
      <c r="E193" s="126"/>
      <c r="H193" s="87"/>
      <c r="I193" s="111"/>
    </row>
    <row r="194" spans="1:11" customFormat="1">
      <c r="A194" s="84" t="str">
        <f>IF(C193="",MAX($A$10:A193)+1,"")</f>
        <v/>
      </c>
      <c r="B194" s="159"/>
      <c r="C194" s="104" t="s">
        <v>28</v>
      </c>
      <c r="D194" s="12"/>
      <c r="E194" s="99"/>
      <c r="G194" s="35"/>
      <c r="H194" s="87"/>
      <c r="I194" s="111"/>
    </row>
    <row r="195" spans="1:11" customFormat="1" ht="51">
      <c r="A195" s="84" t="str">
        <f>IF(C194="",MAX($A$10:A194)+1,"")</f>
        <v/>
      </c>
      <c r="B195" s="159"/>
      <c r="C195" s="117" t="s">
        <v>74</v>
      </c>
      <c r="D195" s="12"/>
      <c r="E195" s="99"/>
      <c r="G195" s="35"/>
      <c r="H195" s="87"/>
      <c r="I195" s="111"/>
    </row>
    <row r="196" spans="1:11" customFormat="1" ht="24">
      <c r="A196" s="84" t="str">
        <f>IF(C195="",MAX($A$10:A195)+1,"")</f>
        <v/>
      </c>
      <c r="B196" s="159" t="s">
        <v>693</v>
      </c>
      <c r="C196" s="113" t="s">
        <v>84</v>
      </c>
      <c r="D196" s="12" t="s">
        <v>76</v>
      </c>
      <c r="E196" s="99">
        <v>323</v>
      </c>
      <c r="F196" s="93"/>
      <c r="G196" s="35">
        <f t="shared" ref="G196" si="32">ROUND(E196*F196,2)</f>
        <v>0</v>
      </c>
      <c r="H196" s="87"/>
      <c r="I196" s="111"/>
    </row>
    <row r="197" spans="1:11" customFormat="1">
      <c r="A197" s="84" t="str">
        <f>IF(C196="",MAX($A$10:A196)+1,"")</f>
        <v/>
      </c>
      <c r="B197" s="159"/>
      <c r="C197" s="113"/>
      <c r="D197" s="12"/>
      <c r="E197" s="99"/>
      <c r="F197" s="35"/>
      <c r="G197" s="35"/>
      <c r="H197" s="87"/>
      <c r="I197" s="111"/>
    </row>
    <row r="198" spans="1:11" customFormat="1" ht="25.5">
      <c r="A198" s="84">
        <f>IF(C197="",MAX($A$10:A197)+1,"")</f>
        <v>34</v>
      </c>
      <c r="B198" s="159"/>
      <c r="C198" s="113" t="s">
        <v>383</v>
      </c>
      <c r="E198" s="126"/>
      <c r="H198" s="87"/>
      <c r="I198" s="111"/>
    </row>
    <row r="199" spans="1:11" customFormat="1" ht="38.25">
      <c r="A199" s="84" t="str">
        <f>IF(C198="",MAX($A$10:A198)+1,"")</f>
        <v/>
      </c>
      <c r="B199" s="159"/>
      <c r="C199" s="113" t="s">
        <v>384</v>
      </c>
      <c r="E199" s="126"/>
      <c r="H199" s="87"/>
      <c r="I199" s="111"/>
    </row>
    <row r="200" spans="1:11" customFormat="1">
      <c r="A200" s="84" t="str">
        <f>IF(C199="",MAX($A$10:A199)+1,"")</f>
        <v/>
      </c>
      <c r="B200" s="159"/>
      <c r="C200" s="104" t="s">
        <v>28</v>
      </c>
      <c r="D200" s="12"/>
      <c r="E200" s="99"/>
      <c r="G200" s="35"/>
      <c r="H200" s="87"/>
      <c r="I200" s="111"/>
    </row>
    <row r="201" spans="1:11" customFormat="1" ht="51">
      <c r="A201" s="84" t="str">
        <f>IF(C200="",MAX($A$10:A200)+1,"")</f>
        <v/>
      </c>
      <c r="B201" s="159"/>
      <c r="C201" s="117" t="s">
        <v>74</v>
      </c>
      <c r="D201" s="12"/>
      <c r="E201" s="99"/>
      <c r="H201" s="87"/>
      <c r="I201" s="111"/>
    </row>
    <row r="202" spans="1:11" customFormat="1" ht="48">
      <c r="A202" s="84" t="str">
        <f>IF(C201="",MAX($A$10:A201)+1,"")</f>
        <v/>
      </c>
      <c r="B202" s="159" t="s">
        <v>694</v>
      </c>
      <c r="C202" s="113" t="s">
        <v>87</v>
      </c>
      <c r="D202" s="12" t="s">
        <v>76</v>
      </c>
      <c r="E202" s="99">
        <v>210</v>
      </c>
      <c r="F202" s="93"/>
      <c r="G202" s="35">
        <f t="shared" ref="G202:G203" si="33">ROUND(E202*F202,2)</f>
        <v>0</v>
      </c>
      <c r="H202" s="87"/>
      <c r="I202" s="111"/>
    </row>
    <row r="203" spans="1:11" customFormat="1" ht="48">
      <c r="A203" s="84" t="str">
        <f>IF(C202="",MAX($A$10:A202)+1,"")</f>
        <v/>
      </c>
      <c r="B203" s="159" t="s">
        <v>695</v>
      </c>
      <c r="C203" s="92" t="s">
        <v>630</v>
      </c>
      <c r="D203" s="12" t="s">
        <v>76</v>
      </c>
      <c r="E203" s="99">
        <v>132</v>
      </c>
      <c r="F203" s="93"/>
      <c r="G203" s="35">
        <f t="shared" si="33"/>
        <v>0</v>
      </c>
      <c r="H203" s="87"/>
      <c r="I203" s="111"/>
    </row>
    <row r="204" spans="1:11" s="97" customFormat="1">
      <c r="A204" s="84" t="str">
        <f>IF(C203="",MAX($A$10:A203)+1,"")</f>
        <v/>
      </c>
      <c r="B204" s="159"/>
      <c r="C204" s="92"/>
      <c r="D204" s="94"/>
      <c r="E204" s="119"/>
      <c r="F204" s="96"/>
      <c r="G204" s="96"/>
      <c r="H204" s="87"/>
    </row>
    <row r="205" spans="1:11" s="97" customFormat="1" ht="51">
      <c r="A205" s="84">
        <f>IF(C204="",MAX($A$10:A204)+1,"")</f>
        <v>35</v>
      </c>
      <c r="B205" s="159"/>
      <c r="C205" s="92" t="s">
        <v>449</v>
      </c>
      <c r="D205" s="94"/>
      <c r="E205" s="119"/>
      <c r="F205" s="96"/>
      <c r="G205" s="96"/>
      <c r="H205" s="87"/>
    </row>
    <row r="206" spans="1:11" s="97" customFormat="1" ht="38.25">
      <c r="A206" s="84" t="str">
        <f>IF(C205="",MAX($A$10:A205)+1,"")</f>
        <v/>
      </c>
      <c r="B206" s="159"/>
      <c r="C206" s="92" t="s">
        <v>450</v>
      </c>
      <c r="D206" s="94"/>
      <c r="E206" s="119"/>
      <c r="F206" s="96"/>
      <c r="G206" s="96"/>
      <c r="H206" s="87"/>
    </row>
    <row r="207" spans="1:11" s="97" customFormat="1">
      <c r="A207" s="84" t="str">
        <f>IF(C206="",MAX($A$10:A206)+1,"")</f>
        <v/>
      </c>
      <c r="B207" s="159"/>
      <c r="C207" s="92" t="s">
        <v>629</v>
      </c>
      <c r="D207" s="98" t="s">
        <v>76</v>
      </c>
      <c r="E207" s="100">
        <v>210</v>
      </c>
      <c r="F207" s="93"/>
      <c r="G207" s="35">
        <f t="shared" ref="G207" si="34">ROUND(E207*F207,2)</f>
        <v>0</v>
      </c>
      <c r="H207" s="87"/>
      <c r="I207" s="92"/>
      <c r="J207" s="98"/>
      <c r="K207" s="100"/>
    </row>
    <row r="208" spans="1:11" customFormat="1">
      <c r="A208" s="84" t="str">
        <f>IF(C207="",MAX($A$10:A207)+1,"")</f>
        <v/>
      </c>
      <c r="B208" s="159"/>
      <c r="C208" s="113"/>
      <c r="D208" s="98"/>
      <c r="E208" s="99"/>
      <c r="F208" s="35"/>
      <c r="G208" s="35"/>
      <c r="H208" s="87"/>
    </row>
    <row r="209" spans="1:8" customFormat="1" ht="25.5">
      <c r="A209" s="84">
        <f>IF(C208="",MAX($A$10:A208)+1,"")</f>
        <v>36</v>
      </c>
      <c r="B209" s="159"/>
      <c r="C209" s="92" t="s">
        <v>88</v>
      </c>
      <c r="D209" s="98"/>
      <c r="E209" s="99"/>
      <c r="F209" s="35"/>
      <c r="G209" s="35"/>
      <c r="H209" s="87"/>
    </row>
    <row r="210" spans="1:8" customFormat="1">
      <c r="A210" s="84" t="str">
        <f>IF(C209="",MAX($A$10:A209)+1,"")</f>
        <v/>
      </c>
      <c r="B210" s="159"/>
      <c r="C210" s="92" t="s">
        <v>89</v>
      </c>
      <c r="D210" s="98" t="s">
        <v>41</v>
      </c>
      <c r="E210" s="99">
        <v>2</v>
      </c>
      <c r="F210" s="93"/>
      <c r="G210" s="35">
        <f t="shared" ref="G210" si="35">ROUND(E210*F210,2)</f>
        <v>0</v>
      </c>
      <c r="H210" s="87"/>
    </row>
    <row r="211" spans="1:8" customFormat="1">
      <c r="A211" s="84" t="str">
        <f>IF(C210="",MAX($A$10:A210)+1,"")</f>
        <v/>
      </c>
      <c r="B211" s="159"/>
      <c r="C211" s="113"/>
      <c r="D211" s="98"/>
      <c r="E211" s="99"/>
      <c r="F211" s="35"/>
      <c r="G211" s="35"/>
      <c r="H211" s="87"/>
    </row>
    <row r="212" spans="1:8" customFormat="1" ht="38.25">
      <c r="A212" s="84">
        <f>IF(C211="",MAX($A$10:A211)+1,"")</f>
        <v>37</v>
      </c>
      <c r="B212" s="159"/>
      <c r="C212" s="92" t="s">
        <v>90</v>
      </c>
      <c r="D212" s="98"/>
      <c r="E212" s="99"/>
      <c r="F212" s="35"/>
      <c r="G212" s="35"/>
      <c r="H212" s="87"/>
    </row>
    <row r="213" spans="1:8" customFormat="1">
      <c r="A213" s="84" t="str">
        <f>IF(C212="",MAX($A$10:A212)+1,"")</f>
        <v/>
      </c>
      <c r="B213" s="159"/>
      <c r="C213" s="92" t="s">
        <v>91</v>
      </c>
      <c r="D213" s="98" t="s">
        <v>41</v>
      </c>
      <c r="E213" s="99">
        <v>6</v>
      </c>
      <c r="F213" s="93"/>
      <c r="G213" s="35">
        <f t="shared" ref="G213" si="36">ROUND(E213*F213,2)</f>
        <v>0</v>
      </c>
      <c r="H213" s="87"/>
    </row>
    <row r="214" spans="1:8" customFormat="1">
      <c r="A214" s="84" t="str">
        <f>IF(C213="",MAX($A$10:A213)+1,"")</f>
        <v/>
      </c>
      <c r="B214" s="159"/>
      <c r="C214" s="113"/>
      <c r="D214" s="98"/>
      <c r="E214" s="99"/>
      <c r="F214" s="35"/>
      <c r="G214" s="35"/>
      <c r="H214" s="87"/>
    </row>
    <row r="215" spans="1:8" customFormat="1" ht="38.25">
      <c r="A215" s="84">
        <f>IF(C214="",MAX($A$10:A214)+1,"")</f>
        <v>38</v>
      </c>
      <c r="B215" s="159"/>
      <c r="C215" s="92" t="s">
        <v>596</v>
      </c>
      <c r="D215" s="98"/>
      <c r="E215" s="99"/>
      <c r="F215" s="35"/>
      <c r="G215" s="35"/>
      <c r="H215" s="87"/>
    </row>
    <row r="216" spans="1:8" customFormat="1">
      <c r="A216" s="84" t="str">
        <f>IF(C215="",MAX($A$10:A215)+1,"")</f>
        <v/>
      </c>
      <c r="B216" s="159"/>
      <c r="C216" s="92" t="s">
        <v>492</v>
      </c>
      <c r="D216" s="98" t="s">
        <v>41</v>
      </c>
      <c r="E216" s="99">
        <v>1</v>
      </c>
      <c r="F216" s="93"/>
      <c r="G216" s="35">
        <f t="shared" ref="G216" si="37">ROUND(E216*F216,2)</f>
        <v>0</v>
      </c>
      <c r="H216" s="87"/>
    </row>
    <row r="217" spans="1:8" s="97" customFormat="1">
      <c r="A217" s="84" t="str">
        <f>IF(C216="",MAX($A$10:A216)+1,"")</f>
        <v/>
      </c>
      <c r="B217" s="159"/>
      <c r="C217" s="92"/>
      <c r="D217" s="94"/>
      <c r="E217" s="119"/>
      <c r="F217" s="96"/>
      <c r="G217" s="96"/>
      <c r="H217" s="87"/>
    </row>
    <row r="218" spans="1:8" s="97" customFormat="1" ht="51">
      <c r="A218" s="84">
        <f>IF(C217="",MAX($A$10:A217)+1,"")</f>
        <v>39</v>
      </c>
      <c r="B218" s="159"/>
      <c r="C218" s="92" t="s">
        <v>507</v>
      </c>
      <c r="D218" s="94"/>
      <c r="E218" s="119"/>
      <c r="F218" s="96"/>
      <c r="G218" s="96"/>
      <c r="H218" s="87"/>
    </row>
    <row r="219" spans="1:8" s="97" customFormat="1">
      <c r="A219" s="84" t="str">
        <f>IF(C218="",MAX($A$10:A218)+1,"")</f>
        <v/>
      </c>
      <c r="B219" s="159"/>
      <c r="C219" s="92" t="s">
        <v>506</v>
      </c>
      <c r="D219" s="94"/>
      <c r="E219" s="119"/>
      <c r="F219" s="96"/>
      <c r="G219" s="96"/>
      <c r="H219" s="87"/>
    </row>
    <row r="220" spans="1:8" s="97" customFormat="1">
      <c r="A220" s="84" t="str">
        <f>IF(C219="",MAX($A$10:A219)+1,"")</f>
        <v/>
      </c>
      <c r="B220" s="159"/>
      <c r="C220" s="102" t="s">
        <v>56</v>
      </c>
      <c r="D220" s="94"/>
      <c r="E220" s="119"/>
      <c r="F220" s="96"/>
      <c r="G220" s="96"/>
      <c r="H220" s="87"/>
    </row>
    <row r="221" spans="1:8" s="97" customFormat="1" ht="38.25">
      <c r="A221" s="84" t="str">
        <f>IF(C220="",MAX($A$10:A220)+1,"")</f>
        <v/>
      </c>
      <c r="B221" s="159"/>
      <c r="C221" s="92" t="s">
        <v>94</v>
      </c>
      <c r="D221" s="94"/>
      <c r="E221" s="119"/>
      <c r="F221" s="96"/>
      <c r="G221" s="96"/>
      <c r="H221" s="87"/>
    </row>
    <row r="222" spans="1:8" s="97" customFormat="1" ht="38.25">
      <c r="A222" s="84" t="str">
        <f>IF(C221="",MAX($A$10:A221)+1,"")</f>
        <v/>
      </c>
      <c r="B222" s="159"/>
      <c r="C222" s="92" t="s">
        <v>329</v>
      </c>
      <c r="D222" s="94"/>
      <c r="E222" s="119"/>
      <c r="F222" s="96"/>
      <c r="G222" s="96"/>
      <c r="H222" s="87"/>
    </row>
    <row r="223" spans="1:8" s="97" customFormat="1" ht="25.5">
      <c r="A223" s="84" t="str">
        <f>IF(C222="",MAX($A$10:A222)+1,"")</f>
        <v/>
      </c>
      <c r="B223" s="159"/>
      <c r="C223" s="92" t="s">
        <v>319</v>
      </c>
      <c r="D223" s="94"/>
      <c r="E223" s="119"/>
      <c r="F223" s="96"/>
      <c r="G223" s="96"/>
      <c r="H223" s="87"/>
    </row>
    <row r="224" spans="1:8" s="97" customFormat="1" ht="38.25">
      <c r="A224" s="84" t="str">
        <f>IF(C223="",MAX($A$10:A223)+1,"")</f>
        <v/>
      </c>
      <c r="B224" s="159"/>
      <c r="C224" s="92" t="s">
        <v>320</v>
      </c>
      <c r="D224" s="94"/>
      <c r="E224" s="119"/>
      <c r="F224" s="96"/>
      <c r="G224" s="96"/>
      <c r="H224" s="87"/>
    </row>
    <row r="225" spans="1:9" s="97" customFormat="1">
      <c r="A225" s="84" t="str">
        <f>IF(C224="",MAX($A$10:A224)+1,"")</f>
        <v/>
      </c>
      <c r="B225" s="159"/>
      <c r="C225" s="92" t="s">
        <v>505</v>
      </c>
      <c r="D225" s="94"/>
      <c r="E225" s="119"/>
      <c r="F225" s="96"/>
      <c r="G225" s="96"/>
      <c r="H225" s="87"/>
    </row>
    <row r="226" spans="1:9" s="97" customFormat="1" ht="38.25">
      <c r="A226" s="84" t="str">
        <f>IF(C225="",MAX($A$10:A225)+1,"")</f>
        <v/>
      </c>
      <c r="B226" s="159"/>
      <c r="C226" s="92" t="s">
        <v>508</v>
      </c>
      <c r="D226" s="94"/>
      <c r="E226" s="119"/>
      <c r="F226" s="96"/>
      <c r="G226" s="96"/>
      <c r="H226" s="105"/>
    </row>
    <row r="227" spans="1:9" s="97" customFormat="1" ht="25.5">
      <c r="A227" s="84" t="str">
        <f>IF(C226="",MAX($A$10:A226)+1,"")</f>
        <v/>
      </c>
      <c r="B227" s="159"/>
      <c r="C227" s="92" t="s">
        <v>509</v>
      </c>
      <c r="D227" s="98" t="s">
        <v>7</v>
      </c>
      <c r="E227" s="100">
        <v>31</v>
      </c>
      <c r="F227" s="93"/>
      <c r="G227" s="35">
        <f t="shared" ref="G227" si="38">ROUND(E227*F227,2)</f>
        <v>0</v>
      </c>
      <c r="H227" s="105"/>
    </row>
    <row r="228" spans="1:9" customFormat="1">
      <c r="A228" s="84" t="str">
        <f>IF(C227="",MAX($A$10:A227)+1,"")</f>
        <v/>
      </c>
      <c r="B228" s="159"/>
      <c r="C228" s="113"/>
      <c r="D228" s="94"/>
      <c r="E228" s="119"/>
      <c r="F228" s="96"/>
      <c r="G228" s="35"/>
      <c r="H228" s="87"/>
      <c r="I228" s="111"/>
    </row>
    <row r="229" spans="1:9" customFormat="1" ht="25.5">
      <c r="A229" s="84">
        <f>IF(C228="",MAX($A$10:A228)+1,"")</f>
        <v>40</v>
      </c>
      <c r="B229" s="159"/>
      <c r="C229" s="113" t="s">
        <v>835</v>
      </c>
      <c r="D229" s="94"/>
      <c r="E229" s="119"/>
      <c r="F229" s="96"/>
      <c r="G229" s="35"/>
      <c r="H229" s="87"/>
      <c r="I229" s="111"/>
    </row>
    <row r="230" spans="1:9" customFormat="1">
      <c r="A230" s="84" t="str">
        <f>IF(C229="",MAX($A$10:A229)+1,"")</f>
        <v/>
      </c>
      <c r="B230" s="159"/>
      <c r="C230" s="113" t="s">
        <v>92</v>
      </c>
      <c r="D230" s="94" t="s">
        <v>157</v>
      </c>
      <c r="E230" s="119">
        <v>1</v>
      </c>
      <c r="F230" s="93"/>
      <c r="G230" s="35">
        <f t="shared" ref="G230" si="39">ROUND(E230*F230,2)</f>
        <v>0</v>
      </c>
      <c r="H230" s="87"/>
      <c r="I230" s="111"/>
    </row>
    <row r="231" spans="1:9" ht="13.5" thickBot="1">
      <c r="A231" s="84" t="str">
        <f>IF(C230="",MAX($A$10:A230)+1,"")</f>
        <v/>
      </c>
      <c r="B231" s="159"/>
      <c r="C231" s="152"/>
      <c r="D231" s="73"/>
      <c r="E231" s="127"/>
      <c r="F231" s="74"/>
      <c r="G231" s="74"/>
    </row>
    <row r="232" spans="1:9" ht="14.25" thickTop="1" thickBot="1">
      <c r="A232" s="75"/>
      <c r="B232" s="159"/>
      <c r="C232" s="76" t="str">
        <f>+CONCATENATE("REKAPITULACIJA - ",C9)</f>
        <v>REKAPITULACIJA - VODOVOD - OBJEKT</v>
      </c>
      <c r="D232" s="77"/>
      <c r="E232" s="128"/>
      <c r="F232" s="78"/>
      <c r="G232" s="79">
        <f>SUM(G1:G231)</f>
        <v>0</v>
      </c>
    </row>
    <row r="233" spans="1:9" ht="13.5" thickTop="1">
      <c r="A233" s="72"/>
      <c r="B233" s="159"/>
      <c r="C233" s="52"/>
      <c r="D233" s="69"/>
      <c r="E233" s="125"/>
      <c r="F233" s="70"/>
      <c r="G233" s="70"/>
    </row>
    <row r="234" spans="1:9">
      <c r="A234" s="72"/>
      <c r="B234" s="159"/>
      <c r="C234" s="52"/>
      <c r="D234" s="69"/>
      <c r="E234" s="125"/>
      <c r="F234" s="70"/>
      <c r="G234" s="35" t="str">
        <f>IF(SUM(G$1:G233)/2=G232,"OK","FALSE")</f>
        <v>OK</v>
      </c>
    </row>
    <row r="235" spans="1:9">
      <c r="B235" s="159"/>
    </row>
    <row r="236" spans="1:9">
      <c r="B236" s="159"/>
    </row>
    <row r="237" spans="1:9">
      <c r="B237" s="159"/>
    </row>
    <row r="238" spans="1:9">
      <c r="B238" s="159"/>
    </row>
    <row r="239" spans="1:9">
      <c r="B239" s="159"/>
    </row>
    <row r="240" spans="1:9">
      <c r="B240" s="159"/>
    </row>
    <row r="241" spans="2:2">
      <c r="B241" s="159"/>
    </row>
    <row r="242" spans="2:2">
      <c r="B242" s="159"/>
    </row>
    <row r="243" spans="2:2">
      <c r="B243" s="159"/>
    </row>
    <row r="244" spans="2:2">
      <c r="B244" s="159"/>
    </row>
    <row r="245" spans="2:2">
      <c r="B245" s="159"/>
    </row>
    <row r="246" spans="2:2">
      <c r="B246" s="159"/>
    </row>
    <row r="247" spans="2:2">
      <c r="B247" s="159"/>
    </row>
    <row r="248" spans="2:2">
      <c r="B248" s="159"/>
    </row>
    <row r="249" spans="2:2">
      <c r="B249" s="159"/>
    </row>
    <row r="250" spans="2:2">
      <c r="B250" s="159"/>
    </row>
    <row r="251" spans="2:2">
      <c r="B251" s="159"/>
    </row>
    <row r="252" spans="2:2">
      <c r="B252" s="159"/>
    </row>
    <row r="253" spans="2:2">
      <c r="B253" s="159"/>
    </row>
    <row r="254" spans="2:2">
      <c r="B254" s="159"/>
    </row>
    <row r="255" spans="2:2">
      <c r="B255" s="159"/>
    </row>
    <row r="256" spans="2:2">
      <c r="B256" s="159"/>
    </row>
    <row r="257" spans="2:2">
      <c r="B257" s="159"/>
    </row>
    <row r="258" spans="2:2">
      <c r="B258" s="159"/>
    </row>
    <row r="259" spans="2:2">
      <c r="B259" s="159"/>
    </row>
    <row r="260" spans="2:2">
      <c r="B260" s="159"/>
    </row>
    <row r="261" spans="2:2">
      <c r="B261" s="159"/>
    </row>
    <row r="262" spans="2:2">
      <c r="B262" s="159"/>
    </row>
    <row r="263" spans="2:2">
      <c r="B263" s="159"/>
    </row>
    <row r="264" spans="2:2">
      <c r="B264" s="159"/>
    </row>
    <row r="265" spans="2:2">
      <c r="B265" s="159"/>
    </row>
    <row r="266" spans="2:2">
      <c r="B266" s="159"/>
    </row>
    <row r="267" spans="2:2">
      <c r="B267" s="159"/>
    </row>
    <row r="268" spans="2:2">
      <c r="B268" s="159"/>
    </row>
    <row r="269" spans="2:2">
      <c r="B269" s="159"/>
    </row>
    <row r="270" spans="2:2">
      <c r="B270" s="159"/>
    </row>
    <row r="271" spans="2:2">
      <c r="B271" s="159"/>
    </row>
    <row r="272" spans="2:2">
      <c r="B272" s="159"/>
    </row>
    <row r="273" spans="2:2">
      <c r="B273" s="159"/>
    </row>
    <row r="274" spans="2:2">
      <c r="B274" s="159"/>
    </row>
    <row r="275" spans="2:2">
      <c r="B275" s="159"/>
    </row>
    <row r="276" spans="2:2">
      <c r="B276" s="159"/>
    </row>
    <row r="277" spans="2:2">
      <c r="B277" s="159"/>
    </row>
    <row r="278" spans="2:2">
      <c r="B278" s="159"/>
    </row>
    <row r="279" spans="2:2">
      <c r="B279" s="159"/>
    </row>
    <row r="280" spans="2:2">
      <c r="B280" s="159"/>
    </row>
    <row r="281" spans="2:2">
      <c r="B281" s="159"/>
    </row>
    <row r="282" spans="2:2">
      <c r="B282" s="159"/>
    </row>
    <row r="283" spans="2:2">
      <c r="B283" s="159"/>
    </row>
    <row r="284" spans="2:2">
      <c r="B284" s="159"/>
    </row>
    <row r="285" spans="2:2">
      <c r="B285" s="159"/>
    </row>
    <row r="286" spans="2:2">
      <c r="B286" s="159"/>
    </row>
    <row r="287" spans="2:2">
      <c r="B287" s="159"/>
    </row>
    <row r="288" spans="2:2">
      <c r="B288" s="159"/>
    </row>
    <row r="289" spans="2:2">
      <c r="B289" s="159"/>
    </row>
    <row r="290" spans="2:2">
      <c r="B290" s="159"/>
    </row>
    <row r="291" spans="2:2">
      <c r="B291" s="159"/>
    </row>
    <row r="292" spans="2:2">
      <c r="B292" s="159"/>
    </row>
    <row r="293" spans="2:2">
      <c r="B293" s="159"/>
    </row>
    <row r="294" spans="2:2">
      <c r="B294" s="159"/>
    </row>
    <row r="295" spans="2:2">
      <c r="B295" s="159"/>
    </row>
    <row r="296" spans="2:2">
      <c r="B296" s="159"/>
    </row>
    <row r="297" spans="2:2">
      <c r="B297" s="159"/>
    </row>
    <row r="298" spans="2:2">
      <c r="B298" s="159"/>
    </row>
    <row r="299" spans="2:2">
      <c r="B299" s="159"/>
    </row>
    <row r="300" spans="2:2">
      <c r="B300" s="159"/>
    </row>
    <row r="301" spans="2:2">
      <c r="B301" s="159"/>
    </row>
    <row r="302" spans="2:2">
      <c r="B302" s="159"/>
    </row>
    <row r="303" spans="2:2">
      <c r="B303" s="159"/>
    </row>
    <row r="304" spans="2:2">
      <c r="B304" s="159"/>
    </row>
    <row r="305" spans="2:2">
      <c r="B305" s="159"/>
    </row>
    <row r="306" spans="2:2">
      <c r="B306" s="159"/>
    </row>
    <row r="307" spans="2:2">
      <c r="B307" s="159"/>
    </row>
    <row r="308" spans="2:2">
      <c r="B308" s="159"/>
    </row>
    <row r="309" spans="2:2">
      <c r="B309" s="159"/>
    </row>
    <row r="310" spans="2:2">
      <c r="B310" s="159"/>
    </row>
    <row r="311" spans="2:2">
      <c r="B311" s="159"/>
    </row>
    <row r="312" spans="2:2">
      <c r="B312" s="159"/>
    </row>
    <row r="313" spans="2:2">
      <c r="B313" s="159"/>
    </row>
    <row r="314" spans="2:2">
      <c r="B314" s="159"/>
    </row>
    <row r="315" spans="2:2">
      <c r="B315" s="159"/>
    </row>
    <row r="316" spans="2:2">
      <c r="B316" s="159"/>
    </row>
    <row r="317" spans="2:2">
      <c r="B317" s="159"/>
    </row>
    <row r="318" spans="2:2">
      <c r="B318" s="159"/>
    </row>
    <row r="319" spans="2:2">
      <c r="B319" s="159"/>
    </row>
    <row r="320" spans="2:2">
      <c r="B320" s="159"/>
    </row>
    <row r="321" spans="2:2">
      <c r="B321" s="159"/>
    </row>
    <row r="322" spans="2:2">
      <c r="B322" s="159"/>
    </row>
    <row r="323" spans="2:2">
      <c r="B323" s="159"/>
    </row>
    <row r="324" spans="2:2">
      <c r="B324" s="159"/>
    </row>
    <row r="325" spans="2:2">
      <c r="B325" s="159"/>
    </row>
    <row r="326" spans="2:2">
      <c r="B326" s="159"/>
    </row>
    <row r="327" spans="2:2">
      <c r="B327" s="159"/>
    </row>
    <row r="328" spans="2:2">
      <c r="B328" s="159"/>
    </row>
    <row r="329" spans="2:2">
      <c r="B329" s="159"/>
    </row>
    <row r="330" spans="2:2">
      <c r="B330" s="159"/>
    </row>
    <row r="331" spans="2:2">
      <c r="B331" s="159"/>
    </row>
    <row r="332" spans="2:2">
      <c r="B332" s="159"/>
    </row>
    <row r="333" spans="2:2">
      <c r="B333" s="159"/>
    </row>
    <row r="334" spans="2:2">
      <c r="B334" s="159"/>
    </row>
    <row r="335" spans="2:2">
      <c r="B335" s="159"/>
    </row>
    <row r="336" spans="2:2">
      <c r="B336" s="159"/>
    </row>
    <row r="337" spans="2:2">
      <c r="B337" s="159"/>
    </row>
    <row r="338" spans="2:2">
      <c r="B338" s="159"/>
    </row>
    <row r="339" spans="2:2">
      <c r="B339" s="159"/>
    </row>
    <row r="340" spans="2:2">
      <c r="B340" s="159"/>
    </row>
    <row r="341" spans="2:2">
      <c r="B341" s="159"/>
    </row>
    <row r="342" spans="2:2">
      <c r="B342" s="159"/>
    </row>
    <row r="343" spans="2:2">
      <c r="B343" s="159"/>
    </row>
    <row r="344" spans="2:2">
      <c r="B344" s="159"/>
    </row>
    <row r="345" spans="2:2">
      <c r="B345" s="159"/>
    </row>
    <row r="346" spans="2:2">
      <c r="B346" s="159"/>
    </row>
    <row r="347" spans="2:2">
      <c r="B347" s="159"/>
    </row>
    <row r="348" spans="2:2">
      <c r="B348" s="159"/>
    </row>
    <row r="349" spans="2:2">
      <c r="B349" s="159"/>
    </row>
    <row r="350" spans="2:2">
      <c r="B350" s="159"/>
    </row>
    <row r="351" spans="2:2">
      <c r="B351" s="159"/>
    </row>
    <row r="352" spans="2:2">
      <c r="B352" s="159"/>
    </row>
    <row r="353" spans="2:2">
      <c r="B353" s="159"/>
    </row>
    <row r="354" spans="2:2">
      <c r="B354" s="159"/>
    </row>
    <row r="355" spans="2:2">
      <c r="B355" s="159"/>
    </row>
    <row r="356" spans="2:2">
      <c r="B356" s="159"/>
    </row>
    <row r="357" spans="2:2">
      <c r="B357" s="159"/>
    </row>
    <row r="358" spans="2:2">
      <c r="B358" s="159"/>
    </row>
    <row r="359" spans="2:2">
      <c r="B359" s="159"/>
    </row>
    <row r="360" spans="2:2">
      <c r="B360" s="159"/>
    </row>
    <row r="361" spans="2:2">
      <c r="B361" s="159"/>
    </row>
    <row r="362" spans="2:2">
      <c r="B362" s="159"/>
    </row>
    <row r="363" spans="2:2">
      <c r="B363" s="159"/>
    </row>
    <row r="364" spans="2:2">
      <c r="B364" s="159"/>
    </row>
    <row r="365" spans="2:2">
      <c r="B365" s="159"/>
    </row>
    <row r="366" spans="2:2">
      <c r="B366" s="159"/>
    </row>
    <row r="367" spans="2:2">
      <c r="B367" s="159"/>
    </row>
    <row r="368" spans="2:2">
      <c r="B368" s="159"/>
    </row>
    <row r="369" spans="2:2">
      <c r="B369" s="159"/>
    </row>
    <row r="370" spans="2:2">
      <c r="B370" s="159"/>
    </row>
    <row r="371" spans="2:2">
      <c r="B371" s="159"/>
    </row>
    <row r="372" spans="2:2">
      <c r="B372" s="159"/>
    </row>
    <row r="373" spans="2:2">
      <c r="B373" s="159"/>
    </row>
    <row r="374" spans="2:2">
      <c r="B374" s="84"/>
    </row>
    <row r="375" spans="2:2">
      <c r="B375" s="160"/>
    </row>
    <row r="376" spans="2:2">
      <c r="B376" s="114"/>
    </row>
    <row r="377" spans="2:2">
      <c r="B377" s="114"/>
    </row>
  </sheetData>
  <sheetProtection sheet="1" objects="1" scenarios="1"/>
  <conditionalFormatting sqref="B5:B86 B90:B373">
    <cfRule type="notContainsBlanks" dxfId="7" priority="2">
      <formula>LEN(TRIM(B5))&gt;0</formula>
    </cfRule>
  </conditionalFormatting>
  <conditionalFormatting sqref="B87:B89">
    <cfRule type="notContainsBlanks" dxfId="6" priority="1">
      <formula>LEN(TRIM(B87))&gt;0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A - &amp;A
Rev_0&amp;C&amp;G
&amp;R&amp;"Arial,Krepko"&amp;18PZI - 4/1A
&amp;"Arial,Običajno"&amp;8
Št. projekta: 25020-00
Stran: &amp;P/&amp;N </oddFooter>
  </headerFooter>
  <rowBreaks count="5" manualBreakCount="5">
    <brk id="66" max="6" man="1"/>
    <brk id="90" max="6" man="1"/>
    <brk id="125" max="6" man="1"/>
    <brk id="165" max="6" man="1"/>
    <brk id="225" max="6"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A4900-C256-47F6-8C6B-513794CDF553}">
  <dimension ref="A1:AO372"/>
  <sheetViews>
    <sheetView view="pageBreakPreview" zoomScaleNormal="100" zoomScaleSheetLayoutView="100" workbookViewId="0">
      <pane ySplit="5" topLeftCell="A6" activePane="bottomLeft" state="frozen"/>
      <selection activeCell="N370" sqref="N370"/>
      <selection pane="bottomLeft"/>
    </sheetView>
  </sheetViews>
  <sheetFormatPr defaultRowHeight="12.75"/>
  <cols>
    <col min="1" max="1" width="6.7109375" style="161" customWidth="1"/>
    <col min="2" max="2" width="14.7109375" style="161" hidden="1" customWidth="1"/>
    <col min="3" max="3" width="41.7109375" style="174" customWidth="1"/>
    <col min="4" max="4" width="4.7109375" style="97" customWidth="1"/>
    <col min="5" max="5" width="7.7109375" style="175" customWidth="1"/>
    <col min="6" max="7" width="12.7109375" style="97" customWidth="1"/>
    <col min="8" max="8" width="9.140625" style="105"/>
    <col min="9" max="16384" width="9.140625" style="97"/>
  </cols>
  <sheetData>
    <row r="1" spans="1:8" s="166" customFormat="1">
      <c r="A1" s="155"/>
      <c r="B1" s="155"/>
      <c r="C1" s="83"/>
      <c r="D1" s="163"/>
      <c r="E1" s="164"/>
      <c r="F1" s="165"/>
      <c r="G1" s="165"/>
      <c r="H1" s="210"/>
    </row>
    <row r="2" spans="1:8" s="166" customFormat="1">
      <c r="A2" s="155"/>
      <c r="B2" s="155"/>
      <c r="C2" s="83"/>
      <c r="D2" s="163"/>
      <c r="E2" s="164"/>
      <c r="F2" s="165"/>
      <c r="G2" s="165"/>
      <c r="H2" s="210"/>
    </row>
    <row r="3" spans="1:8" s="166" customFormat="1">
      <c r="A3" s="156"/>
      <c r="B3" s="156"/>
      <c r="C3" s="167"/>
      <c r="D3" s="168"/>
      <c r="E3" s="169"/>
      <c r="F3" s="170"/>
      <c r="G3" s="170"/>
      <c r="H3" s="210"/>
    </row>
    <row r="4" spans="1:8" s="166" customFormat="1">
      <c r="A4" s="157" t="s">
        <v>15</v>
      </c>
      <c r="B4" s="157"/>
      <c r="C4" s="171"/>
      <c r="D4" s="33"/>
      <c r="E4" s="131"/>
      <c r="F4" s="34"/>
      <c r="G4" s="10" t="s">
        <v>14</v>
      </c>
      <c r="H4" s="210"/>
    </row>
    <row r="5" spans="1:8" s="166" customFormat="1">
      <c r="A5" s="172" t="s">
        <v>0</v>
      </c>
      <c r="B5" s="158" t="s">
        <v>645</v>
      </c>
      <c r="C5" s="173" t="s">
        <v>1</v>
      </c>
      <c r="D5" s="28" t="s">
        <v>2</v>
      </c>
      <c r="E5" s="132" t="s">
        <v>3</v>
      </c>
      <c r="F5" s="29" t="s">
        <v>4</v>
      </c>
      <c r="G5" s="29" t="s">
        <v>5</v>
      </c>
      <c r="H5" s="210"/>
    </row>
    <row r="6" spans="1:8">
      <c r="B6" s="159"/>
    </row>
    <row r="7" spans="1:8">
      <c r="B7" s="159"/>
      <c r="C7" s="50" t="str">
        <f>REKAPITULACIJA!B41</f>
        <v>STROJNOINŠTALACIJSKA DELA - Objekt B</v>
      </c>
    </row>
    <row r="8" spans="1:8">
      <c r="B8" s="159"/>
    </row>
    <row r="9" spans="1:8" ht="25.5">
      <c r="A9" s="107" t="s">
        <v>34</v>
      </c>
      <c r="B9" s="159"/>
      <c r="C9" s="50" t="s">
        <v>345</v>
      </c>
      <c r="D9" s="94"/>
      <c r="E9" s="119"/>
      <c r="F9" s="96"/>
      <c r="G9" s="96"/>
    </row>
    <row r="10" spans="1:8">
      <c r="A10" s="114"/>
      <c r="B10" s="159"/>
      <c r="C10" s="83"/>
      <c r="D10" s="94"/>
      <c r="E10" s="119"/>
      <c r="F10" s="96"/>
      <c r="G10" s="96"/>
    </row>
    <row r="11" spans="1:8">
      <c r="A11" s="114"/>
      <c r="B11" s="159"/>
      <c r="C11" s="104" t="s">
        <v>8</v>
      </c>
      <c r="D11" s="94"/>
      <c r="E11" s="119"/>
      <c r="F11" s="96"/>
      <c r="G11" s="96"/>
    </row>
    <row r="12" spans="1:8">
      <c r="A12" s="114"/>
      <c r="B12" s="159"/>
      <c r="C12" s="83"/>
      <c r="D12" s="94"/>
      <c r="E12" s="119"/>
      <c r="F12" s="96"/>
      <c r="G12" s="96"/>
    </row>
    <row r="13" spans="1:8" ht="51">
      <c r="A13" s="114"/>
      <c r="B13" s="159"/>
      <c r="C13" s="102" t="s">
        <v>27</v>
      </c>
      <c r="D13" s="94"/>
      <c r="E13" s="119"/>
      <c r="F13" s="96"/>
      <c r="G13" s="96"/>
    </row>
    <row r="14" spans="1:8">
      <c r="A14" s="114"/>
      <c r="B14" s="159"/>
      <c r="C14" s="83"/>
      <c r="D14" s="94"/>
      <c r="E14" s="119"/>
      <c r="F14" s="96"/>
      <c r="G14" s="96"/>
    </row>
    <row r="15" spans="1:8" ht="76.5">
      <c r="A15" s="114"/>
      <c r="B15" s="159"/>
      <c r="C15" s="102" t="s">
        <v>156</v>
      </c>
      <c r="D15" s="94"/>
      <c r="E15" s="119"/>
      <c r="F15" s="96"/>
      <c r="G15" s="96"/>
    </row>
    <row r="16" spans="1:8">
      <c r="A16" s="114"/>
      <c r="B16" s="159"/>
      <c r="C16" s="83"/>
      <c r="D16" s="94"/>
      <c r="E16" s="119"/>
      <c r="F16" s="96"/>
      <c r="G16" s="96"/>
    </row>
    <row r="17" spans="1:7" ht="51">
      <c r="A17" s="114"/>
      <c r="B17" s="159"/>
      <c r="C17" s="102" t="s">
        <v>155</v>
      </c>
      <c r="D17" s="94"/>
      <c r="E17" s="119"/>
      <c r="F17" s="96"/>
      <c r="G17" s="96"/>
    </row>
    <row r="18" spans="1:7">
      <c r="A18" s="114"/>
      <c r="B18" s="159"/>
      <c r="C18" s="83"/>
      <c r="D18" s="94"/>
      <c r="E18" s="119"/>
      <c r="F18" s="96"/>
      <c r="G18" s="96"/>
    </row>
    <row r="19" spans="1:7" ht="76.5">
      <c r="A19" s="114"/>
      <c r="B19" s="159"/>
      <c r="C19" s="102" t="s">
        <v>22</v>
      </c>
      <c r="D19" s="94"/>
      <c r="E19" s="119"/>
      <c r="F19" s="96"/>
      <c r="G19" s="96"/>
    </row>
    <row r="20" spans="1:7">
      <c r="A20" s="114"/>
      <c r="B20" s="159"/>
      <c r="C20" s="83"/>
      <c r="D20" s="94"/>
      <c r="E20" s="119"/>
      <c r="F20" s="96"/>
      <c r="G20" s="96"/>
    </row>
    <row r="21" spans="1:7" ht="63.75">
      <c r="A21" s="114"/>
      <c r="B21" s="159"/>
      <c r="C21" s="102" t="s">
        <v>23</v>
      </c>
      <c r="D21" s="94"/>
      <c r="E21" s="119"/>
      <c r="F21" s="96"/>
      <c r="G21" s="96"/>
    </row>
    <row r="22" spans="1:7">
      <c r="A22" s="114"/>
      <c r="B22" s="159"/>
      <c r="C22" s="83"/>
      <c r="D22" s="94"/>
      <c r="E22" s="119"/>
      <c r="F22" s="96"/>
      <c r="G22" s="96"/>
    </row>
    <row r="23" spans="1:7" ht="38.25">
      <c r="A23" s="114"/>
      <c r="B23" s="159"/>
      <c r="C23" s="102" t="s">
        <v>24</v>
      </c>
      <c r="D23" s="94"/>
      <c r="E23" s="119"/>
      <c r="F23" s="96"/>
      <c r="G23" s="96"/>
    </row>
    <row r="24" spans="1:7">
      <c r="A24" s="114"/>
      <c r="B24" s="159"/>
      <c r="C24" s="83"/>
      <c r="D24" s="94"/>
      <c r="E24" s="119"/>
      <c r="F24" s="96"/>
      <c r="G24" s="96"/>
    </row>
    <row r="25" spans="1:7" ht="25.5">
      <c r="A25" s="114"/>
      <c r="B25" s="159"/>
      <c r="C25" s="102" t="s">
        <v>25</v>
      </c>
      <c r="D25" s="94"/>
      <c r="E25" s="119"/>
      <c r="F25" s="96"/>
      <c r="G25" s="96"/>
    </row>
    <row r="26" spans="1:7">
      <c r="A26" s="114"/>
      <c r="B26" s="159"/>
      <c r="C26" s="83"/>
      <c r="D26" s="94"/>
      <c r="E26" s="119"/>
      <c r="F26" s="96"/>
      <c r="G26" s="96"/>
    </row>
    <row r="27" spans="1:7" ht="25.5">
      <c r="A27" s="114"/>
      <c r="B27" s="159"/>
      <c r="C27" s="102" t="s">
        <v>26</v>
      </c>
      <c r="D27" s="94"/>
      <c r="E27" s="119"/>
      <c r="F27" s="96"/>
      <c r="G27" s="96"/>
    </row>
    <row r="28" spans="1:7">
      <c r="A28" s="114"/>
      <c r="B28" s="159"/>
      <c r="C28" s="83"/>
      <c r="D28" s="94"/>
      <c r="E28" s="119"/>
      <c r="F28" s="96"/>
      <c r="G28" s="96"/>
    </row>
    <row r="29" spans="1:7" ht="63.75">
      <c r="A29" s="84" t="str">
        <f>IF(C25="",MAX($A25:A$27)+1,"")</f>
        <v/>
      </c>
      <c r="B29" s="159"/>
      <c r="C29" s="102" t="s">
        <v>265</v>
      </c>
      <c r="D29" s="94"/>
      <c r="E29" s="119"/>
      <c r="F29" s="96"/>
      <c r="G29" s="96"/>
    </row>
    <row r="30" spans="1:7" ht="51">
      <c r="A30" s="84" t="str">
        <f>IF(C27="",MAX($A27:A$27)+1,"")</f>
        <v/>
      </c>
      <c r="B30" s="159"/>
      <c r="C30" s="102" t="s">
        <v>266</v>
      </c>
      <c r="D30" s="94"/>
      <c r="E30" s="119"/>
      <c r="F30" s="96"/>
      <c r="G30" s="96"/>
    </row>
    <row r="31" spans="1:7">
      <c r="A31" s="114"/>
      <c r="B31" s="159"/>
      <c r="C31" s="83"/>
      <c r="D31" s="94"/>
      <c r="E31" s="119"/>
      <c r="F31" s="96"/>
      <c r="G31" s="96"/>
    </row>
    <row r="32" spans="1:7" ht="25.5">
      <c r="A32" s="84">
        <v>1</v>
      </c>
      <c r="B32" s="159" t="s">
        <v>701</v>
      </c>
      <c r="C32" s="92" t="s">
        <v>240</v>
      </c>
      <c r="D32" s="94"/>
      <c r="E32" s="119"/>
      <c r="F32" s="96"/>
      <c r="G32" s="96"/>
    </row>
    <row r="33" spans="1:7" ht="76.5">
      <c r="A33" s="84" t="str">
        <f>IF(C32="",MAX($A$27:A32)+1,"")</f>
        <v/>
      </c>
      <c r="B33" s="159"/>
      <c r="C33" s="92" t="s">
        <v>239</v>
      </c>
      <c r="D33" s="94"/>
      <c r="E33" s="119"/>
      <c r="F33" s="96"/>
      <c r="G33" s="96"/>
    </row>
    <row r="34" spans="1:7" ht="51">
      <c r="A34" s="84" t="str">
        <f>IF(C33="",MAX($A$27:A33)+1,"")</f>
        <v/>
      </c>
      <c r="B34" s="159"/>
      <c r="C34" s="92" t="s">
        <v>234</v>
      </c>
      <c r="D34" s="94"/>
      <c r="E34" s="119"/>
      <c r="F34" s="96"/>
      <c r="G34" s="96"/>
    </row>
    <row r="35" spans="1:7" ht="38.25">
      <c r="A35" s="84" t="str">
        <f>IF(C34="",MAX($A$27:A34)+1,"")</f>
        <v/>
      </c>
      <c r="B35" s="159"/>
      <c r="C35" s="92" t="s">
        <v>233</v>
      </c>
      <c r="D35" s="94"/>
      <c r="E35" s="119"/>
      <c r="F35" s="96"/>
      <c r="G35" s="96"/>
    </row>
    <row r="36" spans="1:7">
      <c r="A36" s="84" t="str">
        <f>IF(C35="",MAX($A$27:A35)+1,"")</f>
        <v/>
      </c>
      <c r="B36" s="159"/>
      <c r="C36" s="92" t="s">
        <v>198</v>
      </c>
      <c r="D36" s="94"/>
      <c r="E36" s="119"/>
      <c r="F36" s="96"/>
      <c r="G36" s="96"/>
    </row>
    <row r="37" spans="1:7">
      <c r="A37" s="84" t="str">
        <f>IF(C36="",MAX($A$27:A36)+1,"")</f>
        <v/>
      </c>
      <c r="B37" s="159"/>
      <c r="C37" s="92" t="s">
        <v>199</v>
      </c>
      <c r="D37" s="94"/>
      <c r="E37" s="119"/>
      <c r="F37" s="96"/>
      <c r="G37" s="96"/>
    </row>
    <row r="38" spans="1:7" ht="25.5">
      <c r="A38" s="84" t="str">
        <f>IF(C37="",MAX($A$27:A37)+1,"")</f>
        <v/>
      </c>
      <c r="B38" s="159"/>
      <c r="C38" s="92" t="s">
        <v>200</v>
      </c>
      <c r="D38" s="94"/>
      <c r="E38" s="119"/>
      <c r="F38" s="96"/>
      <c r="G38" s="96"/>
    </row>
    <row r="39" spans="1:7">
      <c r="A39" s="84" t="str">
        <f>IF(C38="",MAX($A$27:A38)+1,"")</f>
        <v/>
      </c>
      <c r="B39" s="159"/>
      <c r="C39" s="92" t="s">
        <v>201</v>
      </c>
      <c r="D39" s="94"/>
      <c r="E39" s="119"/>
      <c r="F39" s="96"/>
      <c r="G39" s="96"/>
    </row>
    <row r="40" spans="1:7" ht="25.5">
      <c r="A40" s="84" t="str">
        <f>IF(C39="",MAX($A$27:A39)+1,"")</f>
        <v/>
      </c>
      <c r="B40" s="159"/>
      <c r="C40" s="92" t="s">
        <v>202</v>
      </c>
      <c r="D40" s="94"/>
      <c r="E40" s="119"/>
      <c r="F40" s="96"/>
      <c r="G40" s="96"/>
    </row>
    <row r="41" spans="1:7" ht="25.5">
      <c r="A41" s="84" t="str">
        <f>IF(C40="",MAX($A$27:A40)+1,"")</f>
        <v/>
      </c>
      <c r="B41" s="159"/>
      <c r="C41" s="92" t="s">
        <v>203</v>
      </c>
      <c r="D41" s="94"/>
      <c r="E41" s="119"/>
      <c r="F41" s="96"/>
      <c r="G41" s="96"/>
    </row>
    <row r="42" spans="1:7" ht="38.25">
      <c r="A42" s="84" t="str">
        <f>IF(C41="",MAX($A$27:A41)+1,"")</f>
        <v/>
      </c>
      <c r="B42" s="159"/>
      <c r="C42" s="92" t="s">
        <v>204</v>
      </c>
      <c r="D42" s="94"/>
      <c r="E42" s="119"/>
      <c r="F42" s="96"/>
      <c r="G42" s="96"/>
    </row>
    <row r="43" spans="1:7" ht="25.5">
      <c r="A43" s="84" t="str">
        <f>IF(C42="",MAX($A$27:A42)+1,"")</f>
        <v/>
      </c>
      <c r="B43" s="159"/>
      <c r="C43" s="92" t="s">
        <v>205</v>
      </c>
      <c r="D43" s="94"/>
      <c r="E43" s="119"/>
      <c r="F43" s="96"/>
      <c r="G43" s="96"/>
    </row>
    <row r="44" spans="1:7" ht="25.5">
      <c r="A44" s="84" t="str">
        <f>IF(C43="",MAX($A$27:A43)+1,"")</f>
        <v/>
      </c>
      <c r="B44" s="159"/>
      <c r="C44" s="92" t="s">
        <v>206</v>
      </c>
      <c r="D44" s="94"/>
      <c r="E44" s="119"/>
      <c r="F44" s="96"/>
      <c r="G44" s="96"/>
    </row>
    <row r="45" spans="1:7">
      <c r="A45" s="84" t="str">
        <f>IF(C44="",MAX($A$27:A44)+1,"")</f>
        <v/>
      </c>
      <c r="B45" s="159"/>
      <c r="C45" s="92" t="s">
        <v>207</v>
      </c>
      <c r="D45" s="94"/>
      <c r="E45" s="119"/>
      <c r="F45" s="96"/>
      <c r="G45" s="96"/>
    </row>
    <row r="46" spans="1:7">
      <c r="A46" s="84" t="str">
        <f>IF(C45="",MAX($A$27:A45)+1,"")</f>
        <v/>
      </c>
      <c r="B46" s="159"/>
      <c r="C46" s="92" t="s">
        <v>208</v>
      </c>
      <c r="D46" s="94"/>
      <c r="E46" s="119"/>
      <c r="F46" s="96"/>
      <c r="G46" s="96"/>
    </row>
    <row r="47" spans="1:7">
      <c r="A47" s="84" t="str">
        <f>IF(C46="",MAX($A$27:A46)+1,"")</f>
        <v/>
      </c>
      <c r="B47" s="159"/>
      <c r="C47" s="92" t="s">
        <v>209</v>
      </c>
      <c r="D47" s="94"/>
      <c r="E47" s="119"/>
      <c r="F47" s="96"/>
      <c r="G47" s="96"/>
    </row>
    <row r="48" spans="1:7" ht="51">
      <c r="A48" s="84" t="str">
        <f>IF(C47="",MAX($A$27:A47)+1,"")</f>
        <v/>
      </c>
      <c r="B48" s="159"/>
      <c r="C48" s="92" t="s">
        <v>210</v>
      </c>
      <c r="D48" s="94"/>
      <c r="E48" s="119"/>
      <c r="F48" s="96"/>
      <c r="G48" s="96"/>
    </row>
    <row r="49" spans="1:7">
      <c r="A49" s="84" t="str">
        <f>IF(C48="",MAX($A$27:A48)+1,"")</f>
        <v/>
      </c>
      <c r="B49" s="159"/>
      <c r="C49" s="92" t="s">
        <v>702</v>
      </c>
      <c r="D49" s="94"/>
      <c r="E49" s="119"/>
      <c r="F49" s="96"/>
      <c r="G49" s="96"/>
    </row>
    <row r="50" spans="1:7">
      <c r="A50" s="84" t="str">
        <f>IF(C49="",MAX($A$27:A49)+1,"")</f>
        <v/>
      </c>
      <c r="B50" s="159"/>
      <c r="C50" s="92" t="s">
        <v>211</v>
      </c>
      <c r="D50" s="94"/>
      <c r="E50" s="119"/>
      <c r="F50" s="96"/>
      <c r="G50" s="96"/>
    </row>
    <row r="51" spans="1:7">
      <c r="A51" s="84" t="str">
        <f>IF(C50="",MAX($A$27:A50)+1,"")</f>
        <v/>
      </c>
      <c r="B51" s="159"/>
      <c r="C51" s="92" t="s">
        <v>212</v>
      </c>
      <c r="D51" s="94"/>
      <c r="E51" s="119"/>
      <c r="F51" s="96"/>
      <c r="G51" s="96"/>
    </row>
    <row r="52" spans="1:7">
      <c r="A52" s="84" t="str">
        <f>IF(C51="",MAX($A$27:A51)+1,"")</f>
        <v/>
      </c>
      <c r="B52" s="159"/>
      <c r="C52" s="92" t="s">
        <v>213</v>
      </c>
      <c r="D52" s="94"/>
      <c r="E52" s="119"/>
      <c r="F52" s="96"/>
      <c r="G52" s="96"/>
    </row>
    <row r="53" spans="1:7">
      <c r="A53" s="84" t="str">
        <f>IF(C52="",MAX($A$27:A52)+1,"")</f>
        <v/>
      </c>
      <c r="B53" s="159"/>
      <c r="C53" s="92" t="s">
        <v>214</v>
      </c>
      <c r="D53" s="94"/>
      <c r="E53" s="119"/>
      <c r="F53" s="96"/>
      <c r="G53" s="96"/>
    </row>
    <row r="54" spans="1:7">
      <c r="A54" s="84" t="str">
        <f>IF(C53="",MAX($A$27:A53)+1,"")</f>
        <v/>
      </c>
      <c r="B54" s="159"/>
      <c r="C54" s="92" t="s">
        <v>215</v>
      </c>
      <c r="D54" s="94"/>
      <c r="E54" s="119"/>
      <c r="F54" s="96"/>
      <c r="G54" s="96"/>
    </row>
    <row r="55" spans="1:7">
      <c r="A55" s="84" t="str">
        <f>IF(C54="",MAX($A$27:A54)+1,"")</f>
        <v/>
      </c>
      <c r="B55" s="159"/>
      <c r="C55" s="92" t="s">
        <v>703</v>
      </c>
      <c r="D55" s="94"/>
      <c r="E55" s="119"/>
      <c r="F55" s="96"/>
      <c r="G55" s="96"/>
    </row>
    <row r="56" spans="1:7" ht="25.5">
      <c r="A56" s="84" t="str">
        <f>IF(C55="",MAX($A$27:A55)+1,"")</f>
        <v/>
      </c>
      <c r="B56" s="159"/>
      <c r="C56" s="92" t="s">
        <v>217</v>
      </c>
      <c r="D56" s="94"/>
      <c r="E56" s="119"/>
      <c r="F56" s="96"/>
      <c r="G56" s="96"/>
    </row>
    <row r="57" spans="1:7">
      <c r="A57" s="84" t="str">
        <f>IF(C56="",MAX($A$27:A56)+1,"")</f>
        <v/>
      </c>
      <c r="B57" s="159"/>
      <c r="C57" s="92" t="s">
        <v>218</v>
      </c>
      <c r="D57" s="94"/>
      <c r="E57" s="119"/>
      <c r="F57" s="96"/>
      <c r="G57" s="96"/>
    </row>
    <row r="58" spans="1:7">
      <c r="A58" s="84" t="str">
        <f>IF(C57="",MAX($A$27:A57)+1,"")</f>
        <v/>
      </c>
      <c r="B58" s="159"/>
      <c r="C58" s="92" t="s">
        <v>704</v>
      </c>
      <c r="D58" s="94"/>
      <c r="E58" s="119"/>
      <c r="F58" s="96"/>
      <c r="G58" s="96"/>
    </row>
    <row r="59" spans="1:7">
      <c r="A59" s="84" t="str">
        <f>IF(C58="",MAX($A$27:A58)+1,"")</f>
        <v/>
      </c>
      <c r="B59" s="159"/>
      <c r="C59" s="92" t="s">
        <v>705</v>
      </c>
      <c r="D59" s="94"/>
      <c r="E59" s="119"/>
      <c r="F59" s="96"/>
      <c r="G59" s="96"/>
    </row>
    <row r="60" spans="1:7">
      <c r="A60" s="84" t="str">
        <f>IF(C59="",MAX($A$27:A59)+1,"")</f>
        <v/>
      </c>
      <c r="B60" s="159"/>
      <c r="C60" s="92" t="s">
        <v>706</v>
      </c>
      <c r="D60" s="94"/>
      <c r="E60" s="119"/>
      <c r="F60" s="96"/>
      <c r="G60" s="96"/>
    </row>
    <row r="61" spans="1:7">
      <c r="A61" s="84" t="str">
        <f>IF(C60="",MAX($A$27:A60)+1,"")</f>
        <v/>
      </c>
      <c r="B61" s="159"/>
      <c r="C61" s="92" t="s">
        <v>707</v>
      </c>
      <c r="D61" s="94"/>
      <c r="E61" s="119"/>
      <c r="F61" s="96"/>
      <c r="G61" s="96"/>
    </row>
    <row r="62" spans="1:7">
      <c r="A62" s="84" t="str">
        <f>IF(C61="",MAX($A$27:A61)+1,"")</f>
        <v/>
      </c>
      <c r="B62" s="159"/>
      <c r="C62" s="92" t="s">
        <v>708</v>
      </c>
      <c r="D62" s="94"/>
      <c r="E62" s="119"/>
      <c r="F62" s="96"/>
      <c r="G62" s="96"/>
    </row>
    <row r="63" spans="1:7">
      <c r="A63" s="84" t="str">
        <f>IF(C62="",MAX($A$27:A62)+1,"")</f>
        <v/>
      </c>
      <c r="B63" s="159"/>
      <c r="C63" s="92" t="s">
        <v>224</v>
      </c>
      <c r="D63" s="94"/>
      <c r="E63" s="119"/>
      <c r="F63" s="96"/>
      <c r="G63" s="96"/>
    </row>
    <row r="64" spans="1:7" ht="25.5">
      <c r="A64" s="84" t="str">
        <f>IF(C63="",MAX($A$27:A63)+1,"")</f>
        <v/>
      </c>
      <c r="B64" s="159"/>
      <c r="C64" s="92" t="s">
        <v>709</v>
      </c>
      <c r="D64" s="94"/>
      <c r="E64" s="119"/>
      <c r="F64" s="96"/>
      <c r="G64" s="96"/>
    </row>
    <row r="65" spans="1:9">
      <c r="A65" s="84" t="str">
        <f>IF(C64="",MAX($A$27:A64)+1,"")</f>
        <v/>
      </c>
      <c r="B65" s="159"/>
      <c r="C65" s="92" t="s">
        <v>226</v>
      </c>
      <c r="D65" s="94"/>
      <c r="E65" s="119"/>
      <c r="F65" s="96"/>
      <c r="G65" s="96"/>
    </row>
    <row r="66" spans="1:9">
      <c r="A66" s="84" t="str">
        <f>IF(C65="",MAX($A$27:A65)+1,"")</f>
        <v/>
      </c>
      <c r="B66" s="159"/>
      <c r="C66" s="92" t="s">
        <v>710</v>
      </c>
      <c r="D66" s="94"/>
      <c r="E66" s="119"/>
      <c r="F66" s="96"/>
      <c r="G66" s="96"/>
    </row>
    <row r="67" spans="1:9">
      <c r="A67" s="84" t="str">
        <f>IF(C66="",MAX($A$27:A66)+1,"")</f>
        <v/>
      </c>
      <c r="B67" s="159"/>
      <c r="C67" s="92" t="s">
        <v>711</v>
      </c>
      <c r="D67" s="94"/>
      <c r="E67" s="119"/>
      <c r="F67" s="96"/>
      <c r="G67" s="96"/>
    </row>
    <row r="68" spans="1:9">
      <c r="A68" s="84" t="str">
        <f>IF(C67="",MAX($A$27:A67)+1,"")</f>
        <v/>
      </c>
      <c r="B68" s="159"/>
      <c r="C68" s="92" t="s">
        <v>712</v>
      </c>
      <c r="D68" s="94"/>
      <c r="E68" s="119"/>
      <c r="F68" s="96"/>
      <c r="G68" s="96"/>
    </row>
    <row r="69" spans="1:9">
      <c r="A69" s="84" t="str">
        <f>IF(C68="",MAX($A$27:A68)+1,"")</f>
        <v/>
      </c>
      <c r="B69" s="159"/>
      <c r="C69" s="92" t="s">
        <v>713</v>
      </c>
      <c r="D69" s="94"/>
      <c r="E69" s="119"/>
      <c r="F69" s="96"/>
      <c r="G69" s="96"/>
    </row>
    <row r="70" spans="1:9" ht="51">
      <c r="A70" s="84" t="str">
        <f>IF(C69="",MAX($A$27:A69)+1,"")</f>
        <v/>
      </c>
      <c r="B70" s="159"/>
      <c r="C70" s="92" t="s">
        <v>235</v>
      </c>
      <c r="D70" s="94"/>
      <c r="E70" s="119"/>
      <c r="F70" s="96"/>
      <c r="G70" s="96"/>
    </row>
    <row r="71" spans="1:9" ht="76.5">
      <c r="A71" s="84" t="str">
        <f>IF(C70="",MAX($A$27:A70)+1,"")</f>
        <v/>
      </c>
      <c r="B71" s="159"/>
      <c r="C71" s="92" t="s">
        <v>236</v>
      </c>
      <c r="D71" s="94"/>
      <c r="E71" s="119"/>
      <c r="F71" s="96"/>
      <c r="G71" s="96"/>
    </row>
    <row r="72" spans="1:9" ht="38.25">
      <c r="A72" s="84" t="str">
        <f>IF(C71="",MAX($A$27:A71)+1,"")</f>
        <v/>
      </c>
      <c r="B72" s="159"/>
      <c r="C72" s="92" t="s">
        <v>267</v>
      </c>
      <c r="D72" s="94"/>
      <c r="E72" s="119"/>
      <c r="F72" s="96"/>
      <c r="G72" s="96"/>
    </row>
    <row r="73" spans="1:9">
      <c r="A73" s="84" t="str">
        <f>IF(C72="",MAX($A$27:A72)+1,"")</f>
        <v/>
      </c>
      <c r="B73" s="159"/>
      <c r="C73" s="92" t="s">
        <v>231</v>
      </c>
      <c r="D73" s="94"/>
      <c r="E73" s="119"/>
      <c r="F73" s="96"/>
      <c r="G73" s="96"/>
    </row>
    <row r="74" spans="1:9" ht="51">
      <c r="A74" s="84" t="str">
        <f>IF(C73="",MAX($A$27:A73)+1,"")</f>
        <v/>
      </c>
      <c r="B74" s="159"/>
      <c r="C74" s="92" t="s">
        <v>238</v>
      </c>
      <c r="D74" s="94"/>
      <c r="E74" s="119"/>
      <c r="F74" s="96"/>
      <c r="G74" s="96"/>
      <c r="I74"/>
    </row>
    <row r="75" spans="1:9">
      <c r="A75" s="84" t="str">
        <f>IF(C74="",MAX($A$27:A74)+1,"")</f>
        <v/>
      </c>
      <c r="B75" s="159"/>
      <c r="C75" s="92" t="s">
        <v>714</v>
      </c>
      <c r="D75" s="94"/>
      <c r="E75" s="119"/>
      <c r="F75" s="96"/>
      <c r="G75" s="96"/>
    </row>
    <row r="76" spans="1:9">
      <c r="A76" s="84" t="str">
        <f>IF(C75="",MAX($A$27:A75)+1,"")</f>
        <v/>
      </c>
      <c r="B76" s="159"/>
      <c r="C76" s="92" t="s">
        <v>45</v>
      </c>
      <c r="D76" s="98" t="s">
        <v>7</v>
      </c>
      <c r="E76" s="100">
        <v>1</v>
      </c>
      <c r="F76" s="93"/>
      <c r="G76" s="35">
        <f t="shared" ref="G76" si="0">ROUND(E76*F76,2)</f>
        <v>0</v>
      </c>
    </row>
    <row r="77" spans="1:9">
      <c r="A77" s="84" t="str">
        <f>IF(C76="",MAX($A$27:A76)+1,"")</f>
        <v/>
      </c>
      <c r="B77" s="159"/>
      <c r="C77" s="83"/>
      <c r="D77" s="94"/>
      <c r="E77" s="119"/>
      <c r="F77" s="96"/>
      <c r="G77" s="96"/>
    </row>
    <row r="78" spans="1:9" ht="25.5">
      <c r="A78" s="84">
        <f>IF(C77="",MAX($A$27:A77)+1,"")</f>
        <v>2</v>
      </c>
      <c r="B78" s="159" t="s">
        <v>715</v>
      </c>
      <c r="C78" s="92" t="s">
        <v>241</v>
      </c>
      <c r="D78" s="94"/>
      <c r="E78" s="119"/>
      <c r="F78" s="96"/>
      <c r="G78" s="96"/>
    </row>
    <row r="79" spans="1:9" ht="38.25">
      <c r="A79" s="84" t="str">
        <f>IF(C78="",MAX($A$27:A78)+1,"")</f>
        <v/>
      </c>
      <c r="B79" s="159"/>
      <c r="C79" s="92" t="s">
        <v>232</v>
      </c>
      <c r="D79" s="94"/>
      <c r="E79" s="119"/>
      <c r="F79" s="96"/>
      <c r="G79" s="96"/>
    </row>
    <row r="80" spans="1:9" ht="51">
      <c r="A80" s="84" t="str">
        <f>IF(C79="",MAX($A$27:A79)+1,"")</f>
        <v/>
      </c>
      <c r="B80" s="159"/>
      <c r="C80" s="92" t="s">
        <v>261</v>
      </c>
      <c r="D80" s="94"/>
      <c r="E80" s="119"/>
      <c r="F80" s="96"/>
      <c r="G80" s="96"/>
    </row>
    <row r="81" spans="1:7" ht="51">
      <c r="A81" s="84" t="str">
        <f>IF(C80="",MAX($A$27:A80)+1,"")</f>
        <v/>
      </c>
      <c r="B81" s="159"/>
      <c r="C81" s="92" t="s">
        <v>261</v>
      </c>
      <c r="D81" s="94"/>
      <c r="E81" s="119"/>
      <c r="F81" s="96"/>
      <c r="G81" s="96"/>
    </row>
    <row r="82" spans="1:7">
      <c r="A82" s="84" t="str">
        <f>IF(C81="",MAX($A$27:A81)+1,"")</f>
        <v/>
      </c>
      <c r="B82" s="159"/>
      <c r="C82" s="92" t="s">
        <v>198</v>
      </c>
      <c r="D82" s="94"/>
      <c r="E82" s="119"/>
      <c r="F82" s="96"/>
      <c r="G82" s="96"/>
    </row>
    <row r="83" spans="1:7" ht="25.5">
      <c r="A83" s="84" t="str">
        <f>IF(C82="",MAX($A$27:A82)+1,"")</f>
        <v/>
      </c>
      <c r="B83" s="159"/>
      <c r="C83" s="92" t="s">
        <v>242</v>
      </c>
      <c r="D83" s="94"/>
      <c r="E83" s="119"/>
      <c r="F83" s="96"/>
      <c r="G83" s="96"/>
    </row>
    <row r="84" spans="1:7">
      <c r="A84" s="84" t="str">
        <f>IF(C83="",MAX($A$27:A83)+1,"")</f>
        <v/>
      </c>
      <c r="B84" s="159"/>
      <c r="C84" s="92" t="s">
        <v>243</v>
      </c>
      <c r="D84" s="94"/>
      <c r="E84" s="119"/>
      <c r="F84" s="96"/>
      <c r="G84" s="96"/>
    </row>
    <row r="85" spans="1:7" ht="25.5">
      <c r="A85" s="84" t="str">
        <f>IF(C84="",MAX($A$27:A84)+1,"")</f>
        <v/>
      </c>
      <c r="B85" s="159"/>
      <c r="C85" s="92" t="s">
        <v>260</v>
      </c>
      <c r="D85" s="94"/>
      <c r="E85" s="119"/>
      <c r="F85" s="96"/>
      <c r="G85" s="96"/>
    </row>
    <row r="86" spans="1:7" ht="25.5">
      <c r="A86" s="84" t="str">
        <f>IF(C85="",MAX($A$27:A85)+1,"")</f>
        <v/>
      </c>
      <c r="B86" s="159"/>
      <c r="C86" s="92" t="s">
        <v>244</v>
      </c>
      <c r="D86" s="94"/>
      <c r="E86" s="119"/>
      <c r="F86" s="96"/>
      <c r="G86" s="96"/>
    </row>
    <row r="87" spans="1:7">
      <c r="A87" s="84" t="str">
        <f>IF(C86="",MAX($A$27:A86)+1,"")</f>
        <v/>
      </c>
      <c r="B87" s="159"/>
      <c r="C87" s="92" t="s">
        <v>201</v>
      </c>
      <c r="D87" s="94"/>
      <c r="E87" s="119"/>
      <c r="F87" s="96"/>
      <c r="G87" s="96"/>
    </row>
    <row r="88" spans="1:7" ht="25.5">
      <c r="A88" s="84" t="str">
        <f>IF(C87="",MAX($A$27:A87)+1,"")</f>
        <v/>
      </c>
      <c r="B88" s="159"/>
      <c r="C88" s="92" t="s">
        <v>262</v>
      </c>
      <c r="D88" s="94"/>
      <c r="E88" s="119"/>
      <c r="F88" s="96"/>
      <c r="G88" s="96"/>
    </row>
    <row r="89" spans="1:7" ht="25.5">
      <c r="A89" s="84" t="str">
        <f>IF(C88="",MAX($A$27:A88)+1,"")</f>
        <v/>
      </c>
      <c r="B89" s="159"/>
      <c r="C89" s="92" t="s">
        <v>263</v>
      </c>
      <c r="D89" s="94"/>
      <c r="E89" s="119"/>
      <c r="F89" s="96"/>
      <c r="G89" s="96"/>
    </row>
    <row r="90" spans="1:7">
      <c r="A90" s="84" t="str">
        <f>IF(C89="",MAX($A$27:A89)+1,"")</f>
        <v/>
      </c>
      <c r="B90" s="159"/>
      <c r="C90" s="92" t="s">
        <v>207</v>
      </c>
      <c r="D90" s="94"/>
      <c r="E90" s="119"/>
      <c r="F90" s="96"/>
      <c r="G90" s="96"/>
    </row>
    <row r="91" spans="1:7">
      <c r="A91" s="84" t="str">
        <f>IF(C90="",MAX($A$27:A90)+1,"")</f>
        <v/>
      </c>
      <c r="B91" s="159"/>
      <c r="C91" s="92" t="s">
        <v>208</v>
      </c>
      <c r="D91" s="94"/>
      <c r="E91" s="119"/>
      <c r="F91" s="96"/>
      <c r="G91" s="96"/>
    </row>
    <row r="92" spans="1:7">
      <c r="A92" s="84" t="str">
        <f>IF(C91="",MAX($A$27:A91)+1,"")</f>
        <v/>
      </c>
      <c r="B92" s="159"/>
      <c r="C92" s="92" t="s">
        <v>209</v>
      </c>
      <c r="D92" s="94"/>
      <c r="E92" s="119"/>
      <c r="F92" s="96"/>
      <c r="G92" s="96"/>
    </row>
    <row r="93" spans="1:7" ht="51">
      <c r="A93" s="84" t="str">
        <f>IF(C92="",MAX($A$27:A92)+1,"")</f>
        <v/>
      </c>
      <c r="B93" s="159"/>
      <c r="C93" s="92" t="s">
        <v>268</v>
      </c>
      <c r="D93" s="94"/>
      <c r="E93" s="119"/>
      <c r="F93" s="96"/>
      <c r="G93" s="96"/>
    </row>
    <row r="94" spans="1:7">
      <c r="A94" s="84" t="str">
        <f>IF(C93="",MAX($A$27:A93)+1,"")</f>
        <v/>
      </c>
      <c r="B94" s="159"/>
      <c r="C94" s="92" t="s">
        <v>211</v>
      </c>
      <c r="D94" s="94"/>
      <c r="E94" s="119"/>
      <c r="F94" s="96"/>
      <c r="G94" s="96"/>
    </row>
    <row r="95" spans="1:7">
      <c r="A95" s="84" t="str">
        <f>IF(C94="",MAX($A$27:A94)+1,"")</f>
        <v/>
      </c>
      <c r="B95" s="159"/>
      <c r="C95" s="92" t="s">
        <v>212</v>
      </c>
      <c r="D95" s="94"/>
      <c r="E95" s="119"/>
      <c r="F95" s="96"/>
      <c r="G95" s="96"/>
    </row>
    <row r="96" spans="1:7">
      <c r="A96" s="84" t="str">
        <f>IF(C95="",MAX($A$27:A95)+1,"")</f>
        <v/>
      </c>
      <c r="B96" s="159"/>
      <c r="C96" s="92" t="s">
        <v>245</v>
      </c>
      <c r="D96" s="94"/>
      <c r="E96" s="119"/>
      <c r="F96" s="96"/>
      <c r="G96" s="96"/>
    </row>
    <row r="97" spans="1:7">
      <c r="A97" s="84" t="str">
        <f>IF(C96="",MAX($A$27:A96)+1,"")</f>
        <v/>
      </c>
      <c r="B97" s="159"/>
      <c r="C97" s="92" t="s">
        <v>246</v>
      </c>
      <c r="D97" s="94"/>
      <c r="E97" s="119"/>
      <c r="F97" s="96"/>
      <c r="G97" s="96"/>
    </row>
    <row r="98" spans="1:7">
      <c r="A98" s="84" t="str">
        <f>IF(C97="",MAX($A$27:A97)+1,"")</f>
        <v/>
      </c>
      <c r="B98" s="159"/>
      <c r="C98" s="92" t="s">
        <v>215</v>
      </c>
      <c r="D98" s="94"/>
      <c r="E98" s="119"/>
      <c r="F98" s="96"/>
      <c r="G98" s="96"/>
    </row>
    <row r="99" spans="1:7">
      <c r="A99" s="84" t="str">
        <f>IF(C98="",MAX($A$27:A98)+1,"")</f>
        <v/>
      </c>
      <c r="B99" s="159"/>
      <c r="C99" s="92" t="s">
        <v>247</v>
      </c>
      <c r="D99" s="94"/>
      <c r="E99" s="119"/>
      <c r="F99" s="96"/>
      <c r="G99" s="96"/>
    </row>
    <row r="100" spans="1:7" ht="25.5">
      <c r="A100" s="84" t="str">
        <f>IF(C99="",MAX($A$27:A99)+1,"")</f>
        <v/>
      </c>
      <c r="B100" s="159"/>
      <c r="C100" s="92" t="s">
        <v>248</v>
      </c>
      <c r="D100" s="94"/>
      <c r="E100" s="119"/>
      <c r="F100" s="96"/>
      <c r="G100" s="96"/>
    </row>
    <row r="101" spans="1:7">
      <c r="A101" s="84" t="str">
        <f>IF(C100="",MAX($A$27:A100)+1,"")</f>
        <v/>
      </c>
      <c r="B101" s="159"/>
      <c r="C101" s="92" t="s">
        <v>218</v>
      </c>
      <c r="D101" s="94"/>
      <c r="E101" s="119"/>
      <c r="F101" s="96"/>
      <c r="G101" s="96"/>
    </row>
    <row r="102" spans="1:7">
      <c r="A102" s="84" t="str">
        <f>IF(C101="",MAX($A$27:A101)+1,"")</f>
        <v/>
      </c>
      <c r="B102" s="159"/>
      <c r="C102" s="92" t="s">
        <v>249</v>
      </c>
      <c r="D102" s="94"/>
      <c r="E102" s="119"/>
      <c r="F102" s="96"/>
      <c r="G102" s="96"/>
    </row>
    <row r="103" spans="1:7">
      <c r="A103" s="84" t="str">
        <f>IF(C102="",MAX($A$27:A102)+1,"")</f>
        <v/>
      </c>
      <c r="B103" s="159"/>
      <c r="C103" s="92" t="s">
        <v>250</v>
      </c>
      <c r="D103" s="94"/>
      <c r="E103" s="119"/>
      <c r="F103" s="96"/>
      <c r="G103" s="96"/>
    </row>
    <row r="104" spans="1:7">
      <c r="A104" s="84" t="str">
        <f>IF(C103="",MAX($A$27:A103)+1,"")</f>
        <v/>
      </c>
      <c r="B104" s="159"/>
      <c r="C104" s="92" t="s">
        <v>251</v>
      </c>
      <c r="D104" s="94"/>
      <c r="E104" s="119"/>
      <c r="F104" s="96"/>
      <c r="G104" s="96"/>
    </row>
    <row r="105" spans="1:7">
      <c r="A105" s="84" t="str">
        <f>IF(C104="",MAX($A$27:A104)+1,"")</f>
        <v/>
      </c>
      <c r="B105" s="159"/>
      <c r="C105" s="92" t="s">
        <v>252</v>
      </c>
      <c r="D105" s="94"/>
      <c r="E105" s="119"/>
      <c r="F105" s="96"/>
      <c r="G105" s="96"/>
    </row>
    <row r="106" spans="1:7">
      <c r="A106" s="84" t="str">
        <f>IF(C105="",MAX($A$27:A105)+1,"")</f>
        <v/>
      </c>
      <c r="B106" s="159"/>
      <c r="C106" s="92" t="s">
        <v>253</v>
      </c>
      <c r="D106" s="94"/>
      <c r="E106" s="119"/>
      <c r="F106" s="96"/>
      <c r="G106" s="96"/>
    </row>
    <row r="107" spans="1:7" ht="38.25">
      <c r="A107" s="84" t="str">
        <f>IF(C106="",MAX($A$27:A106)+1,"")</f>
        <v/>
      </c>
      <c r="B107" s="159"/>
      <c r="C107" s="92" t="s">
        <v>254</v>
      </c>
      <c r="D107" s="94"/>
      <c r="E107" s="119"/>
      <c r="F107" s="96"/>
      <c r="G107" s="96"/>
    </row>
    <row r="108" spans="1:7">
      <c r="A108" s="84" t="str">
        <f>IF(C107="",MAX($A$27:A107)+1,"")</f>
        <v/>
      </c>
      <c r="B108" s="159"/>
      <c r="C108" s="92" t="s">
        <v>224</v>
      </c>
      <c r="D108" s="94"/>
      <c r="E108" s="119"/>
      <c r="F108" s="96"/>
      <c r="G108" s="96"/>
    </row>
    <row r="109" spans="1:7" ht="25.5">
      <c r="A109" s="84" t="str">
        <f>IF(C108="",MAX($A$27:A108)+1,"")</f>
        <v/>
      </c>
      <c r="B109" s="159"/>
      <c r="C109" s="92" t="s">
        <v>264</v>
      </c>
      <c r="D109" s="94"/>
      <c r="E109" s="119"/>
      <c r="F109" s="96"/>
      <c r="G109" s="96"/>
    </row>
    <row r="110" spans="1:7">
      <c r="A110" s="84" t="str">
        <f>IF(C109="",MAX($A$27:A109)+1,"")</f>
        <v/>
      </c>
      <c r="B110" s="159"/>
      <c r="C110" s="92" t="s">
        <v>255</v>
      </c>
      <c r="D110" s="94"/>
      <c r="E110" s="119"/>
      <c r="F110" s="96"/>
      <c r="G110" s="96"/>
    </row>
    <row r="111" spans="1:7">
      <c r="A111" s="84" t="str">
        <f>IF(C110="",MAX($A$27:A110)+1,"")</f>
        <v/>
      </c>
      <c r="B111" s="159"/>
      <c r="C111" s="92" t="s">
        <v>256</v>
      </c>
      <c r="D111" s="94"/>
      <c r="E111" s="119"/>
      <c r="F111" s="96"/>
      <c r="G111" s="96"/>
    </row>
    <row r="112" spans="1:7">
      <c r="A112" s="84" t="str">
        <f>IF(C111="",MAX($A$27:A111)+1,"")</f>
        <v/>
      </c>
      <c r="B112" s="159"/>
      <c r="C112" s="92" t="s">
        <v>257</v>
      </c>
      <c r="D112" s="94"/>
      <c r="E112" s="119"/>
      <c r="F112" s="96"/>
      <c r="G112" s="96"/>
    </row>
    <row r="113" spans="1:8">
      <c r="A113" s="84" t="str">
        <f>IF(C112="",MAX($A$27:A112)+1,"")</f>
        <v/>
      </c>
      <c r="B113" s="159"/>
      <c r="C113" s="92" t="s">
        <v>258</v>
      </c>
      <c r="D113" s="94"/>
      <c r="E113" s="119"/>
      <c r="F113" s="96"/>
      <c r="G113" s="96"/>
    </row>
    <row r="114" spans="1:8">
      <c r="A114" s="84" t="str">
        <f>IF(C113="",MAX($A$27:A113)+1,"")</f>
        <v/>
      </c>
      <c r="B114" s="159"/>
      <c r="C114" s="92" t="s">
        <v>259</v>
      </c>
      <c r="D114" s="94"/>
      <c r="E114" s="119"/>
      <c r="F114" s="96"/>
      <c r="G114" s="96"/>
    </row>
    <row r="115" spans="1:8" ht="51">
      <c r="A115" s="84" t="str">
        <f>IF(C114="",MAX($A$27:A114)+1,"")</f>
        <v/>
      </c>
      <c r="B115" s="159"/>
      <c r="C115" s="92" t="s">
        <v>235</v>
      </c>
      <c r="D115" s="94"/>
      <c r="E115" s="119"/>
      <c r="F115" s="96"/>
      <c r="G115" s="96"/>
    </row>
    <row r="116" spans="1:8" ht="76.5">
      <c r="A116" s="84" t="str">
        <f>IF(C115="",MAX($A$27:A115)+1,"")</f>
        <v/>
      </c>
      <c r="B116" s="159"/>
      <c r="C116" s="92" t="s">
        <v>236</v>
      </c>
      <c r="D116" s="94"/>
      <c r="E116" s="119"/>
      <c r="F116" s="96"/>
      <c r="G116" s="96"/>
    </row>
    <row r="117" spans="1:8" ht="38.25">
      <c r="A117" s="84" t="str">
        <f>IF(C116="",MAX($A$27:A116)+1,"")</f>
        <v/>
      </c>
      <c r="B117" s="159"/>
      <c r="C117" s="92" t="s">
        <v>267</v>
      </c>
      <c r="D117" s="94"/>
      <c r="E117" s="119"/>
      <c r="F117" s="96"/>
      <c r="G117" s="96"/>
    </row>
    <row r="118" spans="1:8">
      <c r="A118" s="84" t="str">
        <f>IF(C88="",MAX($A$27:A88)+1,"")</f>
        <v/>
      </c>
      <c r="B118" s="159"/>
      <c r="C118" s="92" t="s">
        <v>231</v>
      </c>
      <c r="D118" s="94"/>
      <c r="E118" s="119"/>
      <c r="F118" s="96"/>
      <c r="G118" s="96"/>
    </row>
    <row r="119" spans="1:8" ht="51">
      <c r="A119" s="84" t="str">
        <f>IF(C89="",MAX($A$27:A89)+1,"")</f>
        <v/>
      </c>
      <c r="B119" s="159"/>
      <c r="C119" s="92" t="s">
        <v>238</v>
      </c>
      <c r="D119" s="94"/>
      <c r="E119" s="119"/>
      <c r="F119" s="96"/>
      <c r="G119" s="96"/>
    </row>
    <row r="120" spans="1:8">
      <c r="A120" s="84"/>
      <c r="B120" s="159"/>
      <c r="C120" s="92" t="s">
        <v>269</v>
      </c>
      <c r="D120" s="98"/>
      <c r="E120" s="100"/>
      <c r="F120" s="96"/>
      <c r="G120" s="35"/>
    </row>
    <row r="121" spans="1:8">
      <c r="A121" s="84"/>
      <c r="B121" s="159"/>
      <c r="C121" s="92" t="s">
        <v>45</v>
      </c>
      <c r="D121" s="98" t="s">
        <v>7</v>
      </c>
      <c r="E121" s="100">
        <v>1</v>
      </c>
      <c r="F121" s="93"/>
      <c r="G121" s="35">
        <f t="shared" ref="G121" si="1">ROUND(E121*F121,2)</f>
        <v>0</v>
      </c>
    </row>
    <row r="122" spans="1:8">
      <c r="A122" s="114" t="str">
        <f>IF(C121="",MAX($A$22:A121)+1,"")</f>
        <v/>
      </c>
      <c r="B122" s="159"/>
      <c r="C122" s="83"/>
      <c r="D122" s="94"/>
      <c r="E122" s="95"/>
      <c r="F122" s="96"/>
      <c r="G122" s="96"/>
      <c r="H122" s="115"/>
    </row>
    <row r="123" spans="1:8" ht="51">
      <c r="A123" s="114">
        <f>IF(C122="",MAX($A$22:A122)+1,"")</f>
        <v>3</v>
      </c>
      <c r="B123" s="159" t="s">
        <v>648</v>
      </c>
      <c r="C123" s="92" t="s">
        <v>353</v>
      </c>
      <c r="D123" s="94"/>
      <c r="E123" s="95"/>
      <c r="F123" s="96"/>
      <c r="G123" s="96"/>
      <c r="H123" s="115"/>
    </row>
    <row r="124" spans="1:8">
      <c r="A124" s="114" t="str">
        <f>IF(C123="",MAX($A$22:A123)+1,"")</f>
        <v/>
      </c>
      <c r="B124" s="159"/>
      <c r="C124" s="92" t="s">
        <v>511</v>
      </c>
      <c r="D124" s="94" t="s">
        <v>41</v>
      </c>
      <c r="E124" s="95">
        <v>1</v>
      </c>
      <c r="F124" s="93"/>
      <c r="G124" s="35">
        <f t="shared" ref="G124" si="2">ROUND(E124*F124,2)</f>
        <v>0</v>
      </c>
      <c r="H124" s="115"/>
    </row>
    <row r="125" spans="1:8">
      <c r="A125" s="114" t="str">
        <f>IF(C124="",MAX($A$22:A124)+1,"")</f>
        <v/>
      </c>
      <c r="B125" s="159"/>
      <c r="C125" s="83"/>
      <c r="D125" s="94"/>
      <c r="E125" s="95"/>
      <c r="F125" s="96"/>
      <c r="G125" s="96"/>
      <c r="H125" s="115"/>
    </row>
    <row r="126" spans="1:8" ht="51">
      <c r="A126" s="114">
        <f>IF(C125="",MAX($A$22:A125)+1,"")</f>
        <v>4</v>
      </c>
      <c r="B126" s="159" t="s">
        <v>649</v>
      </c>
      <c r="C126" s="92" t="s">
        <v>353</v>
      </c>
      <c r="D126" s="94"/>
      <c r="E126" s="95"/>
      <c r="F126" s="96"/>
      <c r="G126" s="96"/>
      <c r="H126" s="115"/>
    </row>
    <row r="127" spans="1:8">
      <c r="A127" s="114" t="str">
        <f>IF(C126="",MAX($A$22:A126)+1,"")</f>
        <v/>
      </c>
      <c r="B127" s="159"/>
      <c r="C127" s="92" t="s">
        <v>512</v>
      </c>
      <c r="D127" s="94" t="s">
        <v>41</v>
      </c>
      <c r="E127" s="95">
        <v>1</v>
      </c>
      <c r="F127" s="93"/>
      <c r="G127" s="35">
        <f t="shared" ref="G127" si="3">ROUND(E127*F127,2)</f>
        <v>0</v>
      </c>
      <c r="H127" s="115"/>
    </row>
    <row r="128" spans="1:8">
      <c r="A128" s="114" t="str">
        <f>IF(C127="",MAX($A$22:A127)+1,"")</f>
        <v/>
      </c>
      <c r="B128" s="159"/>
      <c r="C128" s="83"/>
      <c r="D128" s="94"/>
      <c r="E128" s="95"/>
      <c r="F128" s="96"/>
      <c r="G128" s="96"/>
      <c r="H128" s="115"/>
    </row>
    <row r="129" spans="1:8" ht="51">
      <c r="A129" s="114">
        <f>IF(C128="",MAX($A$22:A128)+1,"")</f>
        <v>5</v>
      </c>
      <c r="B129" s="159"/>
      <c r="C129" s="92" t="s">
        <v>513</v>
      </c>
      <c r="D129" s="94"/>
      <c r="E129" s="95"/>
      <c r="F129" s="96"/>
      <c r="G129" s="96"/>
      <c r="H129" s="115"/>
    </row>
    <row r="130" spans="1:8">
      <c r="A130" s="114" t="str">
        <f>IF(C129="",MAX($A$22:A129)+1,"")</f>
        <v/>
      </c>
      <c r="B130" s="159"/>
      <c r="C130" s="92" t="s">
        <v>354</v>
      </c>
      <c r="D130" s="94" t="s">
        <v>41</v>
      </c>
      <c r="E130" s="95">
        <v>2</v>
      </c>
      <c r="F130" s="93"/>
      <c r="G130" s="35">
        <f t="shared" ref="G130" si="4">ROUND(E130*F130,2)</f>
        <v>0</v>
      </c>
      <c r="H130" s="115"/>
    </row>
    <row r="131" spans="1:8">
      <c r="A131" s="114" t="str">
        <f>IF(C130="",MAX($A$22:A130)+1,"")</f>
        <v/>
      </c>
      <c r="B131" s="159"/>
      <c r="C131" s="83"/>
      <c r="D131" s="94"/>
      <c r="E131" s="95"/>
      <c r="F131" s="96"/>
      <c r="G131" s="96"/>
      <c r="H131" s="115"/>
    </row>
    <row r="132" spans="1:8" ht="63.75">
      <c r="A132" s="114">
        <f>IF(C131="",MAX($A$22:A131)+1,"")</f>
        <v>6</v>
      </c>
      <c r="B132" s="159"/>
      <c r="C132" s="92" t="s">
        <v>356</v>
      </c>
      <c r="D132" s="94"/>
      <c r="E132" s="95"/>
      <c r="F132" s="96"/>
      <c r="G132" s="96"/>
      <c r="H132" s="115"/>
    </row>
    <row r="133" spans="1:8">
      <c r="A133" s="114" t="str">
        <f>IF(C132="",MAX($A$22:A132)+1,"")</f>
        <v/>
      </c>
      <c r="B133" s="159"/>
      <c r="C133" s="82" t="s">
        <v>355</v>
      </c>
      <c r="D133" s="94" t="s">
        <v>41</v>
      </c>
      <c r="E133" s="95">
        <v>2</v>
      </c>
      <c r="F133" s="93"/>
      <c r="G133" s="35">
        <f t="shared" ref="G133" si="5">ROUND(E133*F133,2)</f>
        <v>0</v>
      </c>
      <c r="H133" s="115"/>
    </row>
    <row r="134" spans="1:8">
      <c r="A134" s="84"/>
      <c r="B134" s="159"/>
      <c r="C134" s="92"/>
      <c r="D134" s="94"/>
      <c r="E134" s="119"/>
      <c r="F134" s="96"/>
      <c r="G134" s="96"/>
    </row>
    <row r="135" spans="1:8" ht="63.75">
      <c r="A135" s="84">
        <f>IF(C134="",MAX($A$27:A134)+1,"")</f>
        <v>7</v>
      </c>
      <c r="B135" s="159"/>
      <c r="C135" s="92" t="s">
        <v>357</v>
      </c>
      <c r="D135" s="94"/>
      <c r="E135" s="119"/>
      <c r="F135" s="96"/>
      <c r="G135" s="96"/>
    </row>
    <row r="136" spans="1:8">
      <c r="A136" s="84" t="str">
        <f>IF(C135="",MAX($A$27:A135)+1,"")</f>
        <v/>
      </c>
      <c r="B136" s="159"/>
      <c r="C136" s="92" t="s">
        <v>128</v>
      </c>
      <c r="D136" s="98" t="s">
        <v>41</v>
      </c>
      <c r="E136" s="100">
        <v>2</v>
      </c>
      <c r="F136" s="93"/>
      <c r="G136" s="35">
        <f t="shared" ref="G136" si="6">ROUND(E136*F136,2)</f>
        <v>0</v>
      </c>
    </row>
    <row r="137" spans="1:8">
      <c r="A137" s="114" t="str">
        <f>IF(C136="",MAX($A$22:A136)+1,"")</f>
        <v/>
      </c>
      <c r="B137" s="159"/>
      <c r="C137" s="83"/>
      <c r="D137" s="94"/>
      <c r="E137" s="95"/>
      <c r="F137" s="96"/>
      <c r="G137" s="96"/>
      <c r="H137" s="115"/>
    </row>
    <row r="138" spans="1:8">
      <c r="A138" s="114">
        <f>IF(C137="",MAX($A$22:A137)+1,"")</f>
        <v>8</v>
      </c>
      <c r="B138" s="159"/>
      <c r="C138" s="92" t="s">
        <v>560</v>
      </c>
      <c r="D138" s="94"/>
      <c r="E138" s="95"/>
      <c r="F138" s="96"/>
      <c r="G138" s="96"/>
      <c r="H138" s="115"/>
    </row>
    <row r="139" spans="1:8">
      <c r="A139" s="114" t="str">
        <f>IF(C138="",MAX($A$22:A138)+1,"")</f>
        <v/>
      </c>
      <c r="B139" s="159"/>
      <c r="C139" s="92" t="s">
        <v>561</v>
      </c>
      <c r="D139" s="94"/>
      <c r="E139" s="95"/>
      <c r="F139" s="96"/>
      <c r="G139" s="96"/>
      <c r="H139" s="115"/>
    </row>
    <row r="140" spans="1:8">
      <c r="A140" s="114" t="str">
        <f>IF(C139="",MAX($A$22:A139)+1,"")</f>
        <v/>
      </c>
      <c r="B140" s="159"/>
      <c r="C140" s="92" t="s">
        <v>716</v>
      </c>
      <c r="D140" s="12" t="s">
        <v>7</v>
      </c>
      <c r="E140" s="95">
        <v>1</v>
      </c>
      <c r="F140" s="93"/>
      <c r="G140" s="35">
        <f t="shared" ref="G140:G141" si="7">ROUND(E140*F140,2)</f>
        <v>0</v>
      </c>
      <c r="H140" s="115"/>
    </row>
    <row r="141" spans="1:8">
      <c r="A141" s="114" t="str">
        <f>IF(C140="",MAX($A$22:A140)+1,"")</f>
        <v/>
      </c>
      <c r="B141" s="159"/>
      <c r="C141" s="92" t="s">
        <v>717</v>
      </c>
      <c r="D141" s="12" t="s">
        <v>7</v>
      </c>
      <c r="E141" s="95">
        <v>1</v>
      </c>
      <c r="F141" s="93"/>
      <c r="G141" s="35">
        <f t="shared" si="7"/>
        <v>0</v>
      </c>
      <c r="H141" s="115"/>
    </row>
    <row r="142" spans="1:8">
      <c r="A142" s="114" t="str">
        <f>IF(C141="",MAX($A$22:A141)+1,"")</f>
        <v/>
      </c>
      <c r="B142" s="159"/>
      <c r="C142" s="92"/>
      <c r="D142" s="94"/>
      <c r="E142" s="119"/>
      <c r="F142" s="96"/>
      <c r="G142" s="96"/>
    </row>
    <row r="143" spans="1:8" ht="63.75">
      <c r="A143" s="114">
        <f>IF(C142="",MAX($A$22:A142)+1,"")</f>
        <v>9</v>
      </c>
      <c r="B143" s="159"/>
      <c r="C143" s="92" t="s">
        <v>351</v>
      </c>
      <c r="D143" s="94"/>
      <c r="E143" s="119"/>
      <c r="F143" s="96"/>
      <c r="G143" s="96"/>
    </row>
    <row r="144" spans="1:8" ht="38.25">
      <c r="A144" s="114" t="str">
        <f>IF(C143="",MAX($A$22:A143)+1,"")</f>
        <v/>
      </c>
      <c r="B144" s="159"/>
      <c r="C144" s="92" t="s">
        <v>352</v>
      </c>
      <c r="D144" s="94"/>
      <c r="E144" s="119"/>
      <c r="F144" s="96"/>
      <c r="G144" s="96"/>
    </row>
    <row r="145" spans="1:8" ht="76.5">
      <c r="A145" s="114" t="str">
        <f>IF(C144="",MAX($A$22:A144)+1,"")</f>
        <v/>
      </c>
      <c r="B145" s="159"/>
      <c r="C145" s="92" t="s">
        <v>515</v>
      </c>
      <c r="D145" s="98" t="s">
        <v>7</v>
      </c>
      <c r="E145" s="100">
        <v>1</v>
      </c>
      <c r="F145" s="93"/>
      <c r="G145" s="35">
        <f t="shared" ref="G145:G146" si="8">ROUND(E145*F145,2)</f>
        <v>0</v>
      </c>
    </row>
    <row r="146" spans="1:8" ht="76.5">
      <c r="A146" s="114" t="str">
        <f>IF(C145="",MAX($A$22:A145)+1,"")</f>
        <v/>
      </c>
      <c r="B146" s="159"/>
      <c r="C146" s="92" t="s">
        <v>515</v>
      </c>
      <c r="D146" s="98" t="s">
        <v>7</v>
      </c>
      <c r="E146" s="100">
        <v>1</v>
      </c>
      <c r="F146" s="93"/>
      <c r="G146" s="35">
        <f t="shared" si="8"/>
        <v>0</v>
      </c>
    </row>
    <row r="147" spans="1:8">
      <c r="A147" s="114" t="str">
        <f>IF(C146="",MAX($A$22:A146)+1,"")</f>
        <v/>
      </c>
      <c r="B147" s="159"/>
      <c r="C147" s="92"/>
      <c r="D147" s="94"/>
      <c r="E147" s="119"/>
      <c r="F147" s="96"/>
      <c r="G147" s="96"/>
    </row>
    <row r="148" spans="1:8" ht="63.75">
      <c r="A148" s="114">
        <f>IF(C147="",MAX($A$22:A147)+1,"")</f>
        <v>10</v>
      </c>
      <c r="B148" s="159"/>
      <c r="C148" s="92" t="s">
        <v>351</v>
      </c>
      <c r="D148" s="94"/>
      <c r="E148" s="119"/>
      <c r="F148" s="96"/>
      <c r="G148" s="96"/>
    </row>
    <row r="149" spans="1:8" ht="38.25">
      <c r="A149" s="114" t="str">
        <f>IF(C148="",MAX($A$22:A148)+1,"")</f>
        <v/>
      </c>
      <c r="B149" s="159"/>
      <c r="C149" s="92" t="s">
        <v>352</v>
      </c>
      <c r="D149" s="94"/>
      <c r="E149" s="119"/>
      <c r="F149" s="96"/>
      <c r="G149" s="96"/>
    </row>
    <row r="150" spans="1:8" ht="76.5">
      <c r="A150" s="114" t="str">
        <f>IF(C149="",MAX($A$22:A149)+1,"")</f>
        <v/>
      </c>
      <c r="B150" s="159"/>
      <c r="C150" s="92" t="s">
        <v>515</v>
      </c>
      <c r="D150" s="98" t="s">
        <v>7</v>
      </c>
      <c r="E150" s="100">
        <v>1</v>
      </c>
      <c r="F150" s="93"/>
      <c r="G150" s="35">
        <f t="shared" ref="G150:G151" si="9">ROUND(E150*F150,2)</f>
        <v>0</v>
      </c>
    </row>
    <row r="151" spans="1:8" ht="76.5">
      <c r="A151" s="114" t="str">
        <f>IF(C150="",MAX($A$22:A150)+1,"")</f>
        <v/>
      </c>
      <c r="B151" s="159"/>
      <c r="C151" s="92" t="s">
        <v>515</v>
      </c>
      <c r="D151" s="98" t="s">
        <v>7</v>
      </c>
      <c r="E151" s="100">
        <v>1</v>
      </c>
      <c r="F151" s="93"/>
      <c r="G151" s="35">
        <f t="shared" si="9"/>
        <v>0</v>
      </c>
    </row>
    <row r="152" spans="1:8">
      <c r="A152" s="114" t="str">
        <f>IF(C151="",MAX($A$22:A151)+1,"")</f>
        <v/>
      </c>
      <c r="B152" s="159"/>
      <c r="C152" s="92"/>
      <c r="D152" s="94"/>
      <c r="E152" s="119"/>
      <c r="F152" s="96"/>
      <c r="G152" s="96"/>
    </row>
    <row r="153" spans="1:8" ht="38.25">
      <c r="A153" s="114">
        <f>IF(C152="",MAX($A$22:A152)+1,"")</f>
        <v>11</v>
      </c>
      <c r="B153" s="159"/>
      <c r="C153" s="92" t="s">
        <v>129</v>
      </c>
      <c r="D153" s="94"/>
      <c r="E153" s="119"/>
      <c r="F153" s="96"/>
      <c r="G153" s="96"/>
    </row>
    <row r="154" spans="1:8">
      <c r="A154" s="114" t="str">
        <f>IF(C153="",MAX($A$22:A153)+1,"")</f>
        <v/>
      </c>
      <c r="B154" s="159"/>
      <c r="C154" s="92" t="s">
        <v>130</v>
      </c>
      <c r="D154" s="98" t="s">
        <v>7</v>
      </c>
      <c r="E154" s="100">
        <v>1</v>
      </c>
      <c r="F154" s="93"/>
      <c r="G154" s="35">
        <f t="shared" ref="G154" si="10">ROUND(E154*F154,2)</f>
        <v>0</v>
      </c>
    </row>
    <row r="155" spans="1:8">
      <c r="A155" s="114" t="str">
        <f>IF(C154="",MAX($A$22:A154)+1,"")</f>
        <v/>
      </c>
      <c r="B155" s="159"/>
      <c r="C155" s="83"/>
      <c r="D155" s="94"/>
      <c r="E155" s="95"/>
      <c r="F155" s="96"/>
      <c r="G155" s="96"/>
      <c r="H155" s="115"/>
    </row>
    <row r="156" spans="1:8" ht="51">
      <c r="A156" s="114">
        <f>IF(C155="",MAX($A$22:A155)+1,"")</f>
        <v>12</v>
      </c>
      <c r="B156" s="159" t="s">
        <v>718</v>
      </c>
      <c r="C156" s="92" t="s">
        <v>362</v>
      </c>
      <c r="D156" s="94"/>
      <c r="E156" s="95"/>
      <c r="F156" s="96"/>
      <c r="G156" s="96"/>
      <c r="H156" s="115"/>
    </row>
    <row r="157" spans="1:8" ht="63.75">
      <c r="A157" s="114" t="str">
        <f>IF(C156="",MAX($A$22:A156)+1,"")</f>
        <v/>
      </c>
      <c r="B157" s="159"/>
      <c r="C157" s="92" t="s">
        <v>363</v>
      </c>
      <c r="D157" s="94"/>
      <c r="E157" s="95"/>
      <c r="F157" s="96"/>
      <c r="G157" s="96"/>
      <c r="H157" s="115"/>
    </row>
    <row r="158" spans="1:8" ht="63.75">
      <c r="A158" s="114" t="str">
        <f>IF(C157="",MAX($A$22:A157)+1,"")</f>
        <v/>
      </c>
      <c r="B158" s="159"/>
      <c r="C158" s="92" t="s">
        <v>361</v>
      </c>
      <c r="D158" s="94"/>
      <c r="E158" s="95"/>
      <c r="F158" s="96"/>
      <c r="G158" s="96"/>
      <c r="H158" s="115"/>
    </row>
    <row r="159" spans="1:8">
      <c r="A159" s="114" t="str">
        <f>IF(C158="",MAX($A$22:A158)+1,"")</f>
        <v/>
      </c>
      <c r="B159" s="159"/>
      <c r="C159" s="92" t="s">
        <v>364</v>
      </c>
      <c r="D159" s="94"/>
      <c r="E159" s="95"/>
      <c r="F159" s="96"/>
      <c r="G159" s="96"/>
      <c r="H159" s="115"/>
    </row>
    <row r="160" spans="1:8" ht="25.5">
      <c r="A160" s="114" t="str">
        <f>IF(C159="",MAX($A$22:A159)+1,"")</f>
        <v/>
      </c>
      <c r="B160" s="159"/>
      <c r="C160" s="92" t="s">
        <v>358</v>
      </c>
      <c r="D160" s="94"/>
      <c r="E160" s="95"/>
      <c r="F160" s="96"/>
      <c r="G160" s="96"/>
      <c r="H160" s="115"/>
    </row>
    <row r="161" spans="1:8">
      <c r="A161" s="114" t="str">
        <f>IF(C160="",MAX($A$22:A160)+1,"")</f>
        <v/>
      </c>
      <c r="B161" s="159"/>
      <c r="C161" s="92" t="s">
        <v>359</v>
      </c>
      <c r="D161" s="94"/>
      <c r="E161" s="95"/>
      <c r="F161" s="96"/>
      <c r="G161" s="35"/>
      <c r="H161" s="115"/>
    </row>
    <row r="162" spans="1:8">
      <c r="A162" s="114" t="str">
        <f>IF(C161="",MAX($A$22:A161)+1,"")</f>
        <v/>
      </c>
      <c r="B162" s="159"/>
      <c r="C162" s="92" t="s">
        <v>360</v>
      </c>
      <c r="D162" s="94"/>
      <c r="E162" s="95"/>
      <c r="F162" s="96"/>
      <c r="G162" s="96"/>
      <c r="H162" s="115"/>
    </row>
    <row r="163" spans="1:8">
      <c r="A163" s="114" t="str">
        <f>IF(C162="",MAX($A$22:A162)+1,"")</f>
        <v/>
      </c>
      <c r="B163" s="159"/>
      <c r="C163" s="92" t="s">
        <v>373</v>
      </c>
      <c r="D163" s="94" t="s">
        <v>41</v>
      </c>
      <c r="E163" s="95">
        <v>1</v>
      </c>
      <c r="F163" s="93"/>
      <c r="G163" s="35">
        <f t="shared" ref="G163" si="11">ROUND(E163*F163,2)</f>
        <v>0</v>
      </c>
      <c r="H163" s="115"/>
    </row>
    <row r="164" spans="1:8">
      <c r="A164" s="114" t="str">
        <f>IF(C163="",MAX($A$22:A163)+1,"")</f>
        <v/>
      </c>
      <c r="B164" s="159"/>
      <c r="C164" s="83"/>
      <c r="D164" s="94"/>
      <c r="E164" s="95"/>
      <c r="F164" s="96"/>
      <c r="G164" s="96"/>
      <c r="H164" s="115"/>
    </row>
    <row r="165" spans="1:8" ht="51">
      <c r="A165" s="114">
        <f>IF(C164="",MAX($A$22:A164)+1,"")</f>
        <v>13</v>
      </c>
      <c r="B165" s="159" t="s">
        <v>719</v>
      </c>
      <c r="C165" s="92" t="s">
        <v>362</v>
      </c>
      <c r="D165" s="94"/>
      <c r="E165" s="95"/>
      <c r="F165" s="96"/>
      <c r="G165" s="96"/>
      <c r="H165" s="115"/>
    </row>
    <row r="166" spans="1:8" ht="63.75">
      <c r="A166" s="114" t="str">
        <f>IF(C165="",MAX($A$22:A165)+1,"")</f>
        <v/>
      </c>
      <c r="B166" s="159"/>
      <c r="C166" s="92" t="s">
        <v>363</v>
      </c>
      <c r="D166" s="94"/>
      <c r="E166" s="95"/>
      <c r="F166" s="96"/>
      <c r="G166" s="96"/>
      <c r="H166" s="115"/>
    </row>
    <row r="167" spans="1:8" ht="63.75">
      <c r="A167" s="114" t="str">
        <f>IF(C166="",MAX($A$22:A166)+1,"")</f>
        <v/>
      </c>
      <c r="B167" s="159"/>
      <c r="C167" s="92" t="s">
        <v>361</v>
      </c>
      <c r="D167" s="94"/>
      <c r="E167" s="95"/>
      <c r="F167" s="96"/>
      <c r="G167" s="96"/>
      <c r="H167" s="115"/>
    </row>
    <row r="168" spans="1:8">
      <c r="A168" s="114" t="str">
        <f>IF(C167="",MAX($A$22:A167)+1,"")</f>
        <v/>
      </c>
      <c r="B168" s="159"/>
      <c r="C168" s="92" t="s">
        <v>514</v>
      </c>
      <c r="D168" s="94"/>
      <c r="E168" s="95"/>
      <c r="F168" s="96"/>
      <c r="G168" s="96"/>
      <c r="H168" s="115"/>
    </row>
    <row r="169" spans="1:8" ht="25.5">
      <c r="A169" s="114" t="str">
        <f>IF(C168="",MAX($A$22:A168)+1,"")</f>
        <v/>
      </c>
      <c r="B169" s="159"/>
      <c r="C169" s="92" t="s">
        <v>358</v>
      </c>
      <c r="D169" s="94"/>
      <c r="E169" s="95"/>
      <c r="F169" s="96"/>
      <c r="G169" s="96"/>
      <c r="H169" s="115"/>
    </row>
    <row r="170" spans="1:8">
      <c r="A170" s="114" t="str">
        <f>IF(C169="",MAX($A$22:A169)+1,"")</f>
        <v/>
      </c>
      <c r="B170" s="159"/>
      <c r="C170" s="92" t="s">
        <v>359</v>
      </c>
      <c r="D170" s="94"/>
      <c r="E170" s="95"/>
      <c r="F170" s="96"/>
      <c r="G170" s="96"/>
      <c r="H170" s="115"/>
    </row>
    <row r="171" spans="1:8">
      <c r="A171" s="114" t="str">
        <f>IF(C170="",MAX($A$22:A170)+1,"")</f>
        <v/>
      </c>
      <c r="B171" s="159"/>
      <c r="C171" s="92" t="s">
        <v>360</v>
      </c>
      <c r="D171" s="94"/>
      <c r="E171" s="95"/>
      <c r="F171" s="96"/>
      <c r="G171" s="96"/>
      <c r="H171" s="115"/>
    </row>
    <row r="172" spans="1:8">
      <c r="A172" s="114" t="str">
        <f>IF(C171="",MAX($A$22:A171)+1,"")</f>
        <v/>
      </c>
      <c r="B172" s="159"/>
      <c r="C172" s="92" t="s">
        <v>373</v>
      </c>
      <c r="D172" s="94" t="s">
        <v>41</v>
      </c>
      <c r="E172" s="95">
        <v>1</v>
      </c>
      <c r="F172" s="93"/>
      <c r="G172" s="35">
        <f t="shared" ref="G172" si="12">ROUND(E172*F172,2)</f>
        <v>0</v>
      </c>
      <c r="H172" s="115"/>
    </row>
    <row r="173" spans="1:8">
      <c r="A173" s="114" t="str">
        <f>IF(C172="",MAX($A$22:A172)+1,"")</f>
        <v/>
      </c>
      <c r="B173" s="159"/>
      <c r="C173" s="92"/>
      <c r="D173" s="94"/>
      <c r="E173" s="119"/>
      <c r="F173" s="96"/>
      <c r="G173" s="96"/>
    </row>
    <row r="174" spans="1:8" ht="51">
      <c r="A174" s="114">
        <f>IF(C173="",MAX($A$22:A173)+1,"")</f>
        <v>14</v>
      </c>
      <c r="B174" s="159"/>
      <c r="C174" s="92" t="s">
        <v>127</v>
      </c>
      <c r="D174" s="94"/>
      <c r="E174" s="119"/>
      <c r="F174" s="96"/>
      <c r="G174" s="96"/>
    </row>
    <row r="175" spans="1:8">
      <c r="A175" s="114" t="str">
        <f>IF(C174="",MAX($A$22:A174)+1,"")</f>
        <v/>
      </c>
      <c r="B175" s="159"/>
      <c r="C175" s="102" t="s">
        <v>56</v>
      </c>
      <c r="D175" s="94"/>
      <c r="E175" s="119"/>
      <c r="F175" s="96"/>
      <c r="G175" s="96"/>
    </row>
    <row r="176" spans="1:8" ht="38.25">
      <c r="A176" s="114" t="str">
        <f>IF(C175="",MAX($A$22:A175)+1,"")</f>
        <v/>
      </c>
      <c r="B176" s="159"/>
      <c r="C176" s="92" t="s">
        <v>94</v>
      </c>
      <c r="D176" s="94"/>
      <c r="E176" s="119"/>
      <c r="F176" s="96"/>
      <c r="G176" s="96"/>
    </row>
    <row r="177" spans="1:8" ht="38.25">
      <c r="A177" s="114" t="str">
        <f>IF(C176="",MAX($A$22:A176)+1,"")</f>
        <v/>
      </c>
      <c r="B177" s="159"/>
      <c r="C177" s="92" t="s">
        <v>110</v>
      </c>
      <c r="D177" s="94"/>
      <c r="E177" s="119"/>
      <c r="F177" s="96"/>
      <c r="G177" s="96"/>
    </row>
    <row r="178" spans="1:8" ht="38.25">
      <c r="A178" s="114" t="str">
        <f>IF(C177="",MAX($A$22:A177)+1,"")</f>
        <v/>
      </c>
      <c r="B178" s="159"/>
      <c r="C178" s="92" t="s">
        <v>57</v>
      </c>
      <c r="D178" s="94"/>
      <c r="E178" s="119"/>
      <c r="F178" s="96"/>
      <c r="G178" s="96"/>
    </row>
    <row r="179" spans="1:8">
      <c r="A179" s="114" t="str">
        <f>IF(C178="",MAX($A$22:A178)+1,"")</f>
        <v/>
      </c>
      <c r="B179" s="159"/>
      <c r="C179" s="92" t="s">
        <v>108</v>
      </c>
      <c r="D179" s="94"/>
      <c r="E179" s="119"/>
      <c r="F179" s="96"/>
      <c r="G179" s="96"/>
    </row>
    <row r="180" spans="1:8" ht="76.5">
      <c r="A180" s="114" t="str">
        <f>IF(C179="",MAX($A$22:A179)+1,"")</f>
        <v/>
      </c>
      <c r="B180" s="159"/>
      <c r="C180" s="92" t="s">
        <v>720</v>
      </c>
      <c r="D180" s="98" t="s">
        <v>41</v>
      </c>
      <c r="E180" s="100">
        <v>1</v>
      </c>
      <c r="F180" s="93"/>
      <c r="G180" s="35">
        <f t="shared" ref="G180:G181" si="13">ROUND(E180*F180,2)</f>
        <v>0</v>
      </c>
    </row>
    <row r="181" spans="1:8" ht="76.5">
      <c r="A181" s="114" t="str">
        <f>IF(C180="",MAX($A$22:A180)+1,"")</f>
        <v/>
      </c>
      <c r="B181" s="159"/>
      <c r="C181" s="92" t="s">
        <v>721</v>
      </c>
      <c r="D181" s="98" t="s">
        <v>41</v>
      </c>
      <c r="E181" s="100">
        <v>1</v>
      </c>
      <c r="F181" s="93"/>
      <c r="G181" s="35">
        <f t="shared" si="13"/>
        <v>0</v>
      </c>
    </row>
    <row r="182" spans="1:8">
      <c r="A182" s="114" t="str">
        <f>IF(C181="",MAX($A$22:A181)+1,"")</f>
        <v/>
      </c>
      <c r="B182" s="159"/>
      <c r="C182" s="83"/>
      <c r="D182" s="94"/>
      <c r="E182" s="95"/>
      <c r="F182" s="96"/>
      <c r="G182" s="96"/>
      <c r="H182" s="115"/>
    </row>
    <row r="183" spans="1:8" ht="51">
      <c r="A183" s="114">
        <f>IF(C182="",MAX($A$22:A182)+1,"")</f>
        <v>15</v>
      </c>
      <c r="B183" s="159"/>
      <c r="C183" s="92" t="s">
        <v>722</v>
      </c>
      <c r="D183" s="94"/>
      <c r="E183" s="95"/>
      <c r="F183" s="96"/>
      <c r="G183" s="96"/>
      <c r="H183" s="115"/>
    </row>
    <row r="184" spans="1:8">
      <c r="A184" s="114" t="str">
        <f>IF(C183="",MAX($A$22:A183)+1,"")</f>
        <v/>
      </c>
      <c r="B184" s="159"/>
      <c r="C184" s="92" t="s">
        <v>510</v>
      </c>
      <c r="D184" s="94" t="s">
        <v>41</v>
      </c>
      <c r="E184" s="95">
        <v>2</v>
      </c>
      <c r="F184" s="93"/>
      <c r="G184" s="35">
        <f t="shared" ref="G184" si="14">ROUND(E184*F184,2)</f>
        <v>0</v>
      </c>
      <c r="H184" s="115"/>
    </row>
    <row r="185" spans="1:8">
      <c r="A185" s="114" t="str">
        <f>IF(C184="",MAX($A$22:A184)+1,"")</f>
        <v/>
      </c>
      <c r="B185" s="159"/>
      <c r="C185" s="92"/>
      <c r="D185" s="94"/>
      <c r="E185" s="119"/>
      <c r="F185" s="96"/>
      <c r="G185" s="96"/>
    </row>
    <row r="186" spans="1:8">
      <c r="A186" s="114">
        <f>IF(C185="",MAX($A$22:A185)+1,"")</f>
        <v>16</v>
      </c>
      <c r="B186" s="159"/>
      <c r="C186" s="92" t="s">
        <v>109</v>
      </c>
      <c r="D186" s="94"/>
      <c r="E186" s="119"/>
      <c r="F186" s="96"/>
      <c r="G186" s="96"/>
    </row>
    <row r="187" spans="1:8">
      <c r="A187" s="114" t="str">
        <f>IF(C186="",MAX($A$22:A186)+1,"")</f>
        <v/>
      </c>
      <c r="B187" s="159"/>
      <c r="C187" s="92" t="s">
        <v>111</v>
      </c>
      <c r="D187" s="98" t="s">
        <v>41</v>
      </c>
      <c r="E187" s="100">
        <v>6</v>
      </c>
      <c r="F187" s="93"/>
      <c r="G187" s="35">
        <f t="shared" ref="G187" si="15">ROUND(E187*F187,2)</f>
        <v>0</v>
      </c>
    </row>
    <row r="188" spans="1:8">
      <c r="A188" s="84" t="str">
        <f>IF(C332="",MAX($A$27:A332)+1,"")</f>
        <v/>
      </c>
      <c r="B188" s="159"/>
      <c r="C188" s="92"/>
      <c r="D188" s="94"/>
      <c r="E188" s="119"/>
      <c r="F188" s="96"/>
      <c r="G188" s="96"/>
    </row>
    <row r="189" spans="1:8" ht="76.5">
      <c r="A189" s="84">
        <f>IF(C188="",MAX($A$27:A188)+1,"")</f>
        <v>17</v>
      </c>
      <c r="B189" s="159"/>
      <c r="C189" s="92" t="s">
        <v>134</v>
      </c>
      <c r="D189" s="94"/>
      <c r="E189" s="119"/>
      <c r="F189" s="96"/>
      <c r="G189" s="96"/>
    </row>
    <row r="190" spans="1:8">
      <c r="A190" s="84" t="str">
        <f>IF(C189="",MAX($A$27:A189)+1,"")</f>
        <v/>
      </c>
      <c r="B190" s="159"/>
      <c r="C190" s="92" t="s">
        <v>133</v>
      </c>
      <c r="D190" s="98" t="s">
        <v>41</v>
      </c>
      <c r="E190" s="100">
        <v>2</v>
      </c>
      <c r="F190" s="93"/>
      <c r="G190" s="35">
        <f t="shared" ref="G190" si="16">ROUND(E190*F190,2)</f>
        <v>0</v>
      </c>
    </row>
    <row r="191" spans="1:8">
      <c r="A191" s="84" t="str">
        <f>IF(C190="",MAX($A$27:A190)+1,"")</f>
        <v/>
      </c>
      <c r="B191" s="159"/>
      <c r="C191" s="92"/>
      <c r="D191" s="94"/>
      <c r="E191" s="119"/>
      <c r="F191" s="96"/>
      <c r="G191" s="96"/>
    </row>
    <row r="192" spans="1:8" ht="25.5">
      <c r="A192" s="84">
        <f>IF(C191="",MAX($A$27:A191)+1,"")</f>
        <v>18</v>
      </c>
      <c r="B192" s="159"/>
      <c r="C192" s="92" t="s">
        <v>112</v>
      </c>
      <c r="D192" s="94"/>
      <c r="E192" s="119"/>
      <c r="F192" s="96"/>
      <c r="G192" s="96"/>
    </row>
    <row r="193" spans="1:7">
      <c r="A193" s="84" t="str">
        <f>IF(C192="",MAX($A$27:A192)+1,"")</f>
        <v/>
      </c>
      <c r="B193" s="159"/>
      <c r="C193" s="92" t="s">
        <v>113</v>
      </c>
      <c r="D193" s="98" t="s">
        <v>41</v>
      </c>
      <c r="E193" s="100">
        <v>4</v>
      </c>
      <c r="F193" s="93"/>
      <c r="G193" s="35">
        <f t="shared" ref="G193" si="17">ROUND(E193*F193,2)</f>
        <v>0</v>
      </c>
    </row>
    <row r="194" spans="1:7">
      <c r="A194" s="84" t="str">
        <f>IF(C193="",MAX($A$27:A193)+1,"")</f>
        <v/>
      </c>
      <c r="B194" s="159"/>
      <c r="C194" s="92"/>
      <c r="D194" s="94"/>
      <c r="E194" s="119"/>
      <c r="F194" s="96"/>
      <c r="G194" s="96"/>
    </row>
    <row r="195" spans="1:7" ht="51">
      <c r="A195" s="84">
        <f>IF(C194="",MAX($A$27:A194)+1,"")</f>
        <v>19</v>
      </c>
      <c r="B195" s="159"/>
      <c r="C195" s="92" t="s">
        <v>114</v>
      </c>
      <c r="D195" s="94"/>
      <c r="E195" s="119"/>
      <c r="F195" s="96"/>
      <c r="G195" s="96"/>
    </row>
    <row r="196" spans="1:7">
      <c r="A196" s="84" t="str">
        <f>IF(C195="",MAX($A$27:A195)+1,"")</f>
        <v/>
      </c>
      <c r="B196" s="159"/>
      <c r="C196" s="92" t="s">
        <v>115</v>
      </c>
      <c r="D196" s="98" t="s">
        <v>41</v>
      </c>
      <c r="E196" s="100">
        <v>4</v>
      </c>
      <c r="F196" s="93"/>
      <c r="G196" s="35">
        <f t="shared" ref="G196" si="18">ROUND(E196*F196,2)</f>
        <v>0</v>
      </c>
    </row>
    <row r="197" spans="1:7">
      <c r="A197" s="84" t="str">
        <f>IF(C196="",MAX($A$27:A196)+1,"")</f>
        <v/>
      </c>
      <c r="B197" s="159"/>
      <c r="C197" s="92"/>
      <c r="D197" s="94"/>
      <c r="E197" s="119"/>
      <c r="F197" s="96"/>
      <c r="G197" s="96"/>
    </row>
    <row r="198" spans="1:7">
      <c r="A198" s="84">
        <f>IF(C197="",MAX($A$27:A197)+1,"")</f>
        <v>20</v>
      </c>
      <c r="B198" s="159"/>
      <c r="C198" s="92" t="s">
        <v>488</v>
      </c>
      <c r="D198" s="94"/>
      <c r="E198" s="119"/>
      <c r="F198" s="96"/>
      <c r="G198" s="96"/>
    </row>
    <row r="199" spans="1:7">
      <c r="A199" s="84" t="str">
        <f>IF(C198="",MAX($A$27:A198)+1,"")</f>
        <v/>
      </c>
      <c r="B199" s="159"/>
      <c r="C199" s="92" t="s">
        <v>489</v>
      </c>
      <c r="D199" s="98" t="s">
        <v>41</v>
      </c>
      <c r="E199" s="100">
        <v>1</v>
      </c>
      <c r="F199" s="93"/>
      <c r="G199" s="35">
        <f t="shared" ref="G199" si="19">ROUND(E199*F199,2)</f>
        <v>0</v>
      </c>
    </row>
    <row r="200" spans="1:7">
      <c r="A200" s="84" t="str">
        <f>IF(C199="",MAX($A$27:A199)+1,"")</f>
        <v/>
      </c>
      <c r="B200" s="159"/>
      <c r="C200" s="92"/>
      <c r="D200" s="94"/>
      <c r="E200" s="119"/>
      <c r="F200" s="96"/>
      <c r="G200" s="96"/>
    </row>
    <row r="201" spans="1:7" ht="38.25">
      <c r="A201" s="84">
        <f>IF(C200="",MAX($A$27:A200)+1,"")</f>
        <v>21</v>
      </c>
      <c r="B201" s="159"/>
      <c r="C201" s="92" t="s">
        <v>116</v>
      </c>
      <c r="D201" s="94"/>
      <c r="E201" s="119"/>
      <c r="F201" s="96"/>
      <c r="G201" s="96"/>
    </row>
    <row r="202" spans="1:7">
      <c r="A202" s="84" t="str">
        <f>IF(C201="",MAX($A$27:A201)+1,"")</f>
        <v/>
      </c>
      <c r="B202" s="159"/>
      <c r="C202" s="92" t="s">
        <v>135</v>
      </c>
      <c r="D202" s="98" t="s">
        <v>41</v>
      </c>
      <c r="E202" s="100">
        <v>12</v>
      </c>
      <c r="F202" s="93"/>
      <c r="G202" s="35">
        <f t="shared" ref="G202" si="20">ROUND(E202*F202,2)</f>
        <v>0</v>
      </c>
    </row>
    <row r="203" spans="1:7">
      <c r="A203" s="84" t="str">
        <f>IF(C202="",MAX($A$27:A202)+1,"")</f>
        <v/>
      </c>
      <c r="B203" s="159"/>
      <c r="C203" s="92"/>
      <c r="D203" s="94"/>
      <c r="E203" s="119"/>
      <c r="F203" s="96"/>
      <c r="G203" s="96"/>
    </row>
    <row r="204" spans="1:7" ht="25.5">
      <c r="A204" s="84">
        <f>IF(C203="",MAX($A$27:A203)+1,"")</f>
        <v>22</v>
      </c>
      <c r="B204" s="159"/>
      <c r="C204" s="92" t="s">
        <v>117</v>
      </c>
      <c r="D204" s="94"/>
      <c r="E204" s="119"/>
      <c r="F204" s="96"/>
      <c r="G204" s="96"/>
    </row>
    <row r="205" spans="1:7">
      <c r="A205" s="84" t="str">
        <f>IF(C204="",MAX($A$27:A204)+1,"")</f>
        <v/>
      </c>
      <c r="B205" s="159"/>
      <c r="C205" s="92" t="s">
        <v>271</v>
      </c>
      <c r="D205" s="98" t="s">
        <v>41</v>
      </c>
      <c r="E205" s="100">
        <v>12</v>
      </c>
      <c r="F205" s="93"/>
      <c r="G205" s="35">
        <f t="shared" ref="G205:G214" si="21">ROUND(E205*F205,2)</f>
        <v>0</v>
      </c>
    </row>
    <row r="206" spans="1:7">
      <c r="A206" s="84" t="str">
        <f>IF(C205="",MAX($A$27:A205)+1,"")</f>
        <v/>
      </c>
      <c r="B206" s="159"/>
      <c r="C206" s="92"/>
      <c r="D206" s="94"/>
      <c r="E206" s="119"/>
      <c r="F206" s="96"/>
      <c r="G206" s="96"/>
    </row>
    <row r="207" spans="1:7">
      <c r="A207" s="84">
        <f>IF(C206="",MAX($A$27:A206)+1,"")</f>
        <v>23</v>
      </c>
      <c r="B207" s="159"/>
      <c r="C207" s="92" t="s">
        <v>118</v>
      </c>
      <c r="D207" s="94"/>
      <c r="E207" s="119"/>
      <c r="F207" s="96"/>
      <c r="G207" s="96"/>
    </row>
    <row r="208" spans="1:7">
      <c r="A208" s="84" t="str">
        <f>IF(C207="",MAX($A$27:A207)+1,"")</f>
        <v/>
      </c>
      <c r="B208" s="159"/>
      <c r="C208" s="92" t="s">
        <v>119</v>
      </c>
      <c r="D208" s="98" t="s">
        <v>41</v>
      </c>
      <c r="E208" s="100">
        <v>12</v>
      </c>
      <c r="F208" s="93"/>
      <c r="G208" s="35">
        <f t="shared" si="21"/>
        <v>0</v>
      </c>
    </row>
    <row r="209" spans="1:7">
      <c r="A209" s="84" t="str">
        <f>IF(C208="",MAX($A$27:A208)+1,"")</f>
        <v/>
      </c>
      <c r="B209" s="159"/>
      <c r="C209" s="92" t="s">
        <v>58</v>
      </c>
      <c r="D209" s="98" t="s">
        <v>41</v>
      </c>
      <c r="E209" s="100">
        <v>2</v>
      </c>
      <c r="F209" s="93"/>
      <c r="G209" s="35">
        <f t="shared" si="21"/>
        <v>0</v>
      </c>
    </row>
    <row r="210" spans="1:7">
      <c r="A210" s="84" t="str">
        <f>IF(C209="",MAX($A$27:A209)+1,"")</f>
        <v/>
      </c>
      <c r="B210" s="159"/>
      <c r="C210" s="92" t="s">
        <v>60</v>
      </c>
      <c r="D210" s="98" t="s">
        <v>41</v>
      </c>
      <c r="E210" s="100">
        <v>2</v>
      </c>
      <c r="F210" s="93"/>
      <c r="G210" s="35">
        <f t="shared" si="21"/>
        <v>0</v>
      </c>
    </row>
    <row r="211" spans="1:7">
      <c r="A211" s="84" t="str">
        <f>IF(C210="",MAX($A$27:A210)+1,"")</f>
        <v/>
      </c>
      <c r="B211" s="159"/>
      <c r="C211" s="92" t="s">
        <v>61</v>
      </c>
      <c r="D211" s="98" t="s">
        <v>41</v>
      </c>
      <c r="E211" s="100">
        <v>2</v>
      </c>
      <c r="F211" s="93"/>
      <c r="G211" s="35">
        <f t="shared" si="21"/>
        <v>0</v>
      </c>
    </row>
    <row r="212" spans="1:7">
      <c r="A212" s="84" t="str">
        <f>IF(C211="",MAX($A$27:A211)+1,"")</f>
        <v/>
      </c>
      <c r="B212" s="159"/>
      <c r="C212" s="92" t="s">
        <v>62</v>
      </c>
      <c r="D212" s="98" t="s">
        <v>41</v>
      </c>
      <c r="E212" s="100">
        <v>2</v>
      </c>
      <c r="F212" s="93"/>
      <c r="G212" s="35">
        <f t="shared" si="21"/>
        <v>0</v>
      </c>
    </row>
    <row r="213" spans="1:7">
      <c r="A213" s="84" t="str">
        <f>IF(C212="",MAX($A$27:A212)+1,"")</f>
        <v/>
      </c>
      <c r="B213" s="159"/>
      <c r="C213" s="92" t="s">
        <v>63</v>
      </c>
      <c r="D213" s="98" t="s">
        <v>41</v>
      </c>
      <c r="E213" s="100">
        <v>4</v>
      </c>
      <c r="F213" s="93"/>
      <c r="G213" s="35">
        <f t="shared" si="21"/>
        <v>0</v>
      </c>
    </row>
    <row r="214" spans="1:7">
      <c r="A214" s="84" t="str">
        <f>IF(C213="",MAX($A$27:A213)+1,"")</f>
        <v/>
      </c>
      <c r="B214" s="159"/>
      <c r="C214" s="92" t="s">
        <v>64</v>
      </c>
      <c r="D214" s="98" t="s">
        <v>41</v>
      </c>
      <c r="E214" s="100">
        <v>24</v>
      </c>
      <c r="F214" s="93"/>
      <c r="G214" s="35">
        <f t="shared" si="21"/>
        <v>0</v>
      </c>
    </row>
    <row r="215" spans="1:7">
      <c r="A215" s="84" t="str">
        <f>IF(C214="",MAX($A$27:A214)+1,"")</f>
        <v/>
      </c>
      <c r="B215" s="159"/>
      <c r="C215" s="92"/>
      <c r="D215" s="94"/>
      <c r="E215" s="119"/>
      <c r="F215" s="96"/>
      <c r="G215" s="96"/>
    </row>
    <row r="216" spans="1:7">
      <c r="A216" s="84">
        <f>IF(C215="",MAX($A$27:A215)+1,"")</f>
        <v>24</v>
      </c>
      <c r="B216" s="159"/>
      <c r="C216" s="92" t="s">
        <v>120</v>
      </c>
      <c r="D216" s="94"/>
      <c r="E216" s="119"/>
      <c r="F216" s="96"/>
      <c r="G216" s="96"/>
    </row>
    <row r="217" spans="1:7">
      <c r="A217" s="84" t="str">
        <f>IF(C216="",MAX($A$27:A216)+1,"")</f>
        <v/>
      </c>
      <c r="B217" s="159"/>
      <c r="C217" s="92" t="s">
        <v>111</v>
      </c>
      <c r="D217" s="98" t="s">
        <v>41</v>
      </c>
      <c r="E217" s="100">
        <v>12</v>
      </c>
      <c r="F217" s="93"/>
      <c r="G217" s="35">
        <f>ROUND(E217*F217,2)</f>
        <v>0</v>
      </c>
    </row>
    <row r="218" spans="1:7">
      <c r="A218" s="84" t="str">
        <f>IF(C217="",MAX($A$27:A217)+1,"")</f>
        <v/>
      </c>
      <c r="B218" s="159"/>
      <c r="C218" s="92"/>
      <c r="D218" s="94"/>
      <c r="E218" s="119"/>
      <c r="F218" s="96"/>
      <c r="G218" s="96"/>
    </row>
    <row r="219" spans="1:7" ht="25.5">
      <c r="A219" s="84">
        <f>IF(C218="",MAX($A$27:A218)+1,"")</f>
        <v>25</v>
      </c>
      <c r="B219" s="159"/>
      <c r="C219" s="92" t="s">
        <v>121</v>
      </c>
      <c r="D219" s="94"/>
      <c r="E219" s="119"/>
      <c r="F219" s="96"/>
      <c r="G219" s="96"/>
    </row>
    <row r="220" spans="1:7">
      <c r="A220" s="84" t="str">
        <f>IF(C219="",MAX($A$27:A219)+1,"")</f>
        <v/>
      </c>
      <c r="B220" s="159"/>
      <c r="C220" s="92" t="s">
        <v>58</v>
      </c>
      <c r="D220" s="98" t="s">
        <v>41</v>
      </c>
      <c r="E220" s="100">
        <f>8+12</f>
        <v>20</v>
      </c>
      <c r="F220" s="93"/>
      <c r="G220" s="35">
        <f t="shared" ref="G220:G222" si="22">ROUND(E220*F220,2)</f>
        <v>0</v>
      </c>
    </row>
    <row r="221" spans="1:7">
      <c r="A221" s="84" t="str">
        <f>IF(C220="",MAX($A$27:A220)+1,"")</f>
        <v/>
      </c>
      <c r="B221" s="159"/>
      <c r="C221" s="92" t="s">
        <v>60</v>
      </c>
      <c r="D221" s="98" t="s">
        <v>41</v>
      </c>
      <c r="E221" s="100">
        <v>6</v>
      </c>
      <c r="F221" s="93"/>
      <c r="G221" s="35">
        <f t="shared" si="22"/>
        <v>0</v>
      </c>
    </row>
    <row r="222" spans="1:7">
      <c r="A222" s="84" t="str">
        <f>IF(C221="",MAX($A$27:A221)+1,"")</f>
        <v/>
      </c>
      <c r="B222" s="159"/>
      <c r="C222" s="92" t="s">
        <v>61</v>
      </c>
      <c r="D222" s="98" t="s">
        <v>41</v>
      </c>
      <c r="E222" s="100">
        <v>1</v>
      </c>
      <c r="F222" s="93"/>
      <c r="G222" s="35">
        <f t="shared" si="22"/>
        <v>0</v>
      </c>
    </row>
    <row r="223" spans="1:7">
      <c r="A223" s="84" t="str">
        <f>IF(C222="",MAX($A$27:A222)+1,"")</f>
        <v/>
      </c>
      <c r="B223" s="159"/>
      <c r="C223" s="92"/>
      <c r="D223" s="94"/>
      <c r="E223" s="119"/>
      <c r="F223" s="96"/>
      <c r="G223" s="96"/>
    </row>
    <row r="224" spans="1:7" ht="63.75">
      <c r="A224" s="84">
        <f>IF(C223="",MAX($A$27:A223)+1,"")</f>
        <v>26</v>
      </c>
      <c r="B224" s="159"/>
      <c r="C224" s="92" t="s">
        <v>131</v>
      </c>
      <c r="D224" s="94"/>
      <c r="E224" s="119"/>
      <c r="F224" s="96"/>
      <c r="G224" s="96"/>
    </row>
    <row r="225" spans="1:8" ht="51">
      <c r="A225" s="84" t="str">
        <f>IF(C224="",MAX($A$27:A224)+1,"")</f>
        <v/>
      </c>
      <c r="B225" s="159"/>
      <c r="C225" s="92" t="s">
        <v>122</v>
      </c>
      <c r="D225" s="94"/>
      <c r="E225" s="119"/>
      <c r="F225" s="96"/>
      <c r="G225" s="96"/>
    </row>
    <row r="226" spans="1:8" ht="38.25">
      <c r="A226" s="84" t="str">
        <f>IF(C225="",MAX($A$27:A225)+1,"")</f>
        <v/>
      </c>
      <c r="B226" s="159"/>
      <c r="C226" s="92" t="s">
        <v>123</v>
      </c>
      <c r="D226" s="94"/>
      <c r="E226" s="119"/>
      <c r="F226" s="96"/>
      <c r="G226" s="96"/>
    </row>
    <row r="227" spans="1:8">
      <c r="A227" s="84" t="str">
        <f>IF(C226="",MAX($A$27:A226)+1,"")</f>
        <v/>
      </c>
      <c r="B227" s="159"/>
      <c r="C227" s="92" t="s">
        <v>124</v>
      </c>
      <c r="D227" s="98" t="s">
        <v>41</v>
      </c>
      <c r="E227" s="100">
        <v>1</v>
      </c>
      <c r="F227" s="93"/>
      <c r="G227" s="35">
        <f>ROUND(E227*F227,2)</f>
        <v>0</v>
      </c>
    </row>
    <row r="228" spans="1:8">
      <c r="A228" s="84" t="str">
        <f>IF(C227="",MAX($A$27:A227)+1,"")</f>
        <v/>
      </c>
      <c r="B228" s="159"/>
      <c r="C228" s="92"/>
      <c r="D228" s="94"/>
      <c r="E228" s="119"/>
      <c r="F228" s="96"/>
      <c r="G228" s="96"/>
    </row>
    <row r="229" spans="1:8" ht="63.75">
      <c r="A229" s="84">
        <f>IF(C228="",MAX($A$27:A228)+1,"")</f>
        <v>27</v>
      </c>
      <c r="B229" s="159"/>
      <c r="C229" s="92" t="s">
        <v>132</v>
      </c>
      <c r="D229" s="94"/>
      <c r="E229" s="119"/>
      <c r="F229" s="96"/>
      <c r="G229" s="96"/>
    </row>
    <row r="230" spans="1:8" ht="51">
      <c r="A230" s="84" t="str">
        <f>IF(C229="",MAX($A$27:A229)+1,"")</f>
        <v/>
      </c>
      <c r="B230" s="159"/>
      <c r="C230" s="92" t="s">
        <v>122</v>
      </c>
      <c r="D230" s="94"/>
      <c r="E230" s="119"/>
      <c r="F230" s="96"/>
      <c r="G230" s="96"/>
    </row>
    <row r="231" spans="1:8" ht="38.25">
      <c r="A231" s="84" t="str">
        <f>IF(C230="",MAX($A$27:A230)+1,"")</f>
        <v/>
      </c>
      <c r="B231" s="159"/>
      <c r="C231" s="92" t="s">
        <v>123</v>
      </c>
      <c r="D231" s="94"/>
      <c r="E231" s="119"/>
      <c r="F231" s="96"/>
      <c r="G231" s="96"/>
    </row>
    <row r="232" spans="1:8">
      <c r="A232" s="84" t="str">
        <f>IF(C231="",MAX($A$27:A231)+1,"")</f>
        <v/>
      </c>
      <c r="B232" s="159"/>
      <c r="C232" s="92" t="s">
        <v>167</v>
      </c>
      <c r="D232" s="98" t="s">
        <v>41</v>
      </c>
      <c r="E232" s="100">
        <v>1</v>
      </c>
      <c r="F232" s="93"/>
      <c r="G232" s="35">
        <f>ROUND(E232*F232,2)</f>
        <v>0</v>
      </c>
    </row>
    <row r="233" spans="1:8">
      <c r="A233" s="84" t="str">
        <f>IF(C232="",MAX($A$27:A232)+1,"")</f>
        <v/>
      </c>
      <c r="B233" s="159"/>
      <c r="C233" s="92"/>
      <c r="D233" s="94"/>
      <c r="E233" s="119"/>
      <c r="F233" s="96"/>
      <c r="G233" s="96"/>
    </row>
    <row r="234" spans="1:8" ht="63.75">
      <c r="A234" s="84">
        <f>IF(C233="",MAX($A$27:A233)+1,"")</f>
        <v>28</v>
      </c>
      <c r="B234" s="159"/>
      <c r="C234" s="92" t="s">
        <v>125</v>
      </c>
      <c r="D234" s="94"/>
      <c r="E234" s="119"/>
      <c r="F234" s="96"/>
      <c r="G234" s="96"/>
    </row>
    <row r="235" spans="1:8">
      <c r="A235" s="84" t="str">
        <f>IF(C234="",MAX($A$27:A234)+1,"")</f>
        <v/>
      </c>
      <c r="B235" s="159"/>
      <c r="C235" s="92" t="s">
        <v>617</v>
      </c>
      <c r="D235" s="98" t="s">
        <v>41</v>
      </c>
      <c r="E235" s="100">
        <v>12</v>
      </c>
      <c r="F235" s="93"/>
      <c r="G235" s="35">
        <f>ROUND(E235*F235,2)</f>
        <v>0</v>
      </c>
    </row>
    <row r="236" spans="1:8">
      <c r="A236" s="84" t="str">
        <f>IF(C235="",MAX($A$27:A235)+1,"")</f>
        <v/>
      </c>
      <c r="B236" s="159"/>
      <c r="C236" s="83"/>
      <c r="D236" s="94"/>
      <c r="E236" s="95"/>
      <c r="F236" s="96"/>
      <c r="G236" s="96"/>
      <c r="H236" s="115"/>
    </row>
    <row r="237" spans="1:8" ht="51">
      <c r="A237" s="84">
        <f>IF(C236="",MAX($A$27:A236)+1,"")</f>
        <v>29</v>
      </c>
      <c r="B237" s="159"/>
      <c r="C237" s="92" t="s">
        <v>723</v>
      </c>
      <c r="D237" s="94"/>
      <c r="E237" s="95"/>
      <c r="F237" s="96"/>
      <c r="G237" s="96"/>
      <c r="H237" s="115"/>
    </row>
    <row r="238" spans="1:8" ht="38.25">
      <c r="A238" s="84" t="str">
        <f>IF(C237="",MAX($A$27:A237)+1,"")</f>
        <v/>
      </c>
      <c r="B238" s="159"/>
      <c r="C238" s="92" t="s">
        <v>465</v>
      </c>
      <c r="D238" s="94"/>
      <c r="E238" s="95"/>
      <c r="F238" s="96"/>
      <c r="G238" s="96"/>
      <c r="H238" s="115"/>
    </row>
    <row r="239" spans="1:8">
      <c r="A239" s="114" t="str">
        <f>IF(C238="",MAX($A$236:A238)+1,"")</f>
        <v/>
      </c>
      <c r="B239" s="159"/>
      <c r="C239" s="92" t="s">
        <v>452</v>
      </c>
      <c r="D239" s="94"/>
      <c r="E239" s="95"/>
      <c r="F239" s="96"/>
      <c r="G239" s="96"/>
      <c r="H239" s="115"/>
    </row>
    <row r="240" spans="1:8">
      <c r="A240" s="114" t="str">
        <f>IF(C239="",MAX($A$236:A239)+1,"")</f>
        <v/>
      </c>
      <c r="B240" s="159"/>
      <c r="C240" s="92" t="s">
        <v>453</v>
      </c>
      <c r="D240" s="94"/>
      <c r="E240" s="95"/>
      <c r="F240" s="96"/>
      <c r="G240" s="96"/>
      <c r="H240" s="115"/>
    </row>
    <row r="241" spans="1:8" ht="25.5">
      <c r="A241" s="114" t="str">
        <f>IF(C240="",MAX($A$236:A240)+1,"")</f>
        <v/>
      </c>
      <c r="B241" s="159"/>
      <c r="C241" s="92" t="s">
        <v>454</v>
      </c>
      <c r="D241" s="94"/>
      <c r="E241" s="95"/>
      <c r="F241" s="96"/>
      <c r="G241" s="96"/>
      <c r="H241" s="115"/>
    </row>
    <row r="242" spans="1:8">
      <c r="A242" s="114" t="str">
        <f>IF(C241="",MAX($A$236:A241)+1,"")</f>
        <v/>
      </c>
      <c r="B242" s="159"/>
      <c r="C242" s="92" t="s">
        <v>455</v>
      </c>
      <c r="D242" s="94"/>
      <c r="E242" s="95"/>
      <c r="F242" s="96"/>
      <c r="G242" s="96"/>
      <c r="H242" s="115"/>
    </row>
    <row r="243" spans="1:8">
      <c r="A243" s="114" t="str">
        <f>IF(C242="",MAX($A$236:A242)+1,"")</f>
        <v/>
      </c>
      <c r="B243" s="159"/>
      <c r="C243" s="92" t="s">
        <v>456</v>
      </c>
      <c r="D243" s="94"/>
      <c r="E243" s="95"/>
      <c r="F243" s="96"/>
      <c r="G243" s="96"/>
      <c r="H243" s="115"/>
    </row>
    <row r="244" spans="1:8" ht="76.5">
      <c r="A244" s="114" t="str">
        <f>IF(C243="",MAX($A$236:A243)+1,"")</f>
        <v/>
      </c>
      <c r="B244" s="159"/>
      <c r="C244" s="92" t="s">
        <v>457</v>
      </c>
      <c r="D244" s="94"/>
      <c r="E244" s="95"/>
      <c r="F244" s="96"/>
      <c r="G244" s="96"/>
      <c r="H244" s="115"/>
    </row>
    <row r="245" spans="1:8">
      <c r="A245" s="114" t="str">
        <f>IF(C244="",MAX($A$236:A244)+1,"")</f>
        <v/>
      </c>
      <c r="B245" s="159"/>
      <c r="C245" s="92" t="s">
        <v>458</v>
      </c>
      <c r="D245" s="94"/>
      <c r="E245" s="95"/>
      <c r="F245" s="96"/>
      <c r="G245" s="96"/>
      <c r="H245" s="115"/>
    </row>
    <row r="246" spans="1:8">
      <c r="A246" s="114" t="str">
        <f>IF(C245="",MAX($A$236:A245)+1,"")</f>
        <v/>
      </c>
      <c r="B246" s="159"/>
      <c r="C246" s="92" t="s">
        <v>459</v>
      </c>
      <c r="D246" s="94"/>
      <c r="E246" s="95"/>
      <c r="F246" s="96"/>
      <c r="G246" s="96"/>
      <c r="H246" s="115"/>
    </row>
    <row r="247" spans="1:8">
      <c r="A247" s="114" t="str">
        <f>IF(C246="",MAX($A$236:A246)+1,"")</f>
        <v/>
      </c>
      <c r="B247" s="159"/>
      <c r="C247" s="92" t="s">
        <v>460</v>
      </c>
      <c r="D247" s="94"/>
      <c r="E247" s="95"/>
      <c r="F247" s="96"/>
      <c r="G247" s="96"/>
      <c r="H247" s="115"/>
    </row>
    <row r="248" spans="1:8">
      <c r="A248" s="114" t="str">
        <f>IF(C247="",MAX($A$236:A247)+1,"")</f>
        <v/>
      </c>
      <c r="B248" s="159"/>
      <c r="C248" s="92" t="s">
        <v>461</v>
      </c>
      <c r="D248" s="94"/>
      <c r="E248" s="95"/>
      <c r="F248" s="96"/>
      <c r="G248" s="96"/>
      <c r="H248" s="115"/>
    </row>
    <row r="249" spans="1:8">
      <c r="A249" s="114" t="str">
        <f>IF(C248="",MAX($A$236:A248)+1,"")</f>
        <v/>
      </c>
      <c r="B249" s="159"/>
      <c r="C249" s="92" t="s">
        <v>462</v>
      </c>
      <c r="D249" s="94"/>
      <c r="E249" s="95"/>
      <c r="F249" s="96"/>
      <c r="G249" s="96"/>
      <c r="H249" s="115"/>
    </row>
    <row r="250" spans="1:8">
      <c r="A250" s="114" t="str">
        <f>IF(C249="",MAX($A$236:A249)+1,"")</f>
        <v/>
      </c>
      <c r="B250" s="159"/>
      <c r="C250" s="92" t="s">
        <v>463</v>
      </c>
      <c r="D250" s="94"/>
      <c r="E250" s="95"/>
      <c r="F250" s="96"/>
      <c r="G250" s="96"/>
      <c r="H250" s="115"/>
    </row>
    <row r="251" spans="1:8">
      <c r="A251" s="114" t="str">
        <f>IF(C237="",MAX($A$236:A237)+1,"")</f>
        <v/>
      </c>
      <c r="B251" s="159"/>
      <c r="C251" s="92" t="s">
        <v>464</v>
      </c>
      <c r="D251" s="94" t="s">
        <v>41</v>
      </c>
      <c r="E251" s="95">
        <v>2</v>
      </c>
      <c r="F251" s="93"/>
      <c r="G251" s="35">
        <f>ROUND(E251*F251,2)</f>
        <v>0</v>
      </c>
      <c r="H251" s="115"/>
    </row>
    <row r="252" spans="1:8">
      <c r="A252" s="84" t="str">
        <f>IF(C251="",MAX($A$27:A251)+1,"")</f>
        <v/>
      </c>
      <c r="B252" s="159"/>
      <c r="C252" s="92"/>
      <c r="D252" s="94"/>
      <c r="E252" s="119"/>
      <c r="F252" s="96"/>
      <c r="G252" s="96"/>
    </row>
    <row r="253" spans="1:8" ht="51">
      <c r="A253" s="84">
        <f>IF(C252="",MAX($A$27:A252)+1,"")</f>
        <v>30</v>
      </c>
      <c r="B253" s="159"/>
      <c r="C253" s="92" t="s">
        <v>481</v>
      </c>
      <c r="D253" s="94"/>
      <c r="E253" s="119"/>
      <c r="F253" s="96"/>
      <c r="G253" s="96"/>
    </row>
    <row r="254" spans="1:8">
      <c r="A254" s="84" t="str">
        <f>IF(C253="",MAX($A$27:A253)+1,"")</f>
        <v/>
      </c>
      <c r="B254" s="159"/>
      <c r="C254" s="102" t="s">
        <v>56</v>
      </c>
      <c r="D254" s="94"/>
      <c r="E254" s="119"/>
      <c r="F254" s="96"/>
      <c r="G254" s="96"/>
    </row>
    <row r="255" spans="1:8" ht="38.25">
      <c r="A255" s="84" t="str">
        <f>IF(C254="",MAX($A$27:A254)+1,"")</f>
        <v/>
      </c>
      <c r="B255" s="159"/>
      <c r="C255" s="92" t="s">
        <v>94</v>
      </c>
      <c r="D255" s="94"/>
      <c r="E255" s="119"/>
      <c r="F255" s="96"/>
      <c r="G255" s="96"/>
    </row>
    <row r="256" spans="1:8" ht="38.25">
      <c r="A256" s="84" t="str">
        <f>IF(C255="",MAX($A$27:A255)+1,"")</f>
        <v/>
      </c>
      <c r="B256" s="159"/>
      <c r="C256" s="92" t="s">
        <v>487</v>
      </c>
      <c r="D256" s="94"/>
      <c r="E256" s="119"/>
      <c r="F256" s="96"/>
      <c r="G256" s="96"/>
    </row>
    <row r="257" spans="1:8" ht="25.5">
      <c r="A257" s="84" t="str">
        <f>IF(C256="",MAX($A$27:A256)+1,"")</f>
        <v/>
      </c>
      <c r="B257" s="159"/>
      <c r="C257" s="92" t="s">
        <v>482</v>
      </c>
      <c r="D257" s="94"/>
      <c r="E257" s="119"/>
      <c r="F257" s="96"/>
      <c r="G257" s="96"/>
    </row>
    <row r="258" spans="1:8" ht="38.25">
      <c r="A258" s="84" t="str">
        <f>IF(C257="",MAX($A$27:A257)+1,"")</f>
        <v/>
      </c>
      <c r="B258" s="159"/>
      <c r="C258" s="92" t="s">
        <v>57</v>
      </c>
      <c r="D258" s="94"/>
      <c r="E258" s="119"/>
      <c r="F258" s="96"/>
      <c r="G258" s="96"/>
    </row>
    <row r="259" spans="1:8" ht="63.75">
      <c r="A259" s="84" t="str">
        <f>IF(C258="",MAX($A$27:A258)+1,"")</f>
        <v/>
      </c>
      <c r="B259" s="159"/>
      <c r="C259" s="92" t="s">
        <v>724</v>
      </c>
      <c r="D259" s="94"/>
      <c r="E259" s="119"/>
      <c r="F259" s="96"/>
      <c r="G259" s="96"/>
    </row>
    <row r="260" spans="1:8" ht="25.5">
      <c r="A260" s="84" t="str">
        <f>IF(C259="",MAX($A$27:A259)+1,"")</f>
        <v/>
      </c>
      <c r="B260" s="159"/>
      <c r="C260" s="92" t="s">
        <v>96</v>
      </c>
      <c r="D260" s="94"/>
      <c r="E260" s="119"/>
      <c r="F260" s="96"/>
      <c r="G260" s="96"/>
    </row>
    <row r="261" spans="1:8" ht="25.5">
      <c r="A261" s="84" t="str">
        <f>IF(C260="",MAX($A$27:A260)+1,"")</f>
        <v/>
      </c>
      <c r="B261" s="159"/>
      <c r="C261" s="92" t="s">
        <v>485</v>
      </c>
      <c r="D261" s="98" t="s">
        <v>7</v>
      </c>
      <c r="E261" s="100">
        <v>1</v>
      </c>
      <c r="F261" s="93"/>
      <c r="G261" s="35">
        <f>ROUND(E261*F261,2)</f>
        <v>0</v>
      </c>
    </row>
    <row r="262" spans="1:8" ht="51">
      <c r="A262" s="84" t="str">
        <f>IF(C261="",MAX($A$27:A261)+1,"")</f>
        <v/>
      </c>
      <c r="B262" s="159"/>
      <c r="C262" s="92" t="s">
        <v>486</v>
      </c>
      <c r="D262" s="94"/>
      <c r="E262" s="119"/>
      <c r="F262" s="96"/>
      <c r="G262" s="96"/>
    </row>
    <row r="263" spans="1:8" ht="25.5">
      <c r="A263" s="84" t="str">
        <f>IF(C262="",MAX($A$27:A262)+1,"")</f>
        <v/>
      </c>
      <c r="B263" s="159"/>
      <c r="C263" s="92" t="s">
        <v>96</v>
      </c>
      <c r="D263" s="94"/>
      <c r="E263" s="119"/>
      <c r="F263" s="96"/>
      <c r="G263" s="96"/>
    </row>
    <row r="264" spans="1:8" ht="25.5">
      <c r="A264" s="84" t="str">
        <f>IF(C263="",MAX($A$27:A263)+1,"")</f>
        <v/>
      </c>
      <c r="B264" s="159"/>
      <c r="C264" s="92" t="s">
        <v>483</v>
      </c>
      <c r="D264" s="98" t="s">
        <v>7</v>
      </c>
      <c r="E264" s="100">
        <v>1</v>
      </c>
      <c r="F264" s="93"/>
      <c r="G264" s="35">
        <f>ROUND(E264*F264,2)</f>
        <v>0</v>
      </c>
    </row>
    <row r="265" spans="1:8">
      <c r="A265" s="84" t="str">
        <f>IF(C264="",MAX($A$27:A264)+1,"")</f>
        <v/>
      </c>
      <c r="B265" s="159"/>
      <c r="C265" s="92"/>
      <c r="D265" s="94"/>
      <c r="E265" s="119"/>
      <c r="F265" s="96"/>
      <c r="G265" s="96"/>
    </row>
    <row r="266" spans="1:8">
      <c r="A266" s="84">
        <f>IF(C265="",MAX($A$27:A265)+1,"")</f>
        <v>31</v>
      </c>
      <c r="B266" s="159"/>
      <c r="C266" s="92" t="s">
        <v>126</v>
      </c>
      <c r="D266" s="94"/>
      <c r="E266" s="119"/>
      <c r="F266" s="96"/>
      <c r="G266" s="96"/>
    </row>
    <row r="267" spans="1:8">
      <c r="A267" s="84" t="str">
        <f>IF(C266="",MAX($A$27:A266)+1,"")</f>
        <v/>
      </c>
      <c r="B267" s="159"/>
      <c r="C267" s="92" t="s">
        <v>111</v>
      </c>
      <c r="D267" s="98" t="s">
        <v>41</v>
      </c>
      <c r="E267" s="100">
        <v>2</v>
      </c>
      <c r="F267" s="93"/>
      <c r="G267" s="35">
        <f>ROUND(E267*F267,2)</f>
        <v>0</v>
      </c>
    </row>
    <row r="268" spans="1:8">
      <c r="A268" s="84" t="str">
        <f>IF(C267="",MAX($A$27:A267)+1,"")</f>
        <v/>
      </c>
      <c r="B268" s="159"/>
      <c r="C268" s="83"/>
      <c r="D268" s="94"/>
      <c r="E268" s="95"/>
      <c r="F268" s="96"/>
      <c r="G268" s="96"/>
      <c r="H268" s="115"/>
    </row>
    <row r="269" spans="1:8" ht="51">
      <c r="A269" s="84">
        <f>IF(C268="",MAX($A$27:A268)+1,"")</f>
        <v>32</v>
      </c>
      <c r="B269" s="159"/>
      <c r="C269" s="92" t="s">
        <v>376</v>
      </c>
      <c r="D269" s="94"/>
      <c r="E269" s="95"/>
      <c r="F269" s="96"/>
      <c r="G269" s="96"/>
      <c r="H269" s="115"/>
    </row>
    <row r="270" spans="1:8">
      <c r="A270" s="114" t="str">
        <f>IF(C269="",MAX($A$22:A269)+1,"")</f>
        <v/>
      </c>
      <c r="B270" s="159"/>
      <c r="C270" s="92" t="s">
        <v>377</v>
      </c>
      <c r="D270" s="94" t="s">
        <v>41</v>
      </c>
      <c r="E270" s="95">
        <v>4</v>
      </c>
      <c r="F270" s="93"/>
      <c r="G270" s="35">
        <f>ROUND(E270*F270,2)</f>
        <v>0</v>
      </c>
      <c r="H270" s="115"/>
    </row>
    <row r="271" spans="1:8">
      <c r="A271" s="114" t="str">
        <f>IF(C270="",MAX($A$22:A270)+1,"")</f>
        <v/>
      </c>
      <c r="B271" s="159"/>
      <c r="C271" s="83"/>
      <c r="D271" s="94"/>
      <c r="E271" s="95"/>
      <c r="F271" s="96"/>
      <c r="G271" s="96"/>
      <c r="H271" s="115"/>
    </row>
    <row r="272" spans="1:8" ht="25.5">
      <c r="A272" s="114">
        <f>IF(C271="",MAX($A$22:A271)+1,"")</f>
        <v>33</v>
      </c>
      <c r="B272" s="159"/>
      <c r="C272" s="92" t="s">
        <v>378</v>
      </c>
      <c r="D272" s="94"/>
      <c r="E272" s="95"/>
      <c r="F272" s="96"/>
      <c r="G272" s="96"/>
      <c r="H272" s="115"/>
    </row>
    <row r="273" spans="1:9">
      <c r="A273" s="114" t="str">
        <f>IF(C272="",MAX($A$22:A272)+1,"")</f>
        <v/>
      </c>
      <c r="B273" s="159"/>
      <c r="C273" s="92" t="s">
        <v>380</v>
      </c>
      <c r="D273" s="94" t="s">
        <v>41</v>
      </c>
      <c r="E273" s="95">
        <v>2</v>
      </c>
      <c r="F273" s="93"/>
      <c r="G273" s="35">
        <f t="shared" ref="G273:G274" si="23">ROUND(E273*F273,2)</f>
        <v>0</v>
      </c>
      <c r="H273" s="115"/>
    </row>
    <row r="274" spans="1:9">
      <c r="A274" s="114" t="str">
        <f>IF(C273="",MAX($A$22:A273)+1,"")</f>
        <v/>
      </c>
      <c r="B274" s="159"/>
      <c r="C274" s="92" t="s">
        <v>379</v>
      </c>
      <c r="D274" s="94" t="s">
        <v>41</v>
      </c>
      <c r="E274" s="95">
        <v>2</v>
      </c>
      <c r="F274" s="93"/>
      <c r="G274" s="35">
        <f t="shared" si="23"/>
        <v>0</v>
      </c>
      <c r="H274" s="115"/>
    </row>
    <row r="275" spans="1:9">
      <c r="A275" s="114" t="str">
        <f>IF(C274="",MAX($A$22:A274)+1,"")</f>
        <v/>
      </c>
      <c r="B275" s="159"/>
      <c r="C275" s="92"/>
      <c r="D275" s="94"/>
      <c r="E275" s="119"/>
      <c r="F275" s="96"/>
      <c r="G275" s="96"/>
    </row>
    <row r="276" spans="1:9" ht="76.5">
      <c r="A276" s="114">
        <f>IF(C275="",MAX($A$22:A275)+1,"")</f>
        <v>34</v>
      </c>
      <c r="B276" s="159"/>
      <c r="C276" s="92" t="s">
        <v>341</v>
      </c>
      <c r="D276" s="94"/>
      <c r="E276" s="119"/>
      <c r="F276" s="96"/>
      <c r="G276" s="96"/>
    </row>
    <row r="277" spans="1:9" ht="38.25">
      <c r="A277" s="84" t="str">
        <f>IF(C276="",MAX($A$275:A276)+1,"")</f>
        <v/>
      </c>
      <c r="B277" s="159"/>
      <c r="C277" s="92" t="s">
        <v>312</v>
      </c>
      <c r="D277" s="94"/>
      <c r="E277" s="119"/>
      <c r="F277" s="96"/>
      <c r="G277" s="96"/>
      <c r="I277"/>
    </row>
    <row r="278" spans="1:9">
      <c r="A278" s="84" t="str">
        <f>IF(C277="",MAX($A$275:A277)+1,"")</f>
        <v/>
      </c>
      <c r="B278" s="159"/>
      <c r="C278" s="92" t="s">
        <v>313</v>
      </c>
      <c r="D278" s="94"/>
      <c r="E278" s="119"/>
      <c r="F278" s="96"/>
      <c r="G278" s="96"/>
    </row>
    <row r="279" spans="1:9">
      <c r="A279" s="84" t="str">
        <f>IF(C278="",MAX($A$275:A278)+1,"")</f>
        <v/>
      </c>
      <c r="B279" s="159"/>
      <c r="C279" s="103" t="s">
        <v>93</v>
      </c>
      <c r="D279" s="94"/>
      <c r="E279" s="119"/>
      <c r="F279" s="96"/>
      <c r="G279" s="96"/>
    </row>
    <row r="280" spans="1:9" ht="25.5">
      <c r="A280" s="84" t="str">
        <f>IF(C279="",MAX($A$275:A279)+1,"")</f>
        <v/>
      </c>
      <c r="B280" s="159"/>
      <c r="C280" s="102" t="s">
        <v>158</v>
      </c>
      <c r="D280" s="94"/>
      <c r="E280" s="119"/>
      <c r="F280" s="96"/>
      <c r="G280" s="96"/>
    </row>
    <row r="281" spans="1:9" ht="25.5">
      <c r="A281" s="84" t="str">
        <f>IF(C280="",MAX($A$275:A280)+1,"")</f>
        <v/>
      </c>
      <c r="B281" s="159"/>
      <c r="C281" s="102" t="s">
        <v>159</v>
      </c>
      <c r="D281" s="94"/>
      <c r="E281" s="119"/>
      <c r="F281" s="96"/>
      <c r="G281" s="96"/>
    </row>
    <row r="282" spans="1:9" ht="25.5">
      <c r="A282" s="84" t="str">
        <f>IF(C281="",MAX($A$275:A281)+1,"")</f>
        <v/>
      </c>
      <c r="B282" s="159"/>
      <c r="C282" s="102" t="s">
        <v>160</v>
      </c>
      <c r="D282" s="94"/>
      <c r="E282" s="119"/>
      <c r="F282" s="96"/>
      <c r="G282" s="96"/>
    </row>
    <row r="283" spans="1:9" ht="51">
      <c r="A283" s="84" t="str">
        <f>IF(C282="",MAX($A$275:A282)+1,"")</f>
        <v/>
      </c>
      <c r="B283" s="159"/>
      <c r="C283" s="102" t="s">
        <v>165</v>
      </c>
      <c r="D283" s="94"/>
      <c r="E283" s="119"/>
      <c r="F283" s="96"/>
      <c r="G283" s="96"/>
    </row>
    <row r="284" spans="1:9" ht="25.5">
      <c r="A284" s="84" t="str">
        <f>IF(C283="",MAX($A$275:A283)+1,"")</f>
        <v/>
      </c>
      <c r="B284" s="159"/>
      <c r="C284" s="102" t="s">
        <v>166</v>
      </c>
      <c r="D284" s="94"/>
      <c r="E284" s="119"/>
      <c r="F284" s="96"/>
      <c r="G284" s="96"/>
    </row>
    <row r="285" spans="1:9" ht="36">
      <c r="A285" s="84" t="str">
        <f>IF(C282="",MAX($A$275:A282)+1,"")</f>
        <v/>
      </c>
      <c r="B285" s="159" t="s">
        <v>652</v>
      </c>
      <c r="C285" s="92" t="s">
        <v>316</v>
      </c>
      <c r="D285" s="98" t="s">
        <v>76</v>
      </c>
      <c r="E285" s="100">
        <v>65</v>
      </c>
      <c r="F285" s="93"/>
      <c r="G285" s="35">
        <f t="shared" ref="G285:G290" si="24">ROUND(E285*F285,2)</f>
        <v>0</v>
      </c>
    </row>
    <row r="286" spans="1:9" ht="36">
      <c r="A286" s="84" t="str">
        <f>IF(C283="",MAX($A$275:A283)+1,"")</f>
        <v/>
      </c>
      <c r="B286" s="159" t="s">
        <v>653</v>
      </c>
      <c r="C286" s="92" t="s">
        <v>315</v>
      </c>
      <c r="D286" s="98" t="s">
        <v>76</v>
      </c>
      <c r="E286" s="100">
        <v>58</v>
      </c>
      <c r="F286" s="93"/>
      <c r="G286" s="35">
        <f t="shared" si="24"/>
        <v>0</v>
      </c>
    </row>
    <row r="287" spans="1:9" ht="36">
      <c r="A287" s="84" t="str">
        <f>IF(C284="",MAX($A$275:A284)+1,"")</f>
        <v/>
      </c>
      <c r="B287" s="159" t="s">
        <v>654</v>
      </c>
      <c r="C287" s="92" t="s">
        <v>161</v>
      </c>
      <c r="D287" s="98" t="s">
        <v>76</v>
      </c>
      <c r="E287" s="100">
        <v>78</v>
      </c>
      <c r="F287" s="93"/>
      <c r="G287" s="35">
        <f t="shared" si="24"/>
        <v>0</v>
      </c>
    </row>
    <row r="288" spans="1:9" ht="36">
      <c r="A288" s="84" t="str">
        <f>IF(C287="",MAX($A$275:A287)+1,"")</f>
        <v/>
      </c>
      <c r="B288" s="159" t="s">
        <v>655</v>
      </c>
      <c r="C288" s="92" t="s">
        <v>162</v>
      </c>
      <c r="D288" s="98" t="s">
        <v>76</v>
      </c>
      <c r="E288" s="100">
        <v>28</v>
      </c>
      <c r="F288" s="93"/>
      <c r="G288" s="35">
        <f t="shared" si="24"/>
        <v>0</v>
      </c>
    </row>
    <row r="289" spans="1:9" ht="36">
      <c r="A289" s="84" t="str">
        <f>IF(C288="",MAX($A$275:A288)+1,"")</f>
        <v/>
      </c>
      <c r="B289" s="159" t="s">
        <v>656</v>
      </c>
      <c r="C289" s="92" t="s">
        <v>163</v>
      </c>
      <c r="D289" s="98" t="s">
        <v>76</v>
      </c>
      <c r="E289" s="100">
        <v>21</v>
      </c>
      <c r="F289" s="93"/>
      <c r="G289" s="35">
        <f t="shared" si="24"/>
        <v>0</v>
      </c>
    </row>
    <row r="290" spans="1:9" ht="36">
      <c r="A290" s="84" t="str">
        <f>IF(C289="",MAX($A$275:A289)+1,"")</f>
        <v/>
      </c>
      <c r="B290" s="159" t="s">
        <v>657</v>
      </c>
      <c r="C290" s="92" t="s">
        <v>164</v>
      </c>
      <c r="D290" s="98" t="s">
        <v>76</v>
      </c>
      <c r="E290" s="100">
        <v>38</v>
      </c>
      <c r="F290" s="93"/>
      <c r="G290" s="35">
        <f t="shared" si="24"/>
        <v>0</v>
      </c>
    </row>
    <row r="291" spans="1:9">
      <c r="A291" s="84" t="str">
        <f>IF(C290="",MAX($A$275:A290)+1,"")</f>
        <v/>
      </c>
      <c r="B291" s="159"/>
      <c r="C291" s="92"/>
      <c r="D291" s="94"/>
      <c r="E291" s="119"/>
      <c r="F291" s="96"/>
      <c r="G291" s="96"/>
    </row>
    <row r="292" spans="1:9" ht="76.5">
      <c r="A292" s="84">
        <f>IF(C291="",MAX($A$275:A291)+1,"")</f>
        <v>35</v>
      </c>
      <c r="B292" s="159"/>
      <c r="C292" s="92" t="s">
        <v>314</v>
      </c>
      <c r="D292" s="94"/>
      <c r="E292" s="119"/>
      <c r="F292" s="96"/>
      <c r="G292" s="96"/>
    </row>
    <row r="293" spans="1:9" ht="38.25">
      <c r="A293" s="84" t="str">
        <f>IF(C292="",MAX($A$275:A292)+1,"")</f>
        <v/>
      </c>
      <c r="B293" s="159"/>
      <c r="C293" s="92" t="s">
        <v>312</v>
      </c>
      <c r="D293" s="94"/>
      <c r="E293" s="119"/>
      <c r="F293" s="96"/>
      <c r="G293" s="96"/>
      <c r="I293"/>
    </row>
    <row r="294" spans="1:9">
      <c r="A294" s="84" t="str">
        <f>IF(C293="",MAX($A$275:A293)+1,"")</f>
        <v/>
      </c>
      <c r="B294" s="159"/>
      <c r="C294" s="92" t="s">
        <v>313</v>
      </c>
      <c r="D294" s="94"/>
      <c r="E294" s="119"/>
      <c r="F294" s="96"/>
      <c r="G294" s="96"/>
    </row>
    <row r="295" spans="1:9">
      <c r="A295" s="84" t="str">
        <f>IF(C294="",MAX($A$275:A294)+1,"")</f>
        <v/>
      </c>
      <c r="B295" s="159"/>
      <c r="C295" s="103" t="s">
        <v>93</v>
      </c>
      <c r="D295" s="94"/>
      <c r="E295" s="119"/>
      <c r="F295" s="96"/>
      <c r="G295" s="96"/>
    </row>
    <row r="296" spans="1:9" ht="25.5">
      <c r="A296" s="84" t="str">
        <f>IF(C295="",MAX($A$275:A295)+1,"")</f>
        <v/>
      </c>
      <c r="B296" s="159"/>
      <c r="C296" s="102" t="s">
        <v>158</v>
      </c>
      <c r="D296" s="94"/>
      <c r="E296" s="119"/>
      <c r="F296" s="96"/>
      <c r="G296" s="96"/>
    </row>
    <row r="297" spans="1:9" ht="25.5">
      <c r="A297" s="84" t="str">
        <f>IF(C296="",MAX($A$275:A296)+1,"")</f>
        <v/>
      </c>
      <c r="B297" s="159"/>
      <c r="C297" s="102" t="s">
        <v>159</v>
      </c>
      <c r="D297" s="94"/>
      <c r="E297" s="119"/>
      <c r="F297" s="96"/>
      <c r="G297" s="96"/>
    </row>
    <row r="298" spans="1:9" ht="25.5">
      <c r="A298" s="84" t="str">
        <f>IF(C297="",MAX($A$275:A297)+1,"")</f>
        <v/>
      </c>
      <c r="B298" s="159"/>
      <c r="C298" s="102" t="s">
        <v>160</v>
      </c>
      <c r="D298" s="94"/>
      <c r="E298" s="119"/>
      <c r="F298" s="96"/>
      <c r="G298" s="96"/>
    </row>
    <row r="299" spans="1:9" ht="51">
      <c r="A299" s="84" t="str">
        <f>IF(C298="",MAX($A$275:A298)+1,"")</f>
        <v/>
      </c>
      <c r="B299" s="159"/>
      <c r="C299" s="102" t="s">
        <v>165</v>
      </c>
      <c r="D299" s="94"/>
      <c r="E299" s="119"/>
      <c r="F299" s="96"/>
      <c r="G299" s="96"/>
    </row>
    <row r="300" spans="1:9" ht="25.5">
      <c r="A300" s="84" t="str">
        <f>IF(C299="",MAX($A$275:A299)+1,"")</f>
        <v/>
      </c>
      <c r="B300" s="159"/>
      <c r="C300" s="102" t="s">
        <v>166</v>
      </c>
      <c r="D300" s="94"/>
      <c r="E300" s="119"/>
      <c r="F300" s="96"/>
      <c r="G300" s="96"/>
    </row>
    <row r="301" spans="1:9" ht="36">
      <c r="A301" s="84" t="str">
        <f>IF(C298="",MAX($A$275:A298)+1,"")</f>
        <v/>
      </c>
      <c r="B301" s="159" t="s">
        <v>652</v>
      </c>
      <c r="C301" s="92" t="s">
        <v>316</v>
      </c>
      <c r="D301" s="98" t="s">
        <v>76</v>
      </c>
      <c r="E301" s="100">
        <v>25</v>
      </c>
      <c r="F301" s="93"/>
      <c r="G301" s="35">
        <f t="shared" ref="G301:G306" si="25">ROUND(E301*F301,2)</f>
        <v>0</v>
      </c>
    </row>
    <row r="302" spans="1:9" ht="36">
      <c r="A302" s="84" t="str">
        <f>IF(C299="",MAX($A$275:A299)+1,"")</f>
        <v/>
      </c>
      <c r="B302" s="159" t="s">
        <v>653</v>
      </c>
      <c r="C302" s="92" t="s">
        <v>315</v>
      </c>
      <c r="D302" s="98" t="s">
        <v>76</v>
      </c>
      <c r="E302" s="100">
        <v>0</v>
      </c>
      <c r="F302" s="93"/>
      <c r="G302" s="35">
        <f t="shared" si="25"/>
        <v>0</v>
      </c>
    </row>
    <row r="303" spans="1:9" ht="36">
      <c r="A303" s="84" t="str">
        <f>IF(C300="",MAX($A$275:A300)+1,"")</f>
        <v/>
      </c>
      <c r="B303" s="159" t="s">
        <v>654</v>
      </c>
      <c r="C303" s="92" t="s">
        <v>161</v>
      </c>
      <c r="D303" s="98" t="s">
        <v>76</v>
      </c>
      <c r="E303" s="100">
        <v>83</v>
      </c>
      <c r="F303" s="93"/>
      <c r="G303" s="35">
        <f t="shared" si="25"/>
        <v>0</v>
      </c>
    </row>
    <row r="304" spans="1:9" ht="36">
      <c r="A304" s="84" t="str">
        <f>IF(C303="",MAX($A$275:A303)+1,"")</f>
        <v/>
      </c>
      <c r="B304" s="159" t="s">
        <v>655</v>
      </c>
      <c r="C304" s="92" t="s">
        <v>162</v>
      </c>
      <c r="D304" s="98" t="s">
        <v>76</v>
      </c>
      <c r="E304" s="100">
        <v>90</v>
      </c>
      <c r="F304" s="93"/>
      <c r="G304" s="35">
        <f t="shared" si="25"/>
        <v>0</v>
      </c>
    </row>
    <row r="305" spans="1:11" ht="36">
      <c r="A305" s="84" t="str">
        <f>IF(C304="",MAX($A$275:A304)+1,"")</f>
        <v/>
      </c>
      <c r="B305" s="159" t="s">
        <v>656</v>
      </c>
      <c r="C305" s="92" t="s">
        <v>163</v>
      </c>
      <c r="D305" s="98" t="s">
        <v>76</v>
      </c>
      <c r="E305" s="100">
        <v>29</v>
      </c>
      <c r="F305" s="93"/>
      <c r="G305" s="35">
        <f t="shared" si="25"/>
        <v>0</v>
      </c>
    </row>
    <row r="306" spans="1:11" ht="36">
      <c r="A306" s="84" t="str">
        <f>IF(C305="",MAX($A$275:A305)+1,"")</f>
        <v/>
      </c>
      <c r="B306" s="159" t="s">
        <v>657</v>
      </c>
      <c r="C306" s="92" t="s">
        <v>164</v>
      </c>
      <c r="D306" s="98" t="s">
        <v>76</v>
      </c>
      <c r="E306" s="100">
        <v>56</v>
      </c>
      <c r="F306" s="93"/>
      <c r="G306" s="35">
        <f t="shared" si="25"/>
        <v>0</v>
      </c>
    </row>
    <row r="307" spans="1:11" ht="36">
      <c r="A307" s="84" t="str">
        <f>IF(C306="",MAX($A$274:A306)+1,"")</f>
        <v/>
      </c>
      <c r="B307" s="159" t="s">
        <v>657</v>
      </c>
      <c r="C307" s="92" t="s">
        <v>587</v>
      </c>
      <c r="D307" s="94"/>
      <c r="E307" s="119"/>
      <c r="F307" s="96"/>
      <c r="G307" s="96"/>
    </row>
    <row r="308" spans="1:11">
      <c r="A308" s="84" t="str">
        <f>IF(C307="",MAX($A$274:A307)+1,"")</f>
        <v/>
      </c>
      <c r="B308" s="159"/>
      <c r="C308" s="92" t="s">
        <v>586</v>
      </c>
      <c r="D308" s="98" t="s">
        <v>76</v>
      </c>
      <c r="E308" s="100">
        <v>20</v>
      </c>
      <c r="F308" s="93"/>
      <c r="G308" s="35">
        <f>ROUND(E308*F308,2)</f>
        <v>0</v>
      </c>
    </row>
    <row r="309" spans="1:11">
      <c r="A309" s="84" t="str">
        <f>IF(C306="",MAX($A$275:A306)+1,"")</f>
        <v/>
      </c>
      <c r="B309" s="159"/>
      <c r="C309" s="92"/>
      <c r="D309" s="94"/>
      <c r="E309" s="119"/>
      <c r="F309" s="96"/>
      <c r="G309" s="96"/>
    </row>
    <row r="310" spans="1:11" ht="38.25">
      <c r="A310" s="84">
        <f>IF(C309="",MAX($A$275:A309)+1,"")</f>
        <v>36</v>
      </c>
      <c r="B310" s="159"/>
      <c r="C310" s="92" t="s">
        <v>497</v>
      </c>
      <c r="D310" s="94"/>
      <c r="E310" s="119"/>
      <c r="F310" s="96"/>
      <c r="G310" s="96"/>
    </row>
    <row r="311" spans="1:11" ht="25.5">
      <c r="A311" s="84" t="str">
        <f>IF(C310="",MAX($A$275:A310)+1,"")</f>
        <v/>
      </c>
      <c r="B311" s="159"/>
      <c r="C311" s="92" t="s">
        <v>498</v>
      </c>
      <c r="D311" s="94"/>
      <c r="E311" s="119"/>
      <c r="F311" s="96"/>
      <c r="G311" s="96"/>
    </row>
    <row r="312" spans="1:11">
      <c r="A312" s="84" t="str">
        <f>IF(C311="",MAX($A$309:A311)+1,"")</f>
        <v/>
      </c>
      <c r="B312" s="159"/>
      <c r="C312" s="92" t="s">
        <v>725</v>
      </c>
      <c r="D312" s="98" t="s">
        <v>76</v>
      </c>
      <c r="E312" s="100">
        <v>65</v>
      </c>
      <c r="F312" s="93"/>
      <c r="G312" s="35">
        <f t="shared" ref="G312:G317" si="26">ROUND(E312*F312,2)</f>
        <v>0</v>
      </c>
      <c r="I312" s="92"/>
      <c r="J312" s="98"/>
      <c r="K312" s="100"/>
    </row>
    <row r="313" spans="1:11">
      <c r="A313" s="84" t="str">
        <f>IF(C312="",MAX($A$309:A312)+1,"")</f>
        <v/>
      </c>
      <c r="B313" s="159"/>
      <c r="C313" s="92" t="s">
        <v>726</v>
      </c>
      <c r="D313" s="98" t="s">
        <v>76</v>
      </c>
      <c r="E313" s="100">
        <v>58</v>
      </c>
      <c r="F313" s="93"/>
      <c r="G313" s="35">
        <f t="shared" si="26"/>
        <v>0</v>
      </c>
      <c r="I313" s="92"/>
      <c r="J313" s="98"/>
      <c r="K313" s="100"/>
    </row>
    <row r="314" spans="1:11">
      <c r="A314" s="84" t="str">
        <f>IF(C313="",MAX($A$309:A313)+1,"")</f>
        <v/>
      </c>
      <c r="B314" s="159"/>
      <c r="C314" s="92" t="s">
        <v>727</v>
      </c>
      <c r="D314" s="98" t="s">
        <v>76</v>
      </c>
      <c r="E314" s="100">
        <v>78</v>
      </c>
      <c r="F314" s="93"/>
      <c r="G314" s="35">
        <f t="shared" si="26"/>
        <v>0</v>
      </c>
      <c r="I314" s="92"/>
      <c r="J314" s="98"/>
      <c r="K314" s="100"/>
    </row>
    <row r="315" spans="1:11">
      <c r="A315" s="84" t="str">
        <f>IF(C314="",MAX($A$309:A314)+1,"")</f>
        <v/>
      </c>
      <c r="B315" s="159"/>
      <c r="C315" s="92" t="s">
        <v>366</v>
      </c>
      <c r="D315" s="98" t="s">
        <v>76</v>
      </c>
      <c r="E315" s="100">
        <v>28</v>
      </c>
      <c r="F315" s="93"/>
      <c r="G315" s="35">
        <f t="shared" si="26"/>
        <v>0</v>
      </c>
      <c r="I315" s="92"/>
      <c r="J315" s="98"/>
      <c r="K315" s="100"/>
    </row>
    <row r="316" spans="1:11">
      <c r="A316" s="84" t="str">
        <f>IF(C315="",MAX($A$309:A315)+1,"")</f>
        <v/>
      </c>
      <c r="B316" s="159"/>
      <c r="C316" s="92" t="s">
        <v>367</v>
      </c>
      <c r="D316" s="98" t="s">
        <v>76</v>
      </c>
      <c r="E316" s="100">
        <v>21</v>
      </c>
      <c r="F316" s="93"/>
      <c r="G316" s="35">
        <f t="shared" si="26"/>
        <v>0</v>
      </c>
      <c r="I316" s="92"/>
      <c r="J316" s="98"/>
      <c r="K316" s="100"/>
    </row>
    <row r="317" spans="1:11">
      <c r="A317" s="84" t="str">
        <f>IF(C316="",MAX($A$309:A316)+1,"")</f>
        <v/>
      </c>
      <c r="B317" s="159"/>
      <c r="C317" s="92" t="s">
        <v>500</v>
      </c>
      <c r="D317" s="98" t="s">
        <v>76</v>
      </c>
      <c r="E317" s="100">
        <v>38</v>
      </c>
      <c r="F317" s="93"/>
      <c r="G317" s="35">
        <f t="shared" si="26"/>
        <v>0</v>
      </c>
      <c r="I317" s="92"/>
      <c r="J317" s="98"/>
      <c r="K317" s="100"/>
    </row>
    <row r="318" spans="1:11">
      <c r="A318" s="84" t="str">
        <f>IF(C317="",MAX($A$309:A317)+1,"")</f>
        <v/>
      </c>
      <c r="B318" s="159"/>
      <c r="C318" s="92"/>
      <c r="D318" s="94"/>
      <c r="E318" s="119"/>
      <c r="F318" s="96"/>
      <c r="G318" s="96"/>
    </row>
    <row r="319" spans="1:11" ht="38.25">
      <c r="A319" s="84">
        <f>IF(C318="",MAX($A$275:A318)+1,"")</f>
        <v>37</v>
      </c>
      <c r="B319" s="159"/>
      <c r="C319" s="92" t="s">
        <v>499</v>
      </c>
      <c r="D319" s="94"/>
      <c r="E319" s="119"/>
      <c r="F319" s="96"/>
      <c r="G319" s="96"/>
    </row>
    <row r="320" spans="1:11" ht="25.5">
      <c r="A320" s="84" t="str">
        <f>IF(C319="",MAX($A$275:A319)+1,"")</f>
        <v/>
      </c>
      <c r="B320" s="159"/>
      <c r="C320" s="92" t="s">
        <v>498</v>
      </c>
      <c r="D320" s="94"/>
      <c r="E320" s="119"/>
      <c r="F320" s="96"/>
      <c r="G320" s="96"/>
    </row>
    <row r="321" spans="1:11">
      <c r="A321" s="84" t="str">
        <f>IF(C320="",MAX($A$309:A320)+1,"")</f>
        <v/>
      </c>
      <c r="B321" s="159"/>
      <c r="C321" s="92" t="s">
        <v>368</v>
      </c>
      <c r="D321" s="98" t="s">
        <v>76</v>
      </c>
      <c r="E321" s="100">
        <v>25</v>
      </c>
      <c r="F321" s="93"/>
      <c r="G321" s="35">
        <f t="shared" ref="G321:G326" si="27">ROUND(E321*F321,2)</f>
        <v>0</v>
      </c>
      <c r="I321" s="92"/>
      <c r="J321" s="98"/>
      <c r="K321" s="100"/>
    </row>
    <row r="322" spans="1:11">
      <c r="A322" s="84" t="str">
        <f>IF(C321="",MAX($A$309:A321)+1,"")</f>
        <v/>
      </c>
      <c r="B322" s="159"/>
      <c r="C322" s="92" t="s">
        <v>369</v>
      </c>
      <c r="D322" s="98" t="s">
        <v>76</v>
      </c>
      <c r="E322" s="100">
        <v>0</v>
      </c>
      <c r="F322" s="93"/>
      <c r="G322" s="35">
        <f t="shared" si="27"/>
        <v>0</v>
      </c>
      <c r="I322" s="92"/>
      <c r="J322" s="98"/>
      <c r="K322" s="100"/>
    </row>
    <row r="323" spans="1:11">
      <c r="A323" s="84" t="str">
        <f>IF(C322="",MAX($A$309:A322)+1,"")</f>
        <v/>
      </c>
      <c r="B323" s="159"/>
      <c r="C323" s="92" t="s">
        <v>371</v>
      </c>
      <c r="D323" s="98" t="s">
        <v>76</v>
      </c>
      <c r="E323" s="100">
        <v>83</v>
      </c>
      <c r="F323" s="93"/>
      <c r="G323" s="35">
        <f t="shared" si="27"/>
        <v>0</v>
      </c>
      <c r="I323" s="92"/>
      <c r="J323" s="98"/>
      <c r="K323" s="100"/>
    </row>
    <row r="324" spans="1:11">
      <c r="A324" s="84" t="str">
        <f>IF(C323="",MAX($A$309:A323)+1,"")</f>
        <v/>
      </c>
      <c r="B324" s="159"/>
      <c r="C324" s="92" t="s">
        <v>370</v>
      </c>
      <c r="D324" s="98" t="s">
        <v>76</v>
      </c>
      <c r="E324" s="100">
        <v>90</v>
      </c>
      <c r="F324" s="93"/>
      <c r="G324" s="35">
        <f t="shared" si="27"/>
        <v>0</v>
      </c>
      <c r="I324" s="92"/>
      <c r="J324" s="98"/>
      <c r="K324" s="100"/>
    </row>
    <row r="325" spans="1:11">
      <c r="A325" s="84" t="str">
        <f>IF(C324="",MAX($A$309:A324)+1,"")</f>
        <v/>
      </c>
      <c r="B325" s="159"/>
      <c r="C325" s="92" t="s">
        <v>372</v>
      </c>
      <c r="D325" s="98" t="s">
        <v>76</v>
      </c>
      <c r="E325" s="100">
        <v>29</v>
      </c>
      <c r="F325" s="93"/>
      <c r="G325" s="35">
        <f t="shared" si="27"/>
        <v>0</v>
      </c>
      <c r="I325" s="92"/>
      <c r="J325" s="98"/>
      <c r="K325" s="100"/>
    </row>
    <row r="326" spans="1:11">
      <c r="A326" s="84" t="str">
        <f>IF(C325="",MAX($A$309:A325)+1,"")</f>
        <v/>
      </c>
      <c r="B326" s="159"/>
      <c r="C326" s="92" t="s">
        <v>728</v>
      </c>
      <c r="D326" s="98" t="s">
        <v>76</v>
      </c>
      <c r="E326" s="100">
        <v>56</v>
      </c>
      <c r="F326" s="93"/>
      <c r="G326" s="35">
        <f t="shared" si="27"/>
        <v>0</v>
      </c>
      <c r="I326" s="92"/>
      <c r="J326" s="98"/>
      <c r="K326" s="100"/>
    </row>
    <row r="327" spans="1:11">
      <c r="A327" s="84" t="str">
        <f>IF(C326="",MAX($A$309:A326)+1,"")</f>
        <v/>
      </c>
      <c r="B327" s="159"/>
      <c r="C327" s="92"/>
      <c r="D327" s="94"/>
      <c r="E327" s="119"/>
      <c r="F327" s="96"/>
      <c r="G327" s="96"/>
    </row>
    <row r="328" spans="1:11" ht="38.25">
      <c r="A328" s="84">
        <f>IF(C327="",MAX($A$309:A327)+1,"")</f>
        <v>38</v>
      </c>
      <c r="B328" s="159"/>
      <c r="C328" s="92" t="s">
        <v>375</v>
      </c>
      <c r="D328" s="94"/>
      <c r="E328" s="119"/>
      <c r="F328" s="96"/>
      <c r="G328" s="96"/>
    </row>
    <row r="329" spans="1:11">
      <c r="A329" s="84" t="str">
        <f>IF(C328="",MAX($A$309:A328)+1,"")</f>
        <v/>
      </c>
      <c r="B329" s="159"/>
      <c r="C329" s="92" t="s">
        <v>564</v>
      </c>
      <c r="D329" s="98" t="s">
        <v>76</v>
      </c>
      <c r="E329" s="100">
        <v>15</v>
      </c>
      <c r="F329" s="93"/>
      <c r="G329" s="35">
        <f>ROUND(E329*F329,2)</f>
        <v>0</v>
      </c>
    </row>
    <row r="330" spans="1:11">
      <c r="A330" s="84" t="str">
        <f>IF(C329="",MAX($A$309:A329)+1,"")</f>
        <v/>
      </c>
      <c r="B330" s="159"/>
      <c r="C330" s="92" t="s">
        <v>565</v>
      </c>
      <c r="D330" s="98" t="s">
        <v>76</v>
      </c>
      <c r="E330" s="100">
        <v>20</v>
      </c>
      <c r="F330" s="93"/>
      <c r="G330" s="35">
        <f>ROUND(E330*F330,2)</f>
        <v>0</v>
      </c>
    </row>
    <row r="331" spans="1:11">
      <c r="A331" s="84" t="str">
        <f>IF(C330="",MAX($A$309:A330)+1,"")</f>
        <v/>
      </c>
      <c r="B331" s="159"/>
      <c r="C331" s="92"/>
      <c r="D331" s="94"/>
      <c r="E331" s="119"/>
      <c r="F331" s="96"/>
      <c r="G331" s="96"/>
    </row>
    <row r="332" spans="1:11" ht="38.25">
      <c r="A332" s="84">
        <f>IF(C331="",MAX($A$309:A331)+1,"")</f>
        <v>39</v>
      </c>
      <c r="B332" s="159"/>
      <c r="C332" s="92" t="s">
        <v>100</v>
      </c>
      <c r="D332" s="98" t="s">
        <v>7</v>
      </c>
      <c r="E332" s="100">
        <v>1</v>
      </c>
      <c r="F332" s="93"/>
      <c r="G332" s="35">
        <f>ROUND(E332*F332,2)</f>
        <v>0</v>
      </c>
    </row>
    <row r="333" spans="1:11">
      <c r="A333" s="84" t="str">
        <f>IF(C332="",MAX($A$309:A332)+1,"")</f>
        <v/>
      </c>
      <c r="B333" s="159"/>
      <c r="C333" s="83"/>
      <c r="D333" s="94"/>
      <c r="E333" s="119"/>
      <c r="F333" s="96"/>
      <c r="G333" s="96"/>
    </row>
    <row r="334" spans="1:11">
      <c r="A334" s="84">
        <f>IF(C333="",MAX($A$309:A333)+1,"")</f>
        <v>40</v>
      </c>
      <c r="B334" s="159"/>
      <c r="C334" s="92" t="s">
        <v>429</v>
      </c>
      <c r="D334" s="94"/>
      <c r="E334" s="119"/>
      <c r="F334" s="96"/>
      <c r="G334" s="96"/>
    </row>
    <row r="335" spans="1:11" ht="63.75">
      <c r="A335" s="84" t="str">
        <f>IF(C334="",MAX($A$27:A334)+1,"")</f>
        <v/>
      </c>
      <c r="B335" s="159"/>
      <c r="C335" s="92" t="s">
        <v>585</v>
      </c>
      <c r="D335" s="94"/>
      <c r="E335" s="119"/>
      <c r="F335" s="96"/>
      <c r="G335" s="96"/>
    </row>
    <row r="336" spans="1:11" ht="38.25">
      <c r="A336" s="84" t="str">
        <f>IF(C334="",MAX($A$27:A334)+1,"")</f>
        <v/>
      </c>
      <c r="B336" s="159"/>
      <c r="C336" s="92" t="s">
        <v>430</v>
      </c>
      <c r="D336" s="94"/>
      <c r="E336" s="119"/>
      <c r="F336" s="96"/>
      <c r="G336" s="96"/>
    </row>
    <row r="337" spans="1:41" ht="38.25">
      <c r="A337" s="84" t="str">
        <f>IF(C335="",MAX($A$27:A335)+1,"")</f>
        <v/>
      </c>
      <c r="B337" s="159"/>
      <c r="C337" s="92" t="s">
        <v>441</v>
      </c>
      <c r="D337" s="94"/>
      <c r="E337" s="119"/>
      <c r="F337" s="96"/>
      <c r="G337" s="96"/>
    </row>
    <row r="338" spans="1:41">
      <c r="A338" s="84" t="str">
        <f>IF(C337="",MAX($A$27:A337)+1,"")</f>
        <v/>
      </c>
      <c r="B338" s="159"/>
      <c r="C338" s="92" t="s">
        <v>431</v>
      </c>
      <c r="D338" s="94"/>
      <c r="E338" s="119"/>
      <c r="F338" s="96"/>
      <c r="G338" s="96"/>
    </row>
    <row r="339" spans="1:41">
      <c r="A339" s="84" t="str">
        <f>IF(C338="",MAX($A$27:A338)+1,"")</f>
        <v/>
      </c>
      <c r="B339" s="159"/>
      <c r="C339" s="92" t="s">
        <v>432</v>
      </c>
      <c r="D339" s="94"/>
      <c r="E339" s="119"/>
      <c r="F339" s="96"/>
      <c r="G339" s="96"/>
    </row>
    <row r="340" spans="1:41" ht="25.5">
      <c r="A340" s="84" t="str">
        <f>IF(C339="",MAX($A$27:A339)+1,"")</f>
        <v/>
      </c>
      <c r="B340" s="159"/>
      <c r="C340" s="92" t="s">
        <v>433</v>
      </c>
      <c r="D340" s="94"/>
      <c r="E340" s="119"/>
      <c r="F340" s="96"/>
      <c r="G340" s="96"/>
    </row>
    <row r="341" spans="1:41" ht="25.5">
      <c r="A341" s="84" t="str">
        <f>IF(C340="",MAX($A$27:A340)+1,"")</f>
        <v/>
      </c>
      <c r="B341" s="159"/>
      <c r="C341" s="92" t="s">
        <v>437</v>
      </c>
      <c r="D341" s="94"/>
      <c r="E341" s="119"/>
      <c r="F341" s="96"/>
      <c r="G341" s="96"/>
    </row>
    <row r="342" spans="1:41">
      <c r="A342" s="84" t="str">
        <f>IF(C341="",MAX($A$27:A341)+1,"")</f>
        <v/>
      </c>
      <c r="B342" s="159"/>
      <c r="C342" s="92" t="s">
        <v>434</v>
      </c>
      <c r="D342" s="94"/>
      <c r="E342" s="119"/>
      <c r="F342" s="96"/>
      <c r="G342" s="96"/>
    </row>
    <row r="343" spans="1:41">
      <c r="A343" s="84" t="str">
        <f>IF(C342="",MAX($A$27:A342)+1,"")</f>
        <v/>
      </c>
      <c r="B343" s="159"/>
      <c r="C343" s="92" t="s">
        <v>435</v>
      </c>
      <c r="D343" s="94"/>
      <c r="E343" s="119"/>
      <c r="F343" s="96"/>
      <c r="G343" s="96"/>
    </row>
    <row r="344" spans="1:41">
      <c r="A344" s="84" t="str">
        <f>IF(C343="",MAX($A$27:A343)+1,"")</f>
        <v/>
      </c>
      <c r="B344" s="159"/>
      <c r="C344" s="92" t="s">
        <v>436</v>
      </c>
      <c r="D344" s="94"/>
      <c r="E344" s="119"/>
      <c r="F344" s="96"/>
      <c r="G344" s="96"/>
    </row>
    <row r="345" spans="1:41" s="150" customFormat="1">
      <c r="A345" s="84" t="str">
        <f>IF(C344="",MAX($A$27:A344)+1,"")</f>
        <v/>
      </c>
      <c r="B345" s="159"/>
      <c r="C345" s="92" t="s">
        <v>438</v>
      </c>
      <c r="D345" s="94"/>
      <c r="E345" s="119"/>
      <c r="F345" s="96"/>
      <c r="G345" s="96"/>
      <c r="H345" s="105"/>
      <c r="I345" s="97"/>
      <c r="J345" s="97"/>
      <c r="K345" s="97"/>
      <c r="L345" s="97"/>
      <c r="M345" s="97"/>
      <c r="N345" s="97"/>
      <c r="O345" s="97"/>
      <c r="P345" s="97"/>
      <c r="Q345" s="97"/>
      <c r="R345" s="97"/>
      <c r="S345" s="97"/>
      <c r="T345" s="97"/>
      <c r="U345" s="97"/>
      <c r="V345" s="97"/>
      <c r="W345" s="97"/>
      <c r="X345" s="97"/>
      <c r="Y345" s="97"/>
      <c r="Z345" s="97"/>
      <c r="AA345" s="97"/>
      <c r="AB345" s="97"/>
      <c r="AC345" s="97"/>
      <c r="AD345" s="97"/>
      <c r="AE345" s="97"/>
      <c r="AF345" s="97"/>
      <c r="AG345" s="97"/>
      <c r="AH345" s="97"/>
      <c r="AI345" s="97"/>
      <c r="AJ345" s="97"/>
      <c r="AK345" s="97"/>
      <c r="AL345" s="97"/>
      <c r="AM345" s="97"/>
      <c r="AN345" s="97"/>
      <c r="AO345" s="97"/>
    </row>
    <row r="346" spans="1:41" s="150" customFormat="1">
      <c r="A346" s="84" t="str">
        <f>IF(C345="",MAX($A$27:A345)+1,"")</f>
        <v/>
      </c>
      <c r="B346" s="159"/>
      <c r="C346" s="92" t="s">
        <v>583</v>
      </c>
      <c r="D346" s="94"/>
      <c r="E346" s="119"/>
      <c r="F346" s="96"/>
      <c r="G346" s="96"/>
      <c r="H346" s="105"/>
      <c r="I346" s="97"/>
      <c r="J346" s="97"/>
      <c r="K346" s="97"/>
      <c r="L346" s="97"/>
      <c r="M346" s="97"/>
      <c r="N346" s="97"/>
      <c r="O346" s="97"/>
      <c r="P346" s="97"/>
      <c r="Q346" s="97"/>
      <c r="R346" s="97"/>
      <c r="S346" s="97"/>
      <c r="T346" s="97"/>
      <c r="U346" s="97"/>
      <c r="V346" s="97"/>
      <c r="W346" s="97"/>
      <c r="X346" s="97"/>
      <c r="Y346" s="97"/>
      <c r="Z346" s="97"/>
      <c r="AA346" s="97"/>
      <c r="AB346" s="97"/>
      <c r="AC346" s="97"/>
      <c r="AD346" s="97"/>
      <c r="AE346" s="97"/>
      <c r="AF346" s="97"/>
      <c r="AG346" s="97"/>
      <c r="AH346" s="97"/>
      <c r="AI346" s="97"/>
      <c r="AJ346" s="97"/>
      <c r="AK346" s="97"/>
      <c r="AL346" s="97"/>
      <c r="AM346" s="97"/>
      <c r="AN346" s="97"/>
      <c r="AO346" s="97"/>
    </row>
    <row r="347" spans="1:41" s="150" customFormat="1">
      <c r="A347" s="84" t="str">
        <f>IF(C346="",MAX($A$27:A346)+1,"")</f>
        <v/>
      </c>
      <c r="B347" s="159"/>
      <c r="C347" s="92" t="s">
        <v>584</v>
      </c>
      <c r="D347" s="94"/>
      <c r="E347" s="119"/>
      <c r="F347" s="96"/>
      <c r="G347" s="96"/>
      <c r="H347" s="105"/>
      <c r="I347" s="97"/>
      <c r="J347" s="97"/>
      <c r="K347" s="97"/>
      <c r="L347" s="97"/>
      <c r="M347" s="97"/>
      <c r="N347" s="97"/>
      <c r="O347" s="97"/>
      <c r="P347" s="97"/>
      <c r="Q347" s="97"/>
      <c r="R347" s="97"/>
      <c r="S347" s="97"/>
      <c r="T347" s="97"/>
      <c r="U347" s="97"/>
      <c r="V347" s="97"/>
      <c r="W347" s="97"/>
      <c r="X347" s="97"/>
      <c r="Y347" s="97"/>
      <c r="Z347" s="97"/>
      <c r="AA347" s="97"/>
      <c r="AB347" s="97"/>
      <c r="AC347" s="97"/>
      <c r="AD347" s="97"/>
      <c r="AE347" s="97"/>
      <c r="AF347" s="97"/>
      <c r="AG347" s="97"/>
      <c r="AH347" s="97"/>
      <c r="AI347" s="97"/>
      <c r="AJ347" s="97"/>
      <c r="AK347" s="97"/>
      <c r="AL347" s="97"/>
      <c r="AM347" s="97"/>
      <c r="AN347" s="97"/>
      <c r="AO347" s="97"/>
    </row>
    <row r="348" spans="1:41" s="150" customFormat="1">
      <c r="A348" s="84" t="str">
        <f>IF(C347="",MAX($A$27:A347)+1,"")</f>
        <v/>
      </c>
      <c r="B348" s="159"/>
      <c r="C348" s="92" t="s">
        <v>582</v>
      </c>
      <c r="D348" s="94"/>
      <c r="E348" s="119"/>
      <c r="F348" s="96"/>
      <c r="G348" s="96"/>
      <c r="H348" s="105"/>
      <c r="I348" s="97"/>
      <c r="J348" s="97"/>
      <c r="K348" s="97"/>
      <c r="L348" s="97"/>
      <c r="M348" s="97"/>
      <c r="N348" s="97"/>
      <c r="O348" s="97"/>
      <c r="P348" s="97"/>
      <c r="Q348" s="97"/>
      <c r="R348" s="97"/>
      <c r="S348" s="97"/>
      <c r="T348" s="97"/>
      <c r="U348" s="97"/>
      <c r="V348" s="97"/>
      <c r="W348" s="97"/>
      <c r="X348" s="97"/>
      <c r="Y348" s="97"/>
      <c r="Z348" s="97"/>
      <c r="AA348" s="97"/>
      <c r="AB348" s="97"/>
      <c r="AC348" s="97"/>
      <c r="AD348" s="97"/>
      <c r="AE348" s="97"/>
      <c r="AF348" s="97"/>
      <c r="AG348" s="97"/>
      <c r="AH348" s="97"/>
      <c r="AI348" s="97"/>
      <c r="AJ348" s="97"/>
      <c r="AK348" s="97"/>
      <c r="AL348" s="97"/>
      <c r="AM348" s="97"/>
      <c r="AN348" s="97"/>
      <c r="AO348" s="97"/>
    </row>
    <row r="349" spans="1:41" s="150" customFormat="1">
      <c r="A349" s="84" t="str">
        <f>IF(C348="",MAX($A$27:A348)+1,"")</f>
        <v/>
      </c>
      <c r="B349" s="159"/>
      <c r="C349" s="92" t="s">
        <v>439</v>
      </c>
      <c r="D349" s="94"/>
      <c r="E349" s="119"/>
      <c r="F349" s="96"/>
      <c r="G349" s="96"/>
      <c r="H349" s="105"/>
      <c r="I349" s="97"/>
      <c r="J349" s="97"/>
      <c r="K349" s="97"/>
      <c r="L349" s="97"/>
      <c r="M349" s="97"/>
      <c r="N349" s="97"/>
      <c r="O349" s="97"/>
      <c r="P349" s="97"/>
      <c r="Q349" s="97"/>
      <c r="R349" s="97"/>
      <c r="S349" s="97"/>
      <c r="T349" s="97"/>
      <c r="U349" s="97"/>
      <c r="V349" s="97"/>
      <c r="W349" s="97"/>
      <c r="X349" s="97"/>
      <c r="Y349" s="97"/>
      <c r="Z349" s="97"/>
      <c r="AA349" s="97"/>
      <c r="AB349" s="97"/>
      <c r="AC349" s="97"/>
      <c r="AD349" s="97"/>
      <c r="AE349" s="97"/>
      <c r="AF349" s="97"/>
      <c r="AG349" s="97"/>
      <c r="AH349" s="97"/>
      <c r="AI349" s="97"/>
      <c r="AJ349" s="97"/>
      <c r="AK349" s="97"/>
      <c r="AL349" s="97"/>
      <c r="AM349" s="97"/>
      <c r="AN349" s="97"/>
      <c r="AO349" s="97"/>
    </row>
    <row r="350" spans="1:41" s="150" customFormat="1" ht="25.5">
      <c r="A350" s="84" t="str">
        <f>IF(C349="",MAX($A$27:A349)+1,"")</f>
        <v/>
      </c>
      <c r="B350" s="159"/>
      <c r="C350" s="92" t="s">
        <v>440</v>
      </c>
      <c r="D350" s="94"/>
      <c r="E350" s="119"/>
      <c r="F350" s="96"/>
      <c r="G350" s="96"/>
      <c r="H350" s="105"/>
      <c r="I350" s="97"/>
      <c r="J350" s="97"/>
      <c r="K350" s="97"/>
      <c r="L350" s="97"/>
      <c r="M350" s="97"/>
      <c r="N350" s="97"/>
      <c r="O350" s="97"/>
      <c r="P350" s="97"/>
      <c r="Q350" s="97"/>
      <c r="R350" s="97"/>
      <c r="S350" s="97"/>
      <c r="T350" s="97"/>
      <c r="U350" s="97"/>
      <c r="V350" s="97"/>
      <c r="W350" s="97"/>
      <c r="X350" s="97"/>
      <c r="Y350" s="97"/>
      <c r="Z350" s="97"/>
      <c r="AA350" s="97"/>
      <c r="AB350" s="97"/>
      <c r="AC350" s="97"/>
      <c r="AD350" s="97"/>
      <c r="AE350" s="97"/>
      <c r="AF350" s="97"/>
      <c r="AG350" s="97"/>
      <c r="AH350" s="97"/>
      <c r="AI350" s="97"/>
      <c r="AJ350" s="97"/>
      <c r="AK350" s="97"/>
      <c r="AL350" s="97"/>
      <c r="AM350" s="97"/>
      <c r="AN350" s="97"/>
      <c r="AO350" s="97"/>
    </row>
    <row r="351" spans="1:41" s="150" customFormat="1">
      <c r="A351" s="84" t="str">
        <f>IF(C350="",MAX($A$27:A350)+1,"")</f>
        <v/>
      </c>
      <c r="B351" s="159"/>
      <c r="C351" s="92" t="s">
        <v>442</v>
      </c>
      <c r="D351" s="94"/>
      <c r="E351" s="119"/>
      <c r="F351" s="96"/>
      <c r="G351" s="96"/>
      <c r="H351" s="105"/>
      <c r="I351" s="97"/>
      <c r="J351" s="97"/>
      <c r="K351" s="97"/>
      <c r="L351" s="97"/>
      <c r="M351" s="97"/>
      <c r="N351" s="97"/>
      <c r="O351" s="97"/>
      <c r="P351" s="97"/>
      <c r="Q351" s="97"/>
      <c r="R351" s="97"/>
      <c r="S351" s="97"/>
      <c r="T351" s="97"/>
      <c r="U351" s="97"/>
      <c r="V351" s="97"/>
      <c r="W351" s="97"/>
      <c r="X351" s="97"/>
      <c r="Y351" s="97"/>
      <c r="Z351" s="97"/>
      <c r="AA351" s="97"/>
      <c r="AB351" s="97"/>
      <c r="AC351" s="97"/>
      <c r="AD351" s="97"/>
      <c r="AE351" s="97"/>
      <c r="AF351" s="97"/>
      <c r="AG351" s="97"/>
      <c r="AH351" s="97"/>
      <c r="AI351" s="97"/>
      <c r="AJ351" s="97"/>
      <c r="AK351" s="97"/>
      <c r="AL351" s="97"/>
      <c r="AM351" s="97"/>
      <c r="AN351" s="97"/>
      <c r="AO351" s="97"/>
    </row>
    <row r="352" spans="1:41">
      <c r="A352" s="84"/>
      <c r="B352" s="159"/>
      <c r="C352" s="92" t="s">
        <v>443</v>
      </c>
      <c r="D352" s="98" t="s">
        <v>7</v>
      </c>
      <c r="E352" s="100">
        <v>1</v>
      </c>
      <c r="F352" s="93"/>
      <c r="G352" s="35">
        <f>ROUND(E352*F352,2)</f>
        <v>0</v>
      </c>
    </row>
    <row r="353" spans="1:7">
      <c r="A353" s="84" t="str">
        <f>IF(C364="",MAX($A$27:A364)+1,"")</f>
        <v/>
      </c>
      <c r="B353" s="159"/>
      <c r="C353" s="83"/>
      <c r="D353" s="94"/>
      <c r="E353" s="119"/>
      <c r="F353" s="96"/>
      <c r="G353" s="96"/>
    </row>
    <row r="354" spans="1:7" ht="25.5">
      <c r="A354" s="84">
        <f>IF(C353="",MAX($A$27:A353)+1,"")</f>
        <v>41</v>
      </c>
      <c r="B354" s="159"/>
      <c r="C354" s="92" t="s">
        <v>478</v>
      </c>
      <c r="D354" s="94"/>
      <c r="E354" s="119"/>
      <c r="F354" s="96"/>
      <c r="G354" s="96"/>
    </row>
    <row r="355" spans="1:7" ht="25.5">
      <c r="A355" s="84" t="str">
        <f>IF(C354="",MAX($A$27:A354)+1,"")</f>
        <v/>
      </c>
      <c r="B355" s="159"/>
      <c r="C355" s="92" t="s">
        <v>470</v>
      </c>
      <c r="D355" s="98" t="s">
        <v>7</v>
      </c>
      <c r="E355" s="100">
        <v>2</v>
      </c>
      <c r="F355" s="96"/>
      <c r="G355" s="96"/>
    </row>
    <row r="356" spans="1:7" ht="25.5">
      <c r="A356" s="84" t="str">
        <f>IF(C355="",MAX($A$27:A355)+1,"")</f>
        <v/>
      </c>
      <c r="B356" s="159"/>
      <c r="C356" s="92" t="s">
        <v>471</v>
      </c>
      <c r="D356" s="98" t="s">
        <v>7</v>
      </c>
      <c r="E356" s="100">
        <v>1</v>
      </c>
      <c r="F356" s="96"/>
      <c r="G356" s="96"/>
    </row>
    <row r="357" spans="1:7">
      <c r="A357" s="84" t="str">
        <f>IF(C356="",MAX($A$27:A356)+1,"")</f>
        <v/>
      </c>
      <c r="B357" s="159"/>
      <c r="C357" s="92" t="s">
        <v>472</v>
      </c>
      <c r="D357" s="98" t="s">
        <v>7</v>
      </c>
      <c r="E357" s="100">
        <v>1</v>
      </c>
      <c r="F357" s="96"/>
      <c r="G357" s="96"/>
    </row>
    <row r="358" spans="1:7">
      <c r="A358" s="84" t="str">
        <f>IF(C357="",MAX($A$27:A357)+1,"")</f>
        <v/>
      </c>
      <c r="B358" s="159"/>
      <c r="C358" s="92" t="s">
        <v>473</v>
      </c>
      <c r="D358" s="98" t="s">
        <v>7</v>
      </c>
      <c r="E358" s="100">
        <v>4</v>
      </c>
      <c r="F358" s="96"/>
      <c r="G358" s="96"/>
    </row>
    <row r="359" spans="1:7" ht="25.5">
      <c r="A359" s="84" t="str">
        <f>IF(C358="",MAX($A$27:A358)+1,"")</f>
        <v/>
      </c>
      <c r="B359" s="159"/>
      <c r="C359" s="92" t="s">
        <v>474</v>
      </c>
      <c r="D359" s="98" t="s">
        <v>7</v>
      </c>
      <c r="E359" s="100">
        <v>2</v>
      </c>
      <c r="F359" s="98"/>
      <c r="G359" s="100"/>
    </row>
    <row r="360" spans="1:7" ht="25.5">
      <c r="A360" s="84" t="str">
        <f>IF(C359="",MAX($A$27:A359)+1,"")</f>
        <v/>
      </c>
      <c r="B360" s="159"/>
      <c r="C360" s="92" t="s">
        <v>475</v>
      </c>
      <c r="D360" s="98" t="s">
        <v>7</v>
      </c>
      <c r="E360" s="100">
        <v>2</v>
      </c>
      <c r="F360" s="96"/>
      <c r="G360" s="96"/>
    </row>
    <row r="361" spans="1:7" ht="25.5">
      <c r="A361" s="84" t="str">
        <f>IF(C360="",MAX($A$27:A360)+1,"")</f>
        <v/>
      </c>
      <c r="B361" s="159"/>
      <c r="C361" s="92" t="s">
        <v>476</v>
      </c>
      <c r="D361" s="98" t="s">
        <v>7</v>
      </c>
      <c r="E361" s="100">
        <v>2</v>
      </c>
      <c r="F361" s="96"/>
      <c r="G361" s="96"/>
    </row>
    <row r="362" spans="1:7">
      <c r="A362" s="84"/>
      <c r="B362" s="159"/>
      <c r="C362" s="92" t="s">
        <v>477</v>
      </c>
      <c r="D362" s="98" t="s">
        <v>7</v>
      </c>
      <c r="E362" s="100">
        <v>1</v>
      </c>
      <c r="F362" s="93"/>
      <c r="G362" s="35">
        <f>ROUND(E362*F362,2)</f>
        <v>0</v>
      </c>
    </row>
    <row r="363" spans="1:7">
      <c r="A363" s="114" t="str">
        <f>IF(C332="",MAX($A$22:A332)+1,"")</f>
        <v/>
      </c>
      <c r="B363" s="159"/>
      <c r="C363" s="92"/>
      <c r="D363" s="94"/>
      <c r="E363" s="119"/>
      <c r="F363" s="96"/>
      <c r="G363" s="96"/>
    </row>
    <row r="364" spans="1:7" ht="63.75">
      <c r="A364" s="114">
        <f>IF(C333="",MAX($A$22:A333)+1,"")</f>
        <v>40</v>
      </c>
      <c r="B364" s="159"/>
      <c r="C364" s="92" t="s">
        <v>621</v>
      </c>
      <c r="D364" s="94"/>
      <c r="E364" s="119"/>
      <c r="F364" s="96"/>
      <c r="G364" s="96"/>
    </row>
    <row r="365" spans="1:7">
      <c r="A365" s="114" t="str">
        <f>IF(C334="",MAX($A$22:A334)+1,"")</f>
        <v/>
      </c>
      <c r="B365" s="159"/>
      <c r="C365" s="92" t="s">
        <v>622</v>
      </c>
      <c r="D365" s="98" t="s">
        <v>7</v>
      </c>
      <c r="E365" s="100">
        <v>1</v>
      </c>
      <c r="F365" s="93"/>
      <c r="G365" s="35">
        <f>ROUND(E365*F365,2)</f>
        <v>0</v>
      </c>
    </row>
    <row r="366" spans="1:7">
      <c r="A366" s="114" t="str">
        <f>IF(C334="",MAX($A$22:A334)+1,"")</f>
        <v/>
      </c>
      <c r="B366" s="159"/>
      <c r="C366" s="92"/>
      <c r="D366" s="94"/>
      <c r="E366" s="119"/>
      <c r="F366" s="96"/>
      <c r="G366" s="96"/>
    </row>
    <row r="367" spans="1:7" ht="25.5">
      <c r="A367" s="114">
        <f>IF(C366="",MAX($A$22:A366)+1,"")</f>
        <v>42</v>
      </c>
      <c r="B367" s="159"/>
      <c r="C367" s="92" t="s">
        <v>616</v>
      </c>
      <c r="D367" s="98" t="s">
        <v>7</v>
      </c>
      <c r="E367" s="100">
        <v>12</v>
      </c>
      <c r="F367" s="93"/>
      <c r="G367" s="35">
        <f>ROUND(E367*F367,2)</f>
        <v>0</v>
      </c>
    </row>
    <row r="368" spans="1:7" ht="13.5" thickBot="1">
      <c r="A368" s="84"/>
      <c r="B368" s="159"/>
      <c r="C368" s="106"/>
      <c r="D368" s="176"/>
      <c r="E368" s="177"/>
      <c r="F368" s="178"/>
      <c r="G368" s="178"/>
    </row>
    <row r="369" spans="1:7" ht="27" thickTop="1" thickBot="1">
      <c r="A369" s="160"/>
      <c r="B369" s="84"/>
      <c r="C369" s="179" t="str">
        <f>+CONCATENATE("REKAPITULACIJA - ",C9)</f>
        <v>REKAPITULACIJA - OGREVANJE - TOPLOTNA POSTAJA IN GLAVNI RAZVODI</v>
      </c>
      <c r="D369" s="180"/>
      <c r="E369" s="181"/>
      <c r="F369" s="182"/>
      <c r="G369" s="40">
        <f>SUM(G1:G368)</f>
        <v>0</v>
      </c>
    </row>
    <row r="370" spans="1:7" ht="13.5" thickTop="1">
      <c r="A370" s="114"/>
      <c r="B370" s="160"/>
      <c r="C370" s="83"/>
      <c r="D370" s="94"/>
      <c r="E370" s="119"/>
      <c r="F370" s="96"/>
      <c r="G370" s="96"/>
    </row>
    <row r="371" spans="1:7">
      <c r="A371" s="114"/>
      <c r="B371" s="114"/>
      <c r="C371" s="83"/>
      <c r="D371" s="94"/>
      <c r="E371" s="119"/>
      <c r="F371" s="96"/>
      <c r="G371" s="35" t="str">
        <f>IF(SUM(G$1:G370)/2=G369,"OK","FALSE")</f>
        <v>OK</v>
      </c>
    </row>
    <row r="372" spans="1:7">
      <c r="B372" s="114"/>
    </row>
  </sheetData>
  <sheetProtection algorithmName="SHA-512" hashValue="FH0MVTdxPZVhMlnVrjJr7BfCMlhQ78wh8JivQNYxKvCiMIqXVLgPHAy/czmvpLajR71ALOWPHNBiLmGvsWsq8Q==" saltValue="bdwesVwXfi7M0ZeOYjwvHg==" spinCount="100000" sheet="1" objects="1" scenarios="1"/>
  <conditionalFormatting sqref="B5:B368">
    <cfRule type="notContainsBlanks" dxfId="5" priority="1">
      <formula>LEN(TRIM(B5))&gt;0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 B - &amp;A
Rev_0&amp;C&amp;G
&amp;R&amp;"Arial,Krepko"&amp;18PZI - 4/1B
&amp;"Arial,Običajno"&amp;8
Št. projekta: 25020-00
Stran: &amp;P/&amp;N </oddFooter>
  </headerFooter>
  <rowBreaks count="3" manualBreakCount="3">
    <brk id="77" max="6" man="1"/>
    <brk id="242" max="6" man="1"/>
    <brk id="265" max="6"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A8DAE-3F8B-43C7-8ACE-F39805B89F69}">
  <dimension ref="A1:I372"/>
  <sheetViews>
    <sheetView view="pageBreakPreview" zoomScaleNormal="100" zoomScaleSheetLayoutView="100" workbookViewId="0">
      <pane ySplit="5" topLeftCell="A6" activePane="bottomLeft" state="frozen"/>
      <selection activeCell="N370" sqref="N370"/>
      <selection pane="bottomLeft" activeCell="N370" sqref="N370"/>
    </sheetView>
  </sheetViews>
  <sheetFormatPr defaultRowHeight="12.75"/>
  <cols>
    <col min="1" max="1" width="6.7109375" style="161" customWidth="1"/>
    <col min="2" max="2" width="14.7109375" style="161" hidden="1" customWidth="1"/>
    <col min="3" max="3" width="41.7109375" style="174" customWidth="1"/>
    <col min="4" max="4" width="4.7109375" style="97" customWidth="1"/>
    <col min="5" max="5" width="7.7109375" style="175" customWidth="1"/>
    <col min="6" max="7" width="12.7109375" style="97" customWidth="1"/>
    <col min="8" max="8" width="9.140625" style="105"/>
    <col min="9" max="16384" width="9.140625" style="97"/>
  </cols>
  <sheetData>
    <row r="1" spans="1:8" s="166" customFormat="1">
      <c r="A1" s="155"/>
      <c r="B1" s="155"/>
      <c r="C1" s="83"/>
      <c r="D1" s="163"/>
      <c r="E1" s="164"/>
      <c r="F1" s="165"/>
      <c r="G1" s="165"/>
      <c r="H1" s="210"/>
    </row>
    <row r="2" spans="1:8" s="166" customFormat="1">
      <c r="A2" s="155"/>
      <c r="B2" s="155"/>
      <c r="C2" s="83"/>
      <c r="D2" s="163"/>
      <c r="E2" s="164"/>
      <c r="F2" s="165"/>
      <c r="G2" s="165"/>
      <c r="H2" s="210"/>
    </row>
    <row r="3" spans="1:8" s="166" customFormat="1">
      <c r="A3" s="156"/>
      <c r="B3" s="156"/>
      <c r="C3" s="167"/>
      <c r="D3" s="168"/>
      <c r="E3" s="169"/>
      <c r="F3" s="170"/>
      <c r="G3" s="170"/>
      <c r="H3" s="210"/>
    </row>
    <row r="4" spans="1:8" s="166" customFormat="1">
      <c r="A4" s="157" t="s">
        <v>15</v>
      </c>
      <c r="B4" s="157"/>
      <c r="C4" s="171"/>
      <c r="D4" s="33"/>
      <c r="E4" s="131"/>
      <c r="F4" s="34"/>
      <c r="G4" s="10" t="s">
        <v>14</v>
      </c>
      <c r="H4" s="210"/>
    </row>
    <row r="5" spans="1:8" s="166" customFormat="1">
      <c r="A5" s="172" t="s">
        <v>0</v>
      </c>
      <c r="B5" s="158" t="s">
        <v>645</v>
      </c>
      <c r="C5" s="173" t="s">
        <v>1</v>
      </c>
      <c r="D5" s="28" t="s">
        <v>2</v>
      </c>
      <c r="E5" s="132" t="s">
        <v>3</v>
      </c>
      <c r="F5" s="29" t="s">
        <v>4</v>
      </c>
      <c r="G5" s="29" t="s">
        <v>5</v>
      </c>
      <c r="H5" s="210"/>
    </row>
    <row r="6" spans="1:8">
      <c r="B6" s="159"/>
    </row>
    <row r="7" spans="1:8">
      <c r="B7" s="159"/>
      <c r="C7" s="50" t="str">
        <f>REKAPITULACIJA!B41</f>
        <v>STROJNOINŠTALACIJSKA DELA - Objekt B</v>
      </c>
    </row>
    <row r="8" spans="1:8">
      <c r="B8" s="159"/>
    </row>
    <row r="9" spans="1:8">
      <c r="A9" s="107" t="s">
        <v>36</v>
      </c>
      <c r="B9" s="159"/>
      <c r="C9" s="50" t="s">
        <v>274</v>
      </c>
      <c r="D9" s="94"/>
      <c r="E9" s="119"/>
      <c r="F9" s="96"/>
      <c r="G9" s="96"/>
    </row>
    <row r="10" spans="1:8">
      <c r="A10" s="114"/>
      <c r="B10" s="159"/>
      <c r="C10" s="83"/>
      <c r="D10" s="94"/>
      <c r="E10" s="119"/>
      <c r="F10" s="96"/>
      <c r="G10" s="96"/>
    </row>
    <row r="11" spans="1:8">
      <c r="A11" s="114"/>
      <c r="B11" s="159"/>
      <c r="C11" s="104" t="s">
        <v>8</v>
      </c>
      <c r="D11" s="94"/>
      <c r="E11" s="119"/>
      <c r="F11" s="96"/>
      <c r="G11" s="96"/>
    </row>
    <row r="12" spans="1:8">
      <c r="A12" s="114"/>
      <c r="B12" s="159"/>
      <c r="C12" s="83"/>
      <c r="D12" s="94"/>
      <c r="E12" s="119"/>
      <c r="F12" s="96"/>
      <c r="G12" s="96"/>
    </row>
    <row r="13" spans="1:8" ht="51">
      <c r="A13" s="114"/>
      <c r="B13" s="159"/>
      <c r="C13" s="102" t="s">
        <v>27</v>
      </c>
      <c r="D13" s="94"/>
      <c r="E13" s="119"/>
      <c r="F13" s="96"/>
      <c r="G13" s="96"/>
    </row>
    <row r="14" spans="1:8">
      <c r="A14" s="114"/>
      <c r="B14" s="159"/>
      <c r="C14" s="83"/>
      <c r="D14" s="94"/>
      <c r="E14" s="119"/>
      <c r="F14" s="96"/>
      <c r="G14" s="96"/>
    </row>
    <row r="15" spans="1:8" ht="76.5">
      <c r="A15" s="114"/>
      <c r="B15" s="159"/>
      <c r="C15" s="102" t="s">
        <v>156</v>
      </c>
      <c r="D15" s="94"/>
      <c r="E15" s="119"/>
      <c r="F15" s="96"/>
      <c r="G15" s="96"/>
    </row>
    <row r="16" spans="1:8">
      <c r="A16" s="114"/>
      <c r="B16" s="159"/>
      <c r="C16" s="83"/>
      <c r="D16" s="94"/>
      <c r="E16" s="119"/>
      <c r="F16" s="96"/>
      <c r="G16" s="96"/>
    </row>
    <row r="17" spans="1:7" ht="51">
      <c r="A17" s="114"/>
      <c r="B17" s="159"/>
      <c r="C17" s="102" t="s">
        <v>155</v>
      </c>
      <c r="D17" s="94"/>
      <c r="E17" s="119"/>
      <c r="F17" s="96"/>
      <c r="G17" s="96"/>
    </row>
    <row r="18" spans="1:7">
      <c r="A18" s="114"/>
      <c r="B18" s="159"/>
      <c r="C18" s="83"/>
      <c r="D18" s="94"/>
      <c r="E18" s="119"/>
      <c r="F18" s="96"/>
      <c r="G18" s="96"/>
    </row>
    <row r="19" spans="1:7" ht="76.5">
      <c r="A19" s="114"/>
      <c r="B19" s="159"/>
      <c r="C19" s="102" t="s">
        <v>22</v>
      </c>
      <c r="D19" s="94"/>
      <c r="E19" s="119"/>
      <c r="F19" s="96"/>
      <c r="G19" s="96"/>
    </row>
    <row r="20" spans="1:7">
      <c r="A20" s="114"/>
      <c r="B20" s="159"/>
      <c r="C20" s="83"/>
      <c r="D20" s="94"/>
      <c r="E20" s="119"/>
      <c r="F20" s="96"/>
      <c r="G20" s="96"/>
    </row>
    <row r="21" spans="1:7" ht="63.75">
      <c r="A21" s="114"/>
      <c r="B21" s="159"/>
      <c r="C21" s="102" t="s">
        <v>23</v>
      </c>
      <c r="D21" s="94"/>
      <c r="E21" s="119"/>
      <c r="F21" s="96"/>
      <c r="G21" s="96"/>
    </row>
    <row r="22" spans="1:7">
      <c r="A22" s="114"/>
      <c r="B22" s="159"/>
      <c r="C22" s="83"/>
      <c r="D22" s="94"/>
      <c r="E22" s="119"/>
      <c r="F22" s="96"/>
      <c r="G22" s="96"/>
    </row>
    <row r="23" spans="1:7" ht="38.25">
      <c r="A23" s="114"/>
      <c r="B23" s="159"/>
      <c r="C23" s="102" t="s">
        <v>24</v>
      </c>
      <c r="D23" s="94"/>
      <c r="E23" s="119"/>
      <c r="F23" s="96"/>
      <c r="G23" s="96"/>
    </row>
    <row r="24" spans="1:7">
      <c r="A24" s="114"/>
      <c r="B24" s="159"/>
      <c r="C24" s="83"/>
      <c r="D24" s="94"/>
      <c r="E24" s="119"/>
      <c r="F24" s="96"/>
      <c r="G24" s="96"/>
    </row>
    <row r="25" spans="1:7" ht="25.5">
      <c r="A25" s="114"/>
      <c r="B25" s="159"/>
      <c r="C25" s="102" t="s">
        <v>25</v>
      </c>
      <c r="D25" s="94"/>
      <c r="E25" s="119"/>
      <c r="F25" s="96"/>
      <c r="G25" s="96"/>
    </row>
    <row r="26" spans="1:7">
      <c r="A26" s="114"/>
      <c r="B26" s="159"/>
      <c r="C26" s="83"/>
      <c r="D26" s="94"/>
      <c r="E26" s="119"/>
      <c r="F26" s="96"/>
      <c r="G26" s="96"/>
    </row>
    <row r="27" spans="1:7" ht="25.5">
      <c r="A27" s="114"/>
      <c r="B27" s="159"/>
      <c r="C27" s="102" t="s">
        <v>26</v>
      </c>
      <c r="D27" s="94"/>
      <c r="E27" s="119"/>
      <c r="F27" s="96"/>
      <c r="G27" s="96"/>
    </row>
    <row r="28" spans="1:7">
      <c r="A28" s="114"/>
      <c r="B28" s="159"/>
      <c r="C28" s="83"/>
      <c r="D28" s="94"/>
      <c r="E28" s="119"/>
      <c r="F28" s="96"/>
      <c r="G28" s="96"/>
    </row>
    <row r="29" spans="1:7" ht="63.75">
      <c r="A29" s="84" t="str">
        <f>IF(C25="",MAX($A25:A$27)+1,"")</f>
        <v/>
      </c>
      <c r="B29" s="159"/>
      <c r="C29" s="102" t="s">
        <v>265</v>
      </c>
      <c r="D29" s="94"/>
      <c r="E29" s="119"/>
      <c r="F29" s="96"/>
      <c r="G29" s="96"/>
    </row>
    <row r="30" spans="1:7" ht="51">
      <c r="A30" s="84" t="str">
        <f>IF(C27="",MAX($A27:A$27)+1,"")</f>
        <v/>
      </c>
      <c r="B30" s="159"/>
      <c r="C30" s="102" t="s">
        <v>266</v>
      </c>
      <c r="D30" s="94"/>
      <c r="E30" s="119"/>
      <c r="F30" s="96"/>
      <c r="G30" s="96"/>
    </row>
    <row r="31" spans="1:7">
      <c r="A31" s="114"/>
      <c r="B31" s="159"/>
      <c r="C31" s="82"/>
      <c r="D31" s="94"/>
      <c r="E31" s="119"/>
      <c r="F31" s="96"/>
      <c r="G31" s="96"/>
    </row>
    <row r="32" spans="1:7">
      <c r="A32" s="84">
        <v>1</v>
      </c>
      <c r="B32" s="159" t="s">
        <v>658</v>
      </c>
      <c r="C32" s="144" t="s">
        <v>729</v>
      </c>
      <c r="D32" s="94"/>
      <c r="E32" s="119"/>
      <c r="F32" s="96"/>
      <c r="G32" s="96"/>
    </row>
    <row r="33" spans="1:7" ht="51">
      <c r="A33" s="84" t="str">
        <f>IF(C32="",MAX($A$27:A32)+1,"")</f>
        <v/>
      </c>
      <c r="B33" s="159"/>
      <c r="C33" s="144" t="s">
        <v>190</v>
      </c>
      <c r="D33" s="94"/>
      <c r="E33" s="119"/>
      <c r="F33" s="96"/>
      <c r="G33" s="96"/>
    </row>
    <row r="34" spans="1:7" ht="38.25">
      <c r="A34" s="84" t="str">
        <f>IF(C33="",MAX($A$27:A33)+1,"")</f>
        <v/>
      </c>
      <c r="B34" s="159"/>
      <c r="C34" s="144" t="s">
        <v>189</v>
      </c>
      <c r="D34" s="94"/>
      <c r="E34" s="119"/>
      <c r="F34" s="96"/>
      <c r="G34" s="96"/>
    </row>
    <row r="35" spans="1:7" ht="38.25">
      <c r="A35" s="84" t="str">
        <f>IF(C34="",MAX($A$27:A34)+1,"")</f>
        <v/>
      </c>
      <c r="B35" s="159"/>
      <c r="C35" s="145" t="s">
        <v>191</v>
      </c>
      <c r="D35" s="94"/>
      <c r="E35" s="119"/>
      <c r="F35" s="96"/>
      <c r="G35" s="96"/>
    </row>
    <row r="36" spans="1:7">
      <c r="A36" s="84" t="str">
        <f>IF(C35="",MAX($A$27:A35)+1,"")</f>
        <v/>
      </c>
      <c r="B36" s="159"/>
      <c r="C36" s="146" t="s">
        <v>180</v>
      </c>
      <c r="D36" s="94"/>
      <c r="E36" s="119"/>
      <c r="F36" s="96"/>
      <c r="G36" s="96"/>
    </row>
    <row r="37" spans="1:7">
      <c r="A37" s="84" t="str">
        <f>IF(C36="",MAX($A$27:A36)+1,"")</f>
        <v/>
      </c>
      <c r="B37" s="159"/>
      <c r="C37" s="146" t="s">
        <v>181</v>
      </c>
      <c r="D37" s="94"/>
      <c r="E37" s="119"/>
      <c r="F37" s="96"/>
      <c r="G37" s="96"/>
    </row>
    <row r="38" spans="1:7">
      <c r="A38" s="84" t="str">
        <f>IF(C37="",MAX($A$27:A37)+1,"")</f>
        <v/>
      </c>
      <c r="B38" s="159"/>
      <c r="C38" s="146" t="s">
        <v>182</v>
      </c>
      <c r="D38" s="94"/>
      <c r="E38" s="119"/>
      <c r="F38" s="96"/>
      <c r="G38" s="96"/>
    </row>
    <row r="39" spans="1:7" ht="25.5">
      <c r="A39" s="84" t="str">
        <f>IF(C38="",MAX($A$27:A38)+1,"")</f>
        <v/>
      </c>
      <c r="B39" s="159"/>
      <c r="C39" s="144" t="s">
        <v>183</v>
      </c>
      <c r="D39" s="94"/>
      <c r="E39" s="119"/>
      <c r="F39" s="96"/>
      <c r="G39" s="96"/>
    </row>
    <row r="40" spans="1:7" ht="25.5">
      <c r="A40" s="84" t="str">
        <f>IF(C39="",MAX($A$27:A39)+1,"")</f>
        <v/>
      </c>
      <c r="B40" s="159"/>
      <c r="C40" s="144" t="s">
        <v>184</v>
      </c>
      <c r="D40" s="94"/>
      <c r="E40" s="119"/>
      <c r="F40" s="96"/>
      <c r="G40" s="96"/>
    </row>
    <row r="41" spans="1:7">
      <c r="A41" s="84" t="str">
        <f>IF(C40="",MAX($A$27:A40)+1,"")</f>
        <v/>
      </c>
      <c r="B41" s="159"/>
      <c r="C41" s="146" t="s">
        <v>185</v>
      </c>
      <c r="D41" s="94"/>
      <c r="E41" s="119"/>
      <c r="F41" s="96"/>
      <c r="G41" s="96"/>
    </row>
    <row r="42" spans="1:7">
      <c r="A42" s="84" t="str">
        <f>IF(C41="",MAX($A$27:A41)+1,"")</f>
        <v/>
      </c>
      <c r="B42" s="159"/>
      <c r="C42" s="144" t="s">
        <v>186</v>
      </c>
      <c r="D42" s="94"/>
      <c r="E42" s="119"/>
      <c r="F42" s="96"/>
      <c r="G42" s="96"/>
    </row>
    <row r="43" spans="1:7" ht="38.25">
      <c r="A43" s="84" t="str">
        <f>IF(C42="",MAX($A$27:A42)+1,"")</f>
        <v/>
      </c>
      <c r="B43" s="159"/>
      <c r="C43" s="145" t="s">
        <v>338</v>
      </c>
      <c r="D43" s="94"/>
      <c r="E43" s="119"/>
      <c r="F43" s="96"/>
      <c r="G43" s="96"/>
    </row>
    <row r="44" spans="1:7" ht="25.5">
      <c r="A44" s="84" t="str">
        <f>IF(C43="",MAX($A$27:A43)+1,"")</f>
        <v/>
      </c>
      <c r="B44" s="159"/>
      <c r="C44" s="144" t="s">
        <v>187</v>
      </c>
      <c r="D44" s="94"/>
      <c r="E44" s="119"/>
      <c r="F44" s="96"/>
      <c r="G44" s="96"/>
    </row>
    <row r="45" spans="1:7" ht="38.25">
      <c r="A45" s="84" t="str">
        <f>IF(C44="",MAX($A$27:A44)+1,"")</f>
        <v/>
      </c>
      <c r="B45" s="159"/>
      <c r="C45" s="145" t="s">
        <v>386</v>
      </c>
      <c r="D45" s="94"/>
      <c r="E45" s="119"/>
      <c r="F45" s="96"/>
      <c r="G45" s="96"/>
    </row>
    <row r="46" spans="1:7" ht="38.25">
      <c r="A46" s="84" t="str">
        <f>IF(C45="",MAX($A$27:A45)+1,"")</f>
        <v/>
      </c>
      <c r="B46" s="159"/>
      <c r="C46" s="145" t="s">
        <v>192</v>
      </c>
      <c r="D46" s="94"/>
      <c r="E46" s="119"/>
      <c r="F46" s="96"/>
      <c r="G46" s="96"/>
    </row>
    <row r="47" spans="1:7" ht="38.25">
      <c r="A47" s="84" t="str">
        <f>IF(C46="",MAX($A$27:A46)+1,"")</f>
        <v/>
      </c>
      <c r="B47" s="159"/>
      <c r="C47" s="145" t="s">
        <v>193</v>
      </c>
      <c r="D47" s="94"/>
      <c r="E47" s="119"/>
      <c r="F47" s="96"/>
      <c r="G47" s="96"/>
    </row>
    <row r="48" spans="1:7">
      <c r="A48" s="84" t="str">
        <f>IF(C47="",MAX($A$27:A47)+1,"")</f>
        <v/>
      </c>
      <c r="B48" s="159"/>
      <c r="C48" s="144" t="s">
        <v>194</v>
      </c>
      <c r="D48" s="94"/>
      <c r="E48" s="119"/>
      <c r="F48" s="96"/>
      <c r="G48" s="96"/>
    </row>
    <row r="49" spans="1:7" ht="38.25">
      <c r="A49" s="84" t="str">
        <f>IF(C48="",MAX($A$27:A48)+1,"")</f>
        <v/>
      </c>
      <c r="B49" s="159"/>
      <c r="C49" s="144" t="s">
        <v>195</v>
      </c>
      <c r="D49" s="94"/>
      <c r="E49" s="119"/>
      <c r="F49" s="96"/>
      <c r="G49" s="96"/>
    </row>
    <row r="50" spans="1:7">
      <c r="A50" s="84" t="str">
        <f>IF(C49="",MAX($A$27:A49)+1,"")</f>
        <v/>
      </c>
      <c r="B50" s="159"/>
      <c r="C50" s="147" t="s">
        <v>196</v>
      </c>
      <c r="D50" s="94"/>
      <c r="E50" s="119"/>
      <c r="F50" s="96"/>
      <c r="G50" s="96"/>
    </row>
    <row r="51" spans="1:7" ht="25.5">
      <c r="A51" s="84" t="str">
        <f>IF(C50="",MAX($A$27:A50)+1,"")</f>
        <v/>
      </c>
      <c r="B51" s="159"/>
      <c r="C51" s="147" t="s">
        <v>197</v>
      </c>
      <c r="D51" s="94"/>
      <c r="E51" s="119"/>
      <c r="F51" s="96"/>
      <c r="G51" s="96"/>
    </row>
    <row r="52" spans="1:7">
      <c r="A52" s="84" t="str">
        <f>IF(C51="",MAX($A$27:A51)+1,"")</f>
        <v/>
      </c>
      <c r="B52" s="159"/>
      <c r="C52" s="145" t="s">
        <v>555</v>
      </c>
      <c r="D52" s="98" t="s">
        <v>41</v>
      </c>
      <c r="E52" s="100">
        <v>4</v>
      </c>
      <c r="F52" s="93"/>
      <c r="G52" s="35">
        <f>ROUND(E52*F52,2)</f>
        <v>0</v>
      </c>
    </row>
    <row r="53" spans="1:7">
      <c r="A53" s="84" t="str">
        <f>IF(C52="",MAX($A$27:A52)+1,"")</f>
        <v/>
      </c>
      <c r="B53" s="159"/>
      <c r="C53" s="147" t="s">
        <v>196</v>
      </c>
      <c r="D53" s="94"/>
      <c r="E53" s="119"/>
      <c r="F53" s="96"/>
      <c r="G53" s="96"/>
    </row>
    <row r="54" spans="1:7" ht="25.5">
      <c r="A54" s="84" t="str">
        <f>IF(C53="",MAX($A$27:A53)+1,"")</f>
        <v/>
      </c>
      <c r="B54" s="159"/>
      <c r="C54" s="147" t="s">
        <v>197</v>
      </c>
      <c r="D54" s="94"/>
      <c r="E54" s="119"/>
      <c r="F54" s="96"/>
      <c r="G54" s="96"/>
    </row>
    <row r="55" spans="1:7">
      <c r="A55" s="84" t="str">
        <f>IF(C54="",MAX($A$27:A54)+1,"")</f>
        <v/>
      </c>
      <c r="B55" s="159"/>
      <c r="C55" s="145" t="s">
        <v>730</v>
      </c>
      <c r="D55" s="98" t="s">
        <v>41</v>
      </c>
      <c r="E55" s="100">
        <v>10</v>
      </c>
      <c r="F55" s="93"/>
      <c r="G55" s="35">
        <f>ROUND(E55*F55,2)</f>
        <v>0</v>
      </c>
    </row>
    <row r="56" spans="1:7">
      <c r="A56" s="84" t="str">
        <f>IF(C55="",MAX($A$27:A55)+1,"")</f>
        <v/>
      </c>
      <c r="B56" s="159"/>
      <c r="C56" s="147" t="s">
        <v>196</v>
      </c>
      <c r="D56" s="94"/>
      <c r="E56" s="119"/>
      <c r="F56" s="96"/>
      <c r="G56" s="96"/>
    </row>
    <row r="57" spans="1:7" ht="25.5">
      <c r="A57" s="84" t="str">
        <f>IF(C56="",MAX($A$27:A56)+1,"")</f>
        <v/>
      </c>
      <c r="B57" s="159"/>
      <c r="C57" s="147" t="s">
        <v>197</v>
      </c>
      <c r="D57" s="94"/>
      <c r="E57" s="119"/>
      <c r="F57" s="96"/>
      <c r="G57" s="96"/>
    </row>
    <row r="58" spans="1:7">
      <c r="A58" s="84" t="str">
        <f>IF(C57="",MAX($A$27:A57)+1,"")</f>
        <v/>
      </c>
      <c r="B58" s="159"/>
      <c r="C58" s="145" t="s">
        <v>339</v>
      </c>
      <c r="D58" s="98" t="s">
        <v>41</v>
      </c>
      <c r="E58" s="100">
        <v>11</v>
      </c>
      <c r="F58" s="93"/>
      <c r="G58" s="35">
        <f>ROUND(E58*F58,2)</f>
        <v>0</v>
      </c>
    </row>
    <row r="59" spans="1:7">
      <c r="A59" s="84" t="str">
        <f>IF(C58="",MAX($A$27:A58)+1,"")</f>
        <v/>
      </c>
      <c r="B59" s="159"/>
      <c r="C59" s="147" t="s">
        <v>196</v>
      </c>
      <c r="D59" s="94"/>
      <c r="E59" s="119"/>
      <c r="F59" s="96"/>
      <c r="G59" s="96"/>
    </row>
    <row r="60" spans="1:7" ht="25.5">
      <c r="A60" s="84" t="str">
        <f>IF(C59="",MAX($A$27:A59)+1,"")</f>
        <v/>
      </c>
      <c r="B60" s="159"/>
      <c r="C60" s="147" t="s">
        <v>197</v>
      </c>
      <c r="D60" s="94"/>
      <c r="E60" s="119"/>
      <c r="F60" s="96"/>
      <c r="G60" s="96"/>
    </row>
    <row r="61" spans="1:7">
      <c r="A61" s="84" t="str">
        <f>IF(C60="",MAX($A$27:A60)+1,"")</f>
        <v/>
      </c>
      <c r="B61" s="159"/>
      <c r="C61" s="145" t="s">
        <v>340</v>
      </c>
      <c r="D61" s="98" t="s">
        <v>41</v>
      </c>
      <c r="E61" s="100">
        <v>1</v>
      </c>
      <c r="F61" s="93"/>
      <c r="G61" s="35">
        <f>ROUND(E61*F61,2)</f>
        <v>0</v>
      </c>
    </row>
    <row r="62" spans="1:7">
      <c r="A62" s="84" t="str">
        <f>IF(C61="",MAX($A$27:A61)+1,"")</f>
        <v/>
      </c>
      <c r="B62" s="159"/>
    </row>
    <row r="63" spans="1:7" ht="38.25">
      <c r="A63" s="84">
        <f>IF(C62="",MAX($A$27:A62)+1,"")</f>
        <v>2</v>
      </c>
      <c r="B63" s="159"/>
      <c r="C63" s="92" t="s">
        <v>381</v>
      </c>
    </row>
    <row r="64" spans="1:7">
      <c r="A64" s="84" t="str">
        <f>IF(C63="",MAX($A$27:A63)+1,"")</f>
        <v/>
      </c>
      <c r="B64" s="159"/>
      <c r="C64" s="92" t="s">
        <v>382</v>
      </c>
      <c r="D64" s="98" t="s">
        <v>41</v>
      </c>
      <c r="E64" s="100">
        <v>112</v>
      </c>
      <c r="F64" s="93"/>
      <c r="G64" s="35">
        <f>ROUND(E64*F64,2)</f>
        <v>0</v>
      </c>
    </row>
    <row r="65" spans="1:9" customFormat="1">
      <c r="A65" s="84" t="str">
        <f>IF(C64="",MAX($A$27:A64)+1,"")</f>
        <v/>
      </c>
      <c r="B65" s="159"/>
      <c r="C65" s="148"/>
      <c r="D65" s="94"/>
      <c r="E65" s="95"/>
      <c r="F65" s="96"/>
      <c r="G65" s="35"/>
      <c r="H65" s="35"/>
      <c r="I65" s="111"/>
    </row>
    <row r="66" spans="1:9" customFormat="1" ht="63.75">
      <c r="A66" s="84">
        <f>IF(C65="",MAX($A$27:A65)+1,"")</f>
        <v>3</v>
      </c>
      <c r="B66" s="159" t="s">
        <v>659</v>
      </c>
      <c r="C66" s="116" t="s">
        <v>517</v>
      </c>
      <c r="D66" s="94"/>
      <c r="E66" s="95"/>
      <c r="F66" s="96"/>
      <c r="G66" s="35"/>
      <c r="H66" s="35"/>
      <c r="I66" s="111"/>
    </row>
    <row r="67" spans="1:9" customFormat="1">
      <c r="A67" s="84" t="str">
        <f>IF(C66="",MAX($A$27:A66)+1,"")</f>
        <v/>
      </c>
      <c r="B67" s="159"/>
      <c r="C67" s="116" t="s">
        <v>516</v>
      </c>
      <c r="D67" s="94" t="s">
        <v>41</v>
      </c>
      <c r="E67" s="95">
        <v>26</v>
      </c>
      <c r="F67" s="93"/>
      <c r="G67" s="35">
        <f>ROUND(E67*F67,2)</f>
        <v>0</v>
      </c>
      <c r="H67" s="35"/>
      <c r="I67" s="111"/>
    </row>
    <row r="68" spans="1:9" customFormat="1">
      <c r="A68" s="84" t="str">
        <f>IF(C67="",MAX($A$27:A67)+1,"")</f>
        <v/>
      </c>
      <c r="B68" s="159"/>
      <c r="C68" s="148"/>
      <c r="D68" s="94"/>
      <c r="E68" s="95"/>
      <c r="F68" s="96"/>
      <c r="G68" s="35"/>
      <c r="H68" s="35"/>
      <c r="I68" s="111"/>
    </row>
    <row r="69" spans="1:9" customFormat="1">
      <c r="A69" s="84">
        <f>IF(C68="",MAX($A$27:A68)+1,"")</f>
        <v>4</v>
      </c>
      <c r="B69" s="159"/>
      <c r="C69" s="149" t="s">
        <v>346</v>
      </c>
      <c r="D69" s="94"/>
      <c r="E69" s="95"/>
      <c r="F69" s="96"/>
      <c r="G69" s="35"/>
      <c r="H69" s="35"/>
      <c r="I69" s="111"/>
    </row>
    <row r="70" spans="1:9" customFormat="1">
      <c r="A70" s="84" t="str">
        <f>IF(C69="",MAX($A$27:A69)+1,"")</f>
        <v/>
      </c>
      <c r="B70" s="159"/>
      <c r="C70" s="149" t="s">
        <v>347</v>
      </c>
      <c r="D70" s="94" t="s">
        <v>41</v>
      </c>
      <c r="E70" s="95">
        <v>26</v>
      </c>
      <c r="F70" s="93"/>
      <c r="G70" s="35">
        <f>ROUND(E70*F70,2)</f>
        <v>0</v>
      </c>
      <c r="H70" s="35"/>
      <c r="I70" s="111"/>
    </row>
    <row r="71" spans="1:9" customFormat="1">
      <c r="A71" s="84" t="str">
        <f>IF(C70="",MAX($A$27:A70)+1,"")</f>
        <v/>
      </c>
      <c r="B71" s="159"/>
      <c r="C71" s="148"/>
      <c r="D71" s="94"/>
      <c r="E71" s="95"/>
      <c r="F71" s="96"/>
      <c r="G71" s="35"/>
      <c r="H71" s="35"/>
      <c r="I71" s="111"/>
    </row>
    <row r="72" spans="1:9" customFormat="1" ht="38.25">
      <c r="A72" s="84">
        <f>IF(C71="",MAX($A$27:A71)+1,"")</f>
        <v>5</v>
      </c>
      <c r="B72" s="159"/>
      <c r="C72" s="116" t="s">
        <v>349</v>
      </c>
      <c r="D72" s="94"/>
      <c r="E72" s="95"/>
      <c r="F72" s="96"/>
      <c r="G72" s="35"/>
      <c r="H72" s="35"/>
      <c r="I72" s="111"/>
    </row>
    <row r="73" spans="1:9" customFormat="1">
      <c r="A73" s="84" t="str">
        <f>IF(C72="",MAX($A$27:A72)+1,"")</f>
        <v/>
      </c>
      <c r="B73" s="159"/>
      <c r="C73" s="116" t="s">
        <v>350</v>
      </c>
      <c r="D73" s="94" t="s">
        <v>41</v>
      </c>
      <c r="E73" s="95">
        <v>26</v>
      </c>
      <c r="F73" s="93"/>
      <c r="G73" s="35">
        <f>ROUND(E73*F73,2)</f>
        <v>0</v>
      </c>
      <c r="H73" s="35"/>
      <c r="I73" s="111"/>
    </row>
    <row r="74" spans="1:9" customFormat="1">
      <c r="A74" s="84" t="str">
        <f>IF(C73="",MAX($A$27:A73)+1,"")</f>
        <v/>
      </c>
      <c r="B74" s="159"/>
      <c r="C74" s="148"/>
      <c r="D74" s="94"/>
      <c r="E74" s="95"/>
      <c r="F74" s="96"/>
      <c r="G74" s="35"/>
      <c r="H74" s="35"/>
      <c r="I74" s="111"/>
    </row>
    <row r="75" spans="1:9" customFormat="1" ht="76.5">
      <c r="A75" s="84">
        <f>IF(C74="",MAX($A$27:A74)+1,"")</f>
        <v>6</v>
      </c>
      <c r="B75" s="159"/>
      <c r="C75" s="116" t="s">
        <v>518</v>
      </c>
      <c r="D75" s="94"/>
      <c r="E75" s="95"/>
      <c r="F75" s="96"/>
      <c r="G75" s="35"/>
      <c r="H75" s="35"/>
      <c r="I75" s="111"/>
    </row>
    <row r="76" spans="1:9" customFormat="1">
      <c r="A76" s="84" t="str">
        <f>IF(C75="",MAX($A$27:A75)+1,"")</f>
        <v/>
      </c>
      <c r="B76" s="159"/>
      <c r="C76" s="116" t="s">
        <v>348</v>
      </c>
      <c r="D76" s="94" t="s">
        <v>41</v>
      </c>
      <c r="E76" s="95">
        <v>30</v>
      </c>
      <c r="F76" s="93"/>
      <c r="G76" s="35">
        <f>ROUND(E76*F76,2)</f>
        <v>0</v>
      </c>
      <c r="H76" s="35"/>
      <c r="I76" s="111"/>
    </row>
    <row r="77" spans="1:9">
      <c r="A77" s="84" t="str">
        <f>IF(C76="",MAX($A$27:A76)+1,"")</f>
        <v/>
      </c>
      <c r="B77" s="159"/>
      <c r="C77" s="83"/>
      <c r="D77" s="94"/>
      <c r="E77" s="95"/>
      <c r="F77" s="96"/>
      <c r="G77" s="96"/>
      <c r="H77" s="115"/>
    </row>
    <row r="78" spans="1:9" ht="63.75">
      <c r="A78" s="114">
        <f>IF(C77="",MAX($A$22:A77)+1,"")</f>
        <v>7</v>
      </c>
      <c r="B78" s="159"/>
      <c r="C78" s="92" t="s">
        <v>520</v>
      </c>
      <c r="D78" s="94"/>
      <c r="E78" s="95"/>
      <c r="F78" s="96"/>
      <c r="G78" s="96"/>
      <c r="H78" s="115"/>
    </row>
    <row r="79" spans="1:9">
      <c r="A79" s="114" t="str">
        <f>IF(C78="",MAX($A$22:A78)+1,"")</f>
        <v/>
      </c>
      <c r="B79" s="159"/>
      <c r="C79" s="92" t="s">
        <v>519</v>
      </c>
      <c r="D79" s="94" t="s">
        <v>41</v>
      </c>
      <c r="E79" s="95">
        <v>30</v>
      </c>
      <c r="F79" s="93"/>
      <c r="G79" s="35">
        <f>ROUND(E79*F79,2)</f>
        <v>0</v>
      </c>
      <c r="H79" s="115"/>
    </row>
    <row r="80" spans="1:9" customFormat="1">
      <c r="A80" s="114" t="str">
        <f>IF(C79="",MAX($A$22:A79)+1,"")</f>
        <v/>
      </c>
      <c r="B80" s="159"/>
      <c r="C80" s="113"/>
      <c r="D80" s="98"/>
      <c r="E80" s="99"/>
      <c r="F80" s="35"/>
      <c r="G80" s="35"/>
      <c r="H80" s="105"/>
    </row>
    <row r="81" spans="1:8" customFormat="1" ht="63.75">
      <c r="A81" s="114">
        <f>IF(C80="",MAX($A$22:A80)+1,"")</f>
        <v>8</v>
      </c>
      <c r="B81" s="159"/>
      <c r="C81" s="92" t="s">
        <v>344</v>
      </c>
      <c r="D81" s="98"/>
      <c r="E81" s="99"/>
      <c r="F81" s="35"/>
      <c r="G81" s="35"/>
      <c r="H81" s="105"/>
    </row>
    <row r="82" spans="1:8" customFormat="1" ht="25.5">
      <c r="A82" s="84" t="str">
        <f>IF(C81="",MAX($A$27:A81)+1,"")</f>
        <v/>
      </c>
      <c r="B82" s="159"/>
      <c r="C82" s="92" t="s">
        <v>334</v>
      </c>
      <c r="D82" s="98"/>
      <c r="E82" s="99"/>
      <c r="F82" s="35"/>
      <c r="G82" s="35"/>
      <c r="H82" s="105"/>
    </row>
    <row r="83" spans="1:8" customFormat="1">
      <c r="A83" s="84" t="str">
        <f>IF(C82="",MAX($A$27:A82)+1,"")</f>
        <v/>
      </c>
      <c r="B83" s="159"/>
      <c r="C83" s="92" t="s">
        <v>559</v>
      </c>
      <c r="D83" s="98"/>
      <c r="E83" s="99"/>
      <c r="F83" s="35"/>
      <c r="G83" s="35"/>
      <c r="H83" s="105"/>
    </row>
    <row r="84" spans="1:8" customFormat="1" ht="63.75">
      <c r="A84" s="84" t="str">
        <f>IF(C83="",MAX($A$27:A83)+1,"")</f>
        <v/>
      </c>
      <c r="B84" s="159"/>
      <c r="C84" s="92" t="s">
        <v>73</v>
      </c>
      <c r="D84" s="98"/>
      <c r="E84" s="99"/>
      <c r="F84" s="35"/>
      <c r="G84" s="35"/>
      <c r="H84" s="105"/>
    </row>
    <row r="85" spans="1:8" customFormat="1">
      <c r="A85" s="84" t="str">
        <f>IF(C84="",MAX($A$27:A84)+1,"")</f>
        <v/>
      </c>
      <c r="B85" s="159"/>
      <c r="C85" s="104" t="s">
        <v>28</v>
      </c>
      <c r="D85" s="98"/>
      <c r="E85" s="99"/>
      <c r="F85" s="35"/>
      <c r="G85" s="35"/>
      <c r="H85" s="105"/>
    </row>
    <row r="86" spans="1:8" customFormat="1" ht="51">
      <c r="A86" s="84" t="str">
        <f>IF(C85="",MAX($A$27:A85)+1,"")</f>
        <v/>
      </c>
      <c r="B86" s="159"/>
      <c r="C86" s="117" t="s">
        <v>74</v>
      </c>
      <c r="D86" s="98"/>
      <c r="E86" s="99"/>
      <c r="F86" s="35"/>
      <c r="G86" s="35"/>
      <c r="H86" s="105"/>
    </row>
    <row r="87" spans="1:8" customFormat="1">
      <c r="A87" s="84" t="str">
        <f>IF(C86="",MAX($A$27:A86)+1,"")</f>
        <v/>
      </c>
      <c r="B87" s="159"/>
      <c r="C87" s="92" t="s">
        <v>342</v>
      </c>
      <c r="D87" s="98" t="s">
        <v>76</v>
      </c>
      <c r="E87" s="99">
        <v>290</v>
      </c>
      <c r="F87" s="93"/>
      <c r="G87" s="35">
        <f>ROUND(E87*F87,2)</f>
        <v>0</v>
      </c>
      <c r="H87" s="105"/>
    </row>
    <row r="88" spans="1:8">
      <c r="A88" s="84" t="str">
        <f>IF(C87="",MAX($A$27:A87)+1,"")</f>
        <v/>
      </c>
      <c r="B88" s="159"/>
      <c r="C88" s="92"/>
      <c r="D88" s="94"/>
      <c r="E88" s="119"/>
      <c r="F88" s="96"/>
      <c r="G88" s="96"/>
    </row>
    <row r="89" spans="1:8" ht="76.5">
      <c r="A89" s="84">
        <f>IF(C88="",MAX($A$27:A88)+1,"")</f>
        <v>9</v>
      </c>
      <c r="B89" s="159"/>
      <c r="C89" s="92" t="s">
        <v>101</v>
      </c>
      <c r="D89" s="94"/>
      <c r="E89" s="119"/>
      <c r="F89" s="96"/>
      <c r="G89" s="96"/>
    </row>
    <row r="90" spans="1:8" ht="25.5">
      <c r="A90" s="84" t="str">
        <f>IF(C89="",MAX($A$27:A89)+1,"")</f>
        <v/>
      </c>
      <c r="B90" s="97"/>
      <c r="C90" s="92" t="s">
        <v>102</v>
      </c>
      <c r="D90" s="94"/>
      <c r="E90" s="119"/>
      <c r="F90" s="96"/>
      <c r="G90" s="96"/>
    </row>
    <row r="91" spans="1:8" ht="36">
      <c r="A91" s="84" t="str">
        <f>IF(C90="",MAX($A$27:A90)+1,"")</f>
        <v/>
      </c>
      <c r="B91" s="159" t="s">
        <v>660</v>
      </c>
      <c r="C91" s="92" t="s">
        <v>170</v>
      </c>
      <c r="D91" s="98" t="s">
        <v>76</v>
      </c>
      <c r="E91" s="100">
        <v>10161</v>
      </c>
      <c r="F91" s="93"/>
      <c r="G91" s="35">
        <f>ROUND(E91*F91,2)</f>
        <v>0</v>
      </c>
    </row>
    <row r="92" spans="1:8">
      <c r="A92" s="84" t="str">
        <f>IF(C91="",MAX($A$27:A91)+1,"")</f>
        <v/>
      </c>
      <c r="B92" s="159"/>
      <c r="C92" s="92"/>
      <c r="D92" s="94"/>
      <c r="E92" s="119"/>
      <c r="F92" s="96"/>
      <c r="G92" s="96"/>
    </row>
    <row r="93" spans="1:8" ht="63.75">
      <c r="A93" s="84">
        <f>IF(C92="",MAX($A$27:A92)+1,"")</f>
        <v>10</v>
      </c>
      <c r="B93" s="159"/>
      <c r="C93" s="92" t="s">
        <v>527</v>
      </c>
      <c r="D93" s="94"/>
      <c r="E93" s="119"/>
      <c r="F93" s="96"/>
      <c r="G93" s="96"/>
    </row>
    <row r="94" spans="1:8">
      <c r="A94" s="84" t="str">
        <f>IF(C93="",MAX($A$27:A93)+1,"")</f>
        <v/>
      </c>
      <c r="B94" s="159"/>
      <c r="C94" s="103" t="s">
        <v>93</v>
      </c>
      <c r="D94" s="94"/>
      <c r="E94" s="119"/>
      <c r="F94" s="96"/>
      <c r="G94" s="96"/>
    </row>
    <row r="95" spans="1:8">
      <c r="A95" s="84" t="str">
        <f>IF(C94="",MAX($A$27:A94)+1,"")</f>
        <v/>
      </c>
      <c r="B95" s="159"/>
      <c r="C95" s="102" t="s">
        <v>529</v>
      </c>
      <c r="D95" s="94"/>
      <c r="E95" s="119"/>
      <c r="F95" s="96"/>
      <c r="G95" s="96"/>
    </row>
    <row r="96" spans="1:8">
      <c r="A96" s="84" t="str">
        <f>IF(C95="",MAX($A$27:A95)+1,"")</f>
        <v/>
      </c>
      <c r="B96" s="159"/>
      <c r="C96" s="92" t="s">
        <v>528</v>
      </c>
      <c r="D96" s="98" t="s">
        <v>98</v>
      </c>
      <c r="E96" s="100">
        <v>1750</v>
      </c>
      <c r="F96" s="93"/>
      <c r="G96" s="35">
        <f>ROUND(E96*F96,2)</f>
        <v>0</v>
      </c>
    </row>
    <row r="97" spans="1:7">
      <c r="A97" s="84" t="str">
        <f>IF(C96="",MAX($A$27:A96)+1,"")</f>
        <v/>
      </c>
      <c r="B97" s="159"/>
      <c r="C97" s="92"/>
      <c r="D97" s="94"/>
      <c r="E97" s="119"/>
      <c r="F97" s="96"/>
      <c r="G97" s="96"/>
    </row>
    <row r="98" spans="1:7" ht="38.25">
      <c r="A98" s="84">
        <f>IF(C97="",MAX($A$27:A97)+1,"")</f>
        <v>11</v>
      </c>
      <c r="B98" s="159"/>
      <c r="C98" s="92" t="s">
        <v>103</v>
      </c>
      <c r="D98" s="94"/>
      <c r="E98" s="119"/>
      <c r="F98" s="96"/>
      <c r="G98" s="96"/>
    </row>
    <row r="99" spans="1:7" ht="25.5">
      <c r="A99" s="84" t="str">
        <f>IF(C98="",MAX($A$27:A98)+1,"")</f>
        <v/>
      </c>
      <c r="B99" s="159"/>
      <c r="C99" s="92" t="s">
        <v>106</v>
      </c>
      <c r="D99" s="98" t="s">
        <v>41</v>
      </c>
      <c r="E99" s="100">
        <v>285</v>
      </c>
      <c r="F99" s="93"/>
      <c r="G99" s="35">
        <f>ROUND(E99*F99,2)</f>
        <v>0</v>
      </c>
    </row>
    <row r="100" spans="1:7">
      <c r="A100" s="84" t="str">
        <f>IF(C99="",MAX($A$27:A99)+1,"")</f>
        <v/>
      </c>
      <c r="B100" s="159"/>
      <c r="C100" s="92"/>
      <c r="D100" s="94"/>
      <c r="E100" s="119"/>
      <c r="F100" s="96"/>
      <c r="G100" s="96"/>
    </row>
    <row r="101" spans="1:7" ht="51">
      <c r="A101" s="84">
        <f>IF(C100="",MAX($A$27:A100)+1,"")</f>
        <v>12</v>
      </c>
      <c r="B101" s="159"/>
      <c r="C101" s="92" t="s">
        <v>105</v>
      </c>
      <c r="D101" s="94"/>
      <c r="E101" s="119"/>
      <c r="F101" s="96"/>
      <c r="G101" s="96"/>
    </row>
    <row r="102" spans="1:7">
      <c r="A102" s="84" t="str">
        <f>IF(C101="",MAX($A$27:A101)+1,"")</f>
        <v/>
      </c>
      <c r="B102" s="159"/>
      <c r="C102" s="92" t="s">
        <v>104</v>
      </c>
      <c r="D102" s="98" t="s">
        <v>76</v>
      </c>
      <c r="E102" s="100">
        <v>1517</v>
      </c>
      <c r="F102" s="93"/>
      <c r="G102" s="35">
        <f>ROUND(E102*F102,2)</f>
        <v>0</v>
      </c>
    </row>
    <row r="103" spans="1:7">
      <c r="A103" s="84" t="str">
        <f>IF(C102="",MAX($A$27:A102)+1,"")</f>
        <v/>
      </c>
      <c r="B103" s="159"/>
      <c r="C103" s="92"/>
      <c r="D103" s="94"/>
      <c r="E103" s="119"/>
      <c r="F103" s="96"/>
      <c r="G103" s="96"/>
    </row>
    <row r="104" spans="1:7" ht="51">
      <c r="A104" s="84">
        <f>IF(C103="",MAX($A$27:A103)+1,"")</f>
        <v>13</v>
      </c>
      <c r="B104" s="159"/>
      <c r="C104" s="92" t="s">
        <v>107</v>
      </c>
      <c r="D104" s="94"/>
      <c r="E104" s="119"/>
      <c r="F104" s="96"/>
      <c r="G104" s="96"/>
    </row>
    <row r="105" spans="1:7" ht="38.25">
      <c r="A105" s="84" t="str">
        <f>IF(C104="",MAX($A$27:A104)+1,"")</f>
        <v/>
      </c>
      <c r="B105" s="159"/>
      <c r="C105" s="92" t="s">
        <v>99</v>
      </c>
      <c r="D105" s="98" t="s">
        <v>97</v>
      </c>
      <c r="E105" s="100">
        <v>215</v>
      </c>
      <c r="F105" s="93"/>
      <c r="G105" s="35">
        <f>ROUND(E105*F105,2)</f>
        <v>0</v>
      </c>
    </row>
    <row r="106" spans="1:7">
      <c r="A106" s="84" t="str">
        <f>IF(C105="",MAX($A$27:A105)+1,"")</f>
        <v/>
      </c>
      <c r="B106" s="159"/>
      <c r="C106" s="92"/>
      <c r="D106" s="94"/>
      <c r="E106" s="119"/>
      <c r="F106" s="96"/>
      <c r="G106" s="96"/>
    </row>
    <row r="107" spans="1:7" ht="38.25">
      <c r="A107" s="84">
        <f>IF(C106="",MAX($A$27:A106)+1,"")</f>
        <v>14</v>
      </c>
      <c r="B107" s="159"/>
      <c r="C107" s="92" t="s">
        <v>317</v>
      </c>
      <c r="D107" s="94"/>
      <c r="E107" s="119"/>
      <c r="F107" s="96"/>
      <c r="G107" s="96"/>
    </row>
    <row r="108" spans="1:7" ht="25.5">
      <c r="A108" s="84" t="str">
        <f>IF(C107="",MAX($A$27:A107)+1,"")</f>
        <v/>
      </c>
      <c r="B108" s="159"/>
      <c r="C108" s="92" t="s">
        <v>318</v>
      </c>
      <c r="D108" s="94"/>
      <c r="E108" s="119"/>
      <c r="F108" s="96"/>
      <c r="G108" s="96"/>
    </row>
    <row r="109" spans="1:7">
      <c r="A109" s="84" t="str">
        <f>IF(C108="",MAX($A$106:A108)+1,"")</f>
        <v/>
      </c>
      <c r="B109" s="159"/>
      <c r="C109" s="102" t="s">
        <v>56</v>
      </c>
      <c r="D109" s="94"/>
      <c r="E109" s="119"/>
      <c r="F109" s="96"/>
      <c r="G109" s="96"/>
    </row>
    <row r="110" spans="1:7" ht="38.25">
      <c r="A110" s="84" t="str">
        <f>IF(C109="",MAX($A$106:A109)+1,"")</f>
        <v/>
      </c>
      <c r="B110" s="159"/>
      <c r="C110" s="92" t="s">
        <v>94</v>
      </c>
      <c r="D110" s="94"/>
      <c r="E110" s="119"/>
      <c r="F110" s="96"/>
      <c r="G110" s="96"/>
    </row>
    <row r="111" spans="1:7" ht="38.25">
      <c r="A111" s="84" t="str">
        <f>IF(C110="",MAX($A$106:A110)+1,"")</f>
        <v/>
      </c>
      <c r="B111" s="159"/>
      <c r="C111" s="92" t="s">
        <v>329</v>
      </c>
      <c r="D111" s="94"/>
      <c r="E111" s="119"/>
      <c r="F111" s="96"/>
      <c r="G111" s="96"/>
    </row>
    <row r="112" spans="1:7" ht="25.5">
      <c r="A112" s="84" t="str">
        <f>IF(C111="",MAX($A$106:A111)+1,"")</f>
        <v/>
      </c>
      <c r="B112" s="159"/>
      <c r="C112" s="92" t="s">
        <v>319</v>
      </c>
      <c r="D112" s="94"/>
      <c r="E112" s="119"/>
      <c r="F112" s="96"/>
      <c r="G112" s="96"/>
    </row>
    <row r="113" spans="1:7" ht="38.25">
      <c r="A113" s="84" t="str">
        <f>IF(C112="",MAX($A$106:A112)+1,"")</f>
        <v/>
      </c>
      <c r="B113" s="159"/>
      <c r="C113" s="92" t="s">
        <v>320</v>
      </c>
      <c r="D113" s="94"/>
      <c r="E113" s="119"/>
      <c r="F113" s="96"/>
      <c r="G113" s="96"/>
    </row>
    <row r="114" spans="1:7">
      <c r="A114" s="84" t="str">
        <f>IF(C113="",MAX($A$106:A113)+1,"")</f>
        <v/>
      </c>
      <c r="B114" s="159"/>
      <c r="C114" s="92" t="s">
        <v>731</v>
      </c>
      <c r="D114" s="94"/>
      <c r="E114" s="119"/>
      <c r="F114" s="96"/>
      <c r="G114" s="96"/>
    </row>
    <row r="115" spans="1:7" ht="63.75">
      <c r="A115" s="84" t="str">
        <f>IF(C114="",MAX($A$106:A114)+1,"")</f>
        <v/>
      </c>
      <c r="B115" s="159"/>
      <c r="C115" s="92" t="s">
        <v>322</v>
      </c>
      <c r="D115" s="94"/>
      <c r="E115" s="119"/>
      <c r="F115" s="96"/>
      <c r="G115" s="96"/>
    </row>
    <row r="116" spans="1:7" ht="25.5">
      <c r="A116" s="84" t="str">
        <f>IF(C115="",MAX($A$106:A115)+1,"")</f>
        <v/>
      </c>
      <c r="B116" s="159"/>
      <c r="C116" s="92" t="s">
        <v>96</v>
      </c>
      <c r="D116" s="94"/>
      <c r="E116" s="119"/>
      <c r="F116" s="96"/>
      <c r="G116" s="96"/>
    </row>
    <row r="117" spans="1:7" ht="25.5">
      <c r="A117" s="84" t="str">
        <f>IF(C116="",MAX($A$106:A116)+1,"")</f>
        <v/>
      </c>
      <c r="B117" s="159"/>
      <c r="C117" s="92" t="s">
        <v>321</v>
      </c>
      <c r="D117" s="98" t="s">
        <v>7</v>
      </c>
      <c r="E117" s="100">
        <v>26</v>
      </c>
      <c r="F117" s="93"/>
      <c r="G117" s="35">
        <f>ROUND(E117*F117,2)</f>
        <v>0</v>
      </c>
    </row>
    <row r="118" spans="1:7" ht="63.75">
      <c r="A118" s="84" t="str">
        <f>IF(C117="",MAX($A$106:A117)+1,"")</f>
        <v/>
      </c>
      <c r="B118" s="159"/>
      <c r="C118" s="92" t="s">
        <v>323</v>
      </c>
      <c r="D118" s="94"/>
      <c r="E118" s="119"/>
      <c r="F118" s="96"/>
      <c r="G118" s="96"/>
    </row>
    <row r="119" spans="1:7" ht="25.5">
      <c r="A119" s="84" t="str">
        <f>IF(C118="",MAX($A$106:A118)+1,"")</f>
        <v/>
      </c>
      <c r="B119" s="159"/>
      <c r="C119" s="92" t="s">
        <v>96</v>
      </c>
      <c r="D119" s="94"/>
      <c r="E119" s="119"/>
      <c r="F119" s="96"/>
      <c r="G119" s="96"/>
    </row>
    <row r="120" spans="1:7" ht="25.5">
      <c r="A120" s="84" t="str">
        <f>IF(C119="",MAX($A$106:A119)+1,"")</f>
        <v/>
      </c>
      <c r="B120" s="159"/>
      <c r="C120" s="92" t="s">
        <v>321</v>
      </c>
      <c r="D120" s="98" t="s">
        <v>7</v>
      </c>
      <c r="E120" s="100">
        <v>26</v>
      </c>
      <c r="F120" s="93"/>
      <c r="G120" s="35">
        <f>ROUND(E120*F120,2)</f>
        <v>0</v>
      </c>
    </row>
    <row r="121" spans="1:7">
      <c r="A121" s="84" t="str">
        <f>IF(C120="",MAX($A$106:A120)+1,"")</f>
        <v/>
      </c>
      <c r="B121" s="159"/>
      <c r="C121" s="92"/>
      <c r="D121" s="94"/>
      <c r="E121" s="119"/>
      <c r="F121" s="96"/>
      <c r="G121" s="96"/>
    </row>
    <row r="122" spans="1:7" ht="25.5">
      <c r="A122" s="84">
        <f>IF(C121="",MAX($A$106:A121)+1,"")</f>
        <v>15</v>
      </c>
      <c r="B122" s="159"/>
      <c r="C122" s="92" t="s">
        <v>324</v>
      </c>
      <c r="D122" s="94"/>
      <c r="E122" s="119"/>
      <c r="F122" s="96"/>
      <c r="G122" s="96"/>
    </row>
    <row r="123" spans="1:7" ht="63.75">
      <c r="A123" s="84" t="str">
        <f>IF(C122="",MAX($A$106:A122)+1,"")</f>
        <v/>
      </c>
      <c r="B123" s="159"/>
      <c r="C123" s="92" t="s">
        <v>325</v>
      </c>
      <c r="D123" s="94"/>
      <c r="E123" s="119"/>
      <c r="F123" s="96"/>
      <c r="G123" s="96"/>
    </row>
    <row r="124" spans="1:7" ht="38.25">
      <c r="A124" s="84" t="str">
        <f>IF(C123="",MAX($A$106:A123)+1,"")</f>
        <v/>
      </c>
      <c r="B124" s="159"/>
      <c r="C124" s="92" t="s">
        <v>327</v>
      </c>
      <c r="D124" s="94"/>
      <c r="E124" s="119"/>
      <c r="F124" s="96"/>
      <c r="G124" s="96"/>
    </row>
    <row r="125" spans="1:7" ht="25.5">
      <c r="A125" s="84" t="str">
        <f>IF(C123="",MAX($A$106:A123)+1,"")</f>
        <v/>
      </c>
      <c r="B125" s="159"/>
      <c r="C125" s="92" t="s">
        <v>326</v>
      </c>
      <c r="D125" s="94"/>
      <c r="E125" s="119"/>
      <c r="F125" s="96"/>
      <c r="G125" s="96"/>
    </row>
    <row r="126" spans="1:7">
      <c r="A126" s="84" t="str">
        <f>IF(C124="",MAX($A$106:A124)+1,"")</f>
        <v/>
      </c>
      <c r="B126" s="159"/>
      <c r="C126" s="92" t="s">
        <v>330</v>
      </c>
      <c r="D126" s="94"/>
      <c r="E126" s="119"/>
      <c r="F126" s="96"/>
      <c r="G126" s="96"/>
    </row>
    <row r="127" spans="1:7">
      <c r="A127" s="84" t="str">
        <f>IF(C126="",MAX($A$106:A126)+1,"")</f>
        <v/>
      </c>
      <c r="B127" s="159"/>
      <c r="C127" s="102" t="s">
        <v>56</v>
      </c>
      <c r="D127" s="94"/>
      <c r="E127" s="119"/>
      <c r="F127" s="96"/>
      <c r="G127" s="96"/>
    </row>
    <row r="128" spans="1:7" ht="38.25">
      <c r="A128" s="84" t="str">
        <f>IF(C127="",MAX($A$106:A127)+1,"")</f>
        <v/>
      </c>
      <c r="B128" s="159"/>
      <c r="C128" s="92" t="s">
        <v>94</v>
      </c>
      <c r="D128" s="94"/>
      <c r="E128" s="119"/>
      <c r="F128" s="96"/>
      <c r="G128" s="96"/>
    </row>
    <row r="129" spans="1:7" ht="38.25">
      <c r="A129" s="84" t="str">
        <f>IF(C128="",MAX($A$106:A128)+1,"")</f>
        <v/>
      </c>
      <c r="B129" s="159"/>
      <c r="C129" s="92" t="s">
        <v>329</v>
      </c>
      <c r="D129" s="94"/>
      <c r="E129" s="119"/>
      <c r="F129" s="96"/>
      <c r="G129" s="96"/>
    </row>
    <row r="130" spans="1:7" ht="76.5">
      <c r="A130" s="84" t="str">
        <f>IF(C129="",MAX($A$106:A129)+1,"")</f>
        <v/>
      </c>
      <c r="B130" s="159"/>
      <c r="C130" s="92" t="s">
        <v>332</v>
      </c>
      <c r="D130" s="94"/>
      <c r="E130" s="119"/>
      <c r="F130" s="96"/>
      <c r="G130" s="96"/>
    </row>
    <row r="131" spans="1:7">
      <c r="A131" s="84" t="str">
        <f>IF(C130="",MAX($A$106:A130)+1,"")</f>
        <v/>
      </c>
      <c r="B131" s="159"/>
      <c r="C131" s="92" t="s">
        <v>328</v>
      </c>
      <c r="D131" s="94"/>
      <c r="E131" s="119"/>
      <c r="F131" s="96"/>
      <c r="G131" s="96"/>
    </row>
    <row r="132" spans="1:7" ht="38.25">
      <c r="A132" s="84" t="str">
        <f>IF(C131="",MAX($A$106:A131)+1,"")</f>
        <v/>
      </c>
      <c r="B132" s="159"/>
      <c r="C132" s="92" t="s">
        <v>331</v>
      </c>
      <c r="D132" s="98" t="s">
        <v>7</v>
      </c>
      <c r="E132" s="100">
        <v>1</v>
      </c>
      <c r="F132" s="93"/>
      <c r="G132" s="35">
        <f>ROUND(E132*F132,2)</f>
        <v>0</v>
      </c>
    </row>
    <row r="133" spans="1:7">
      <c r="A133" s="84" t="str">
        <f>IF(C105="",MAX($A$27:A105)+1,"")</f>
        <v/>
      </c>
      <c r="B133" s="159"/>
    </row>
    <row r="134" spans="1:7" ht="63.75">
      <c r="A134" s="84">
        <f>IF(C133="",MAX($A$27:A133)+1,"")</f>
        <v>16</v>
      </c>
      <c r="B134" s="159"/>
      <c r="C134" s="92" t="s">
        <v>732</v>
      </c>
    </row>
    <row r="135" spans="1:7">
      <c r="A135" s="84" t="str">
        <f>IF(C134="",MAX($A$27:A134)+1,"")</f>
        <v/>
      </c>
      <c r="B135" s="159"/>
      <c r="C135" s="92" t="s">
        <v>733</v>
      </c>
      <c r="D135" s="98" t="s">
        <v>97</v>
      </c>
      <c r="E135" s="100">
        <v>1300</v>
      </c>
      <c r="F135" s="93"/>
      <c r="G135" s="35">
        <f>ROUND(E135*F135,2)</f>
        <v>0</v>
      </c>
    </row>
    <row r="136" spans="1:7">
      <c r="A136" s="84" t="str">
        <f>IF(C135="",MAX($A$27:A135)+1,"")</f>
        <v/>
      </c>
      <c r="B136" s="159"/>
    </row>
    <row r="137" spans="1:7" ht="25.5">
      <c r="A137" s="84">
        <f>IF(C136="",MAX($A$27:A136)+1,"")</f>
        <v>17</v>
      </c>
      <c r="B137" s="159"/>
      <c r="C137" s="92" t="s">
        <v>614</v>
      </c>
    </row>
    <row r="138" spans="1:7">
      <c r="A138" s="84" t="str">
        <f>IF(C137="",MAX($A$27:A137)+1,"")</f>
        <v/>
      </c>
      <c r="B138" s="159"/>
      <c r="C138" s="92" t="s">
        <v>615</v>
      </c>
      <c r="D138" s="98" t="s">
        <v>41</v>
      </c>
      <c r="E138" s="100">
        <v>26</v>
      </c>
      <c r="F138" s="93"/>
      <c r="G138" s="35">
        <f>ROUND(E138*F138,2)</f>
        <v>0</v>
      </c>
    </row>
    <row r="139" spans="1:7" ht="13.5" thickBot="1">
      <c r="A139" s="84"/>
      <c r="B139" s="159"/>
      <c r="C139" s="106"/>
      <c r="D139" s="176"/>
      <c r="E139" s="177"/>
      <c r="F139" s="178"/>
      <c r="G139" s="178"/>
    </row>
    <row r="140" spans="1:7" ht="27" thickTop="1" thickBot="1">
      <c r="A140" s="160"/>
      <c r="B140" s="159"/>
      <c r="C140" s="179" t="str">
        <f>+CONCATENATE("REKAPITULACIJA - ",C9)</f>
        <v>REKAPITULACIJA - OGREVANJE - STANOVANJA</v>
      </c>
      <c r="D140" s="180"/>
      <c r="E140" s="181"/>
      <c r="F140" s="182"/>
      <c r="G140" s="40">
        <f>SUM(G1:G139)</f>
        <v>0</v>
      </c>
    </row>
    <row r="141" spans="1:7" ht="13.5" thickTop="1">
      <c r="A141" s="114"/>
      <c r="B141" s="159"/>
      <c r="C141" s="83"/>
      <c r="D141" s="94"/>
      <c r="E141" s="119"/>
      <c r="F141" s="96"/>
      <c r="G141" s="96"/>
    </row>
    <row r="142" spans="1:7">
      <c r="A142" s="114"/>
      <c r="B142" s="159"/>
      <c r="C142" s="83"/>
      <c r="D142" s="94"/>
      <c r="E142" s="119"/>
      <c r="F142" s="96"/>
      <c r="G142" s="35" t="str">
        <f>IF(SUM(G$1:G141)/2=G140,"OK","FALSE")</f>
        <v>OK</v>
      </c>
    </row>
    <row r="143" spans="1:7">
      <c r="B143" s="159"/>
    </row>
    <row r="144" spans="1:7">
      <c r="B144" s="159"/>
    </row>
    <row r="145" spans="2:2">
      <c r="B145" s="159"/>
    </row>
    <row r="146" spans="2:2">
      <c r="B146" s="159"/>
    </row>
    <row r="147" spans="2:2">
      <c r="B147" s="159"/>
    </row>
    <row r="148" spans="2:2">
      <c r="B148" s="159"/>
    </row>
    <row r="149" spans="2:2">
      <c r="B149" s="159"/>
    </row>
    <row r="150" spans="2:2">
      <c r="B150" s="159"/>
    </row>
    <row r="151" spans="2:2">
      <c r="B151" s="159"/>
    </row>
    <row r="152" spans="2:2">
      <c r="B152" s="159"/>
    </row>
    <row r="153" spans="2:2">
      <c r="B153" s="159"/>
    </row>
    <row r="154" spans="2:2">
      <c r="B154" s="159"/>
    </row>
    <row r="155" spans="2:2">
      <c r="B155" s="159"/>
    </row>
    <row r="156" spans="2:2">
      <c r="B156" s="159"/>
    </row>
    <row r="157" spans="2:2">
      <c r="B157" s="159"/>
    </row>
    <row r="158" spans="2:2">
      <c r="B158" s="159"/>
    </row>
    <row r="159" spans="2:2">
      <c r="B159" s="159"/>
    </row>
    <row r="160" spans="2:2">
      <c r="B160" s="159"/>
    </row>
    <row r="161" spans="2:2">
      <c r="B161" s="159"/>
    </row>
    <row r="162" spans="2:2">
      <c r="B162" s="159"/>
    </row>
    <row r="163" spans="2:2">
      <c r="B163" s="159"/>
    </row>
    <row r="164" spans="2:2">
      <c r="B164" s="159"/>
    </row>
    <row r="165" spans="2:2">
      <c r="B165" s="159"/>
    </row>
    <row r="166" spans="2:2">
      <c r="B166" s="159"/>
    </row>
    <row r="167" spans="2:2">
      <c r="B167" s="159"/>
    </row>
    <row r="168" spans="2:2">
      <c r="B168" s="159"/>
    </row>
    <row r="169" spans="2:2">
      <c r="B169" s="159"/>
    </row>
    <row r="170" spans="2:2">
      <c r="B170" s="159"/>
    </row>
    <row r="171" spans="2:2">
      <c r="B171" s="159"/>
    </row>
    <row r="172" spans="2:2">
      <c r="B172" s="159"/>
    </row>
    <row r="173" spans="2:2">
      <c r="B173" s="159"/>
    </row>
    <row r="174" spans="2:2">
      <c r="B174" s="159"/>
    </row>
    <row r="175" spans="2:2">
      <c r="B175" s="159"/>
    </row>
    <row r="176" spans="2:2">
      <c r="B176" s="159"/>
    </row>
    <row r="177" spans="2:2">
      <c r="B177" s="159"/>
    </row>
    <row r="178" spans="2:2">
      <c r="B178" s="159"/>
    </row>
    <row r="179" spans="2:2">
      <c r="B179" s="159"/>
    </row>
    <row r="180" spans="2:2">
      <c r="B180" s="159"/>
    </row>
    <row r="181" spans="2:2">
      <c r="B181" s="159"/>
    </row>
    <row r="182" spans="2:2">
      <c r="B182" s="159"/>
    </row>
    <row r="183" spans="2:2">
      <c r="B183" s="159"/>
    </row>
    <row r="184" spans="2:2">
      <c r="B184" s="159"/>
    </row>
    <row r="185" spans="2:2">
      <c r="B185" s="159"/>
    </row>
    <row r="186" spans="2:2">
      <c r="B186" s="159"/>
    </row>
    <row r="187" spans="2:2">
      <c r="B187" s="159"/>
    </row>
    <row r="188" spans="2:2">
      <c r="B188" s="159"/>
    </row>
    <row r="189" spans="2:2">
      <c r="B189" s="159"/>
    </row>
    <row r="190" spans="2:2">
      <c r="B190" s="159"/>
    </row>
    <row r="191" spans="2:2">
      <c r="B191" s="159"/>
    </row>
    <row r="192" spans="2:2">
      <c r="B192" s="159"/>
    </row>
    <row r="193" spans="2:2">
      <c r="B193" s="159"/>
    </row>
    <row r="194" spans="2:2">
      <c r="B194" s="159"/>
    </row>
    <row r="195" spans="2:2">
      <c r="B195" s="159"/>
    </row>
    <row r="196" spans="2:2">
      <c r="B196" s="159"/>
    </row>
    <row r="197" spans="2:2">
      <c r="B197" s="159"/>
    </row>
    <row r="198" spans="2:2">
      <c r="B198" s="159"/>
    </row>
    <row r="199" spans="2:2">
      <c r="B199" s="159"/>
    </row>
    <row r="200" spans="2:2">
      <c r="B200" s="159"/>
    </row>
    <row r="201" spans="2:2">
      <c r="B201" s="159"/>
    </row>
    <row r="202" spans="2:2">
      <c r="B202" s="159"/>
    </row>
    <row r="203" spans="2:2">
      <c r="B203" s="159"/>
    </row>
    <row r="204" spans="2:2">
      <c r="B204" s="159"/>
    </row>
    <row r="205" spans="2:2">
      <c r="B205" s="159"/>
    </row>
    <row r="206" spans="2:2">
      <c r="B206" s="159"/>
    </row>
    <row r="207" spans="2:2">
      <c r="B207" s="159"/>
    </row>
    <row r="208" spans="2:2">
      <c r="B208" s="159"/>
    </row>
    <row r="209" spans="2:2">
      <c r="B209" s="159"/>
    </row>
    <row r="210" spans="2:2">
      <c r="B210" s="159"/>
    </row>
    <row r="211" spans="2:2">
      <c r="B211" s="159"/>
    </row>
    <row r="212" spans="2:2">
      <c r="B212" s="159"/>
    </row>
    <row r="213" spans="2:2">
      <c r="B213" s="159"/>
    </row>
    <row r="214" spans="2:2">
      <c r="B214" s="159"/>
    </row>
    <row r="215" spans="2:2">
      <c r="B215" s="159"/>
    </row>
    <row r="216" spans="2:2">
      <c r="B216" s="159"/>
    </row>
    <row r="217" spans="2:2">
      <c r="B217" s="159"/>
    </row>
    <row r="218" spans="2:2">
      <c r="B218" s="159"/>
    </row>
    <row r="219" spans="2:2">
      <c r="B219" s="159"/>
    </row>
    <row r="220" spans="2:2">
      <c r="B220" s="159"/>
    </row>
    <row r="221" spans="2:2">
      <c r="B221" s="159"/>
    </row>
    <row r="222" spans="2:2">
      <c r="B222" s="159"/>
    </row>
    <row r="223" spans="2:2">
      <c r="B223" s="159"/>
    </row>
    <row r="224" spans="2:2">
      <c r="B224" s="159"/>
    </row>
    <row r="225" spans="2:2">
      <c r="B225" s="159"/>
    </row>
    <row r="226" spans="2:2">
      <c r="B226" s="159"/>
    </row>
    <row r="227" spans="2:2">
      <c r="B227" s="159"/>
    </row>
    <row r="228" spans="2:2">
      <c r="B228" s="159"/>
    </row>
    <row r="229" spans="2:2">
      <c r="B229" s="159"/>
    </row>
    <row r="230" spans="2:2">
      <c r="B230" s="159"/>
    </row>
    <row r="231" spans="2:2">
      <c r="B231" s="159"/>
    </row>
    <row r="232" spans="2:2">
      <c r="B232" s="159"/>
    </row>
    <row r="233" spans="2:2">
      <c r="B233" s="159"/>
    </row>
    <row r="234" spans="2:2">
      <c r="B234" s="159"/>
    </row>
    <row r="235" spans="2:2">
      <c r="B235" s="159"/>
    </row>
    <row r="236" spans="2:2">
      <c r="B236" s="159"/>
    </row>
    <row r="237" spans="2:2">
      <c r="B237" s="159"/>
    </row>
    <row r="238" spans="2:2">
      <c r="B238" s="159"/>
    </row>
    <row r="239" spans="2:2">
      <c r="B239" s="159"/>
    </row>
    <row r="240" spans="2:2">
      <c r="B240" s="159"/>
    </row>
    <row r="241" spans="2:2">
      <c r="B241" s="159"/>
    </row>
    <row r="242" spans="2:2">
      <c r="B242" s="159"/>
    </row>
    <row r="243" spans="2:2">
      <c r="B243" s="159"/>
    </row>
    <row r="244" spans="2:2">
      <c r="B244" s="159"/>
    </row>
    <row r="245" spans="2:2">
      <c r="B245" s="159"/>
    </row>
    <row r="246" spans="2:2">
      <c r="B246" s="159"/>
    </row>
    <row r="247" spans="2:2">
      <c r="B247" s="159"/>
    </row>
    <row r="248" spans="2:2">
      <c r="B248" s="159"/>
    </row>
    <row r="249" spans="2:2">
      <c r="B249" s="159"/>
    </row>
    <row r="250" spans="2:2">
      <c r="B250" s="159"/>
    </row>
    <row r="251" spans="2:2">
      <c r="B251" s="159"/>
    </row>
    <row r="252" spans="2:2">
      <c r="B252" s="159"/>
    </row>
    <row r="253" spans="2:2">
      <c r="B253" s="159"/>
    </row>
    <row r="254" spans="2:2">
      <c r="B254" s="159"/>
    </row>
    <row r="255" spans="2:2">
      <c r="B255" s="159"/>
    </row>
    <row r="256" spans="2:2">
      <c r="B256" s="159"/>
    </row>
    <row r="257" spans="2:2">
      <c r="B257" s="159"/>
    </row>
    <row r="258" spans="2:2">
      <c r="B258" s="159"/>
    </row>
    <row r="259" spans="2:2">
      <c r="B259" s="159"/>
    </row>
    <row r="260" spans="2:2">
      <c r="B260" s="159"/>
    </row>
    <row r="261" spans="2:2">
      <c r="B261" s="159"/>
    </row>
    <row r="262" spans="2:2">
      <c r="B262" s="159"/>
    </row>
    <row r="263" spans="2:2">
      <c r="B263" s="159"/>
    </row>
    <row r="264" spans="2:2">
      <c r="B264" s="159"/>
    </row>
    <row r="265" spans="2:2">
      <c r="B265" s="159"/>
    </row>
    <row r="266" spans="2:2">
      <c r="B266" s="159"/>
    </row>
    <row r="267" spans="2:2">
      <c r="B267" s="159"/>
    </row>
    <row r="268" spans="2:2">
      <c r="B268" s="159"/>
    </row>
    <row r="269" spans="2:2">
      <c r="B269" s="159"/>
    </row>
    <row r="270" spans="2:2">
      <c r="B270" s="159"/>
    </row>
    <row r="271" spans="2:2">
      <c r="B271" s="159"/>
    </row>
    <row r="272" spans="2:2">
      <c r="B272" s="159"/>
    </row>
    <row r="273" spans="2:2">
      <c r="B273" s="159"/>
    </row>
    <row r="274" spans="2:2">
      <c r="B274" s="159"/>
    </row>
    <row r="275" spans="2:2">
      <c r="B275" s="159"/>
    </row>
    <row r="276" spans="2:2">
      <c r="B276" s="159"/>
    </row>
    <row r="277" spans="2:2">
      <c r="B277" s="159"/>
    </row>
    <row r="278" spans="2:2">
      <c r="B278" s="159"/>
    </row>
    <row r="279" spans="2:2">
      <c r="B279" s="159"/>
    </row>
    <row r="280" spans="2:2">
      <c r="B280" s="159"/>
    </row>
    <row r="281" spans="2:2">
      <c r="B281" s="159"/>
    </row>
    <row r="282" spans="2:2">
      <c r="B282" s="159"/>
    </row>
    <row r="283" spans="2:2">
      <c r="B283" s="159"/>
    </row>
    <row r="284" spans="2:2">
      <c r="B284" s="159"/>
    </row>
    <row r="285" spans="2:2">
      <c r="B285" s="159"/>
    </row>
    <row r="286" spans="2:2">
      <c r="B286" s="159"/>
    </row>
    <row r="287" spans="2:2">
      <c r="B287" s="159"/>
    </row>
    <row r="288" spans="2:2">
      <c r="B288" s="159"/>
    </row>
    <row r="289" spans="2:2">
      <c r="B289" s="159"/>
    </row>
    <row r="290" spans="2:2">
      <c r="B290" s="159"/>
    </row>
    <row r="291" spans="2:2">
      <c r="B291" s="159"/>
    </row>
    <row r="292" spans="2:2">
      <c r="B292" s="159"/>
    </row>
    <row r="293" spans="2:2">
      <c r="B293" s="159"/>
    </row>
    <row r="294" spans="2:2">
      <c r="B294" s="159"/>
    </row>
    <row r="295" spans="2:2">
      <c r="B295" s="159"/>
    </row>
    <row r="296" spans="2:2">
      <c r="B296" s="159"/>
    </row>
    <row r="297" spans="2:2">
      <c r="B297" s="159"/>
    </row>
    <row r="298" spans="2:2">
      <c r="B298" s="159"/>
    </row>
    <row r="299" spans="2:2">
      <c r="B299" s="159"/>
    </row>
    <row r="300" spans="2:2">
      <c r="B300" s="159"/>
    </row>
    <row r="301" spans="2:2">
      <c r="B301" s="159"/>
    </row>
    <row r="302" spans="2:2">
      <c r="B302" s="159"/>
    </row>
    <row r="303" spans="2:2">
      <c r="B303" s="159"/>
    </row>
    <row r="304" spans="2:2">
      <c r="B304" s="159"/>
    </row>
    <row r="305" spans="2:2">
      <c r="B305" s="159"/>
    </row>
    <row r="306" spans="2:2">
      <c r="B306" s="159"/>
    </row>
    <row r="307" spans="2:2">
      <c r="B307" s="159"/>
    </row>
    <row r="308" spans="2:2">
      <c r="B308" s="159"/>
    </row>
    <row r="309" spans="2:2">
      <c r="B309" s="159"/>
    </row>
    <row r="310" spans="2:2">
      <c r="B310" s="159"/>
    </row>
    <row r="311" spans="2:2">
      <c r="B311" s="159"/>
    </row>
    <row r="312" spans="2:2">
      <c r="B312" s="159"/>
    </row>
    <row r="313" spans="2:2">
      <c r="B313" s="159"/>
    </row>
    <row r="314" spans="2:2">
      <c r="B314" s="159"/>
    </row>
    <row r="315" spans="2:2">
      <c r="B315" s="159"/>
    </row>
    <row r="316" spans="2:2">
      <c r="B316" s="159"/>
    </row>
    <row r="317" spans="2:2">
      <c r="B317" s="159"/>
    </row>
    <row r="318" spans="2:2">
      <c r="B318" s="159"/>
    </row>
    <row r="319" spans="2:2">
      <c r="B319" s="159"/>
    </row>
    <row r="320" spans="2:2">
      <c r="B320" s="159"/>
    </row>
    <row r="321" spans="2:2">
      <c r="B321" s="159"/>
    </row>
    <row r="322" spans="2:2">
      <c r="B322" s="159"/>
    </row>
    <row r="323" spans="2:2">
      <c r="B323" s="159"/>
    </row>
    <row r="324" spans="2:2">
      <c r="B324" s="159"/>
    </row>
    <row r="325" spans="2:2">
      <c r="B325" s="159"/>
    </row>
    <row r="326" spans="2:2">
      <c r="B326" s="159"/>
    </row>
    <row r="327" spans="2:2">
      <c r="B327" s="159"/>
    </row>
    <row r="328" spans="2:2">
      <c r="B328" s="159"/>
    </row>
    <row r="329" spans="2:2">
      <c r="B329" s="159"/>
    </row>
    <row r="330" spans="2:2">
      <c r="B330" s="159"/>
    </row>
    <row r="331" spans="2:2">
      <c r="B331" s="159"/>
    </row>
    <row r="332" spans="2:2">
      <c r="B332" s="159"/>
    </row>
    <row r="333" spans="2:2">
      <c r="B333" s="159"/>
    </row>
    <row r="334" spans="2:2">
      <c r="B334" s="159"/>
    </row>
    <row r="335" spans="2:2">
      <c r="B335" s="159"/>
    </row>
    <row r="336" spans="2:2">
      <c r="B336" s="159"/>
    </row>
    <row r="337" spans="2:2">
      <c r="B337" s="159"/>
    </row>
    <row r="338" spans="2:2">
      <c r="B338" s="159"/>
    </row>
    <row r="339" spans="2:2">
      <c r="B339" s="159"/>
    </row>
    <row r="340" spans="2:2">
      <c r="B340" s="159"/>
    </row>
    <row r="341" spans="2:2">
      <c r="B341" s="159"/>
    </row>
    <row r="342" spans="2:2">
      <c r="B342" s="159"/>
    </row>
    <row r="343" spans="2:2">
      <c r="B343" s="159"/>
    </row>
    <row r="344" spans="2:2">
      <c r="B344" s="159"/>
    </row>
    <row r="345" spans="2:2">
      <c r="B345" s="159"/>
    </row>
    <row r="346" spans="2:2">
      <c r="B346" s="159"/>
    </row>
    <row r="347" spans="2:2">
      <c r="B347" s="159"/>
    </row>
    <row r="348" spans="2:2">
      <c r="B348" s="159"/>
    </row>
    <row r="349" spans="2:2">
      <c r="B349" s="159"/>
    </row>
    <row r="350" spans="2:2">
      <c r="B350" s="159"/>
    </row>
    <row r="351" spans="2:2">
      <c r="B351" s="159"/>
    </row>
    <row r="352" spans="2:2">
      <c r="B352" s="159"/>
    </row>
    <row r="353" spans="2:2">
      <c r="B353" s="159"/>
    </row>
    <row r="354" spans="2:2">
      <c r="B354" s="159"/>
    </row>
    <row r="355" spans="2:2">
      <c r="B355" s="159"/>
    </row>
    <row r="356" spans="2:2">
      <c r="B356" s="159"/>
    </row>
    <row r="357" spans="2:2">
      <c r="B357" s="159"/>
    </row>
    <row r="358" spans="2:2">
      <c r="B358" s="159"/>
    </row>
    <row r="359" spans="2:2">
      <c r="B359" s="159"/>
    </row>
    <row r="360" spans="2:2">
      <c r="B360" s="159"/>
    </row>
    <row r="361" spans="2:2">
      <c r="B361" s="159"/>
    </row>
    <row r="362" spans="2:2">
      <c r="B362" s="159"/>
    </row>
    <row r="363" spans="2:2">
      <c r="B363" s="159"/>
    </row>
    <row r="364" spans="2:2">
      <c r="B364" s="159"/>
    </row>
    <row r="365" spans="2:2">
      <c r="B365" s="159"/>
    </row>
    <row r="366" spans="2:2">
      <c r="B366" s="159"/>
    </row>
    <row r="367" spans="2:2">
      <c r="B367" s="159"/>
    </row>
    <row r="368" spans="2:2">
      <c r="B368" s="159"/>
    </row>
    <row r="369" spans="2:2">
      <c r="B369" s="84"/>
    </row>
    <row r="370" spans="2:2">
      <c r="B370" s="160"/>
    </row>
    <row r="371" spans="2:2">
      <c r="B371" s="114"/>
    </row>
    <row r="372" spans="2:2">
      <c r="B372" s="114"/>
    </row>
  </sheetData>
  <sheetProtection algorithmName="SHA-512" hashValue="+8QtnhGMfbsgWGm3C4uKTWrBGcRsFQcWfxGRWVx7ITxA4MvecY6d5hbBoopO0fzHFRtRF4iplObSBz7mo7yx2g==" saltValue="rogtOwD//RFn9bIHXRCrFg==" spinCount="100000" sheet="1" objects="1" scenarios="1"/>
  <conditionalFormatting sqref="B5:B89 B91:B368">
    <cfRule type="notContainsBlanks" dxfId="4" priority="1">
      <formula>LEN(TRIM(B5))&gt;0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 B - &amp;A
Rev_0&amp;C&amp;G
&amp;R&amp;"Arial,Krepko"&amp;18PZI - 4/1B
&amp;"Arial,Običajno"&amp;8
Št. projekta: 25020-00
Stran: &amp;P/&amp;N </oddFooter>
  </headerFooter>
  <rowBreaks count="4" manualBreakCount="4">
    <brk id="27" max="5" man="1"/>
    <brk id="49" max="5" man="1"/>
    <brk id="77" max="6" man="1"/>
    <brk id="136" max="6"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4CDD0-BB3C-4247-9A3F-DA3890AAF264}">
  <dimension ref="A1:I372"/>
  <sheetViews>
    <sheetView view="pageBreakPreview" zoomScaleNormal="100" zoomScaleSheetLayoutView="100" workbookViewId="0">
      <pane ySplit="5" topLeftCell="A6" activePane="bottomLeft" state="frozen"/>
      <selection activeCell="N370" sqref="N370"/>
      <selection pane="bottomLeft"/>
    </sheetView>
  </sheetViews>
  <sheetFormatPr defaultRowHeight="12.75"/>
  <cols>
    <col min="1" max="1" width="6.7109375" style="161" customWidth="1"/>
    <col min="2" max="2" width="14.7109375" style="161" hidden="1" customWidth="1"/>
    <col min="3" max="3" width="41.7109375" style="174" customWidth="1"/>
    <col min="4" max="4" width="4.7109375" style="97" customWidth="1"/>
    <col min="5" max="5" width="7.7109375" style="175" customWidth="1"/>
    <col min="6" max="7" width="12.7109375" style="97" customWidth="1"/>
    <col min="8" max="8" width="9.140625" style="105"/>
    <col min="9" max="16384" width="9.140625" style="97"/>
  </cols>
  <sheetData>
    <row r="1" spans="1:8" s="166" customFormat="1">
      <c r="A1" s="155"/>
      <c r="B1" s="155"/>
      <c r="C1" s="83"/>
      <c r="D1" s="163"/>
      <c r="E1" s="164"/>
      <c r="F1" s="165"/>
      <c r="G1" s="165"/>
      <c r="H1" s="210"/>
    </row>
    <row r="2" spans="1:8" s="166" customFormat="1">
      <c r="A2" s="155"/>
      <c r="B2" s="155"/>
      <c r="C2" s="83"/>
      <c r="D2" s="163"/>
      <c r="E2" s="164"/>
      <c r="F2" s="165"/>
      <c r="G2" s="165"/>
      <c r="H2" s="210"/>
    </row>
    <row r="3" spans="1:8" s="166" customFormat="1">
      <c r="A3" s="156"/>
      <c r="B3" s="156"/>
      <c r="C3" s="167"/>
      <c r="D3" s="168"/>
      <c r="E3" s="169"/>
      <c r="F3" s="170"/>
      <c r="G3" s="170"/>
      <c r="H3" s="210"/>
    </row>
    <row r="4" spans="1:8" s="166" customFormat="1">
      <c r="A4" s="157" t="s">
        <v>15</v>
      </c>
      <c r="B4" s="157"/>
      <c r="C4" s="171"/>
      <c r="D4" s="33"/>
      <c r="E4" s="131"/>
      <c r="F4" s="34"/>
      <c r="G4" s="10" t="s">
        <v>14</v>
      </c>
      <c r="H4" s="210"/>
    </row>
    <row r="5" spans="1:8" s="166" customFormat="1">
      <c r="A5" s="172" t="s">
        <v>0</v>
      </c>
      <c r="B5" s="158" t="s">
        <v>645</v>
      </c>
      <c r="C5" s="173" t="s">
        <v>1</v>
      </c>
      <c r="D5" s="28" t="s">
        <v>2</v>
      </c>
      <c r="E5" s="132" t="s">
        <v>3</v>
      </c>
      <c r="F5" s="29" t="s">
        <v>4</v>
      </c>
      <c r="G5" s="29" t="s">
        <v>5</v>
      </c>
      <c r="H5" s="210"/>
    </row>
    <row r="6" spans="1:8">
      <c r="B6" s="159"/>
    </row>
    <row r="7" spans="1:8">
      <c r="B7" s="159"/>
      <c r="C7" s="50" t="str">
        <f>REKAPITULACIJA!B41</f>
        <v>STROJNOINŠTALACIJSKA DELA - Objekt B</v>
      </c>
    </row>
    <row r="8" spans="1:8">
      <c r="B8" s="159"/>
    </row>
    <row r="9" spans="1:8">
      <c r="A9" s="107" t="s">
        <v>38</v>
      </c>
      <c r="B9" s="159"/>
      <c r="C9" s="50" t="s">
        <v>272</v>
      </c>
      <c r="D9" s="94"/>
      <c r="E9" s="119"/>
      <c r="F9" s="96"/>
      <c r="G9" s="96"/>
    </row>
    <row r="10" spans="1:8">
      <c r="A10" s="114"/>
      <c r="B10" s="159"/>
      <c r="C10" s="83"/>
      <c r="D10" s="94"/>
      <c r="E10" s="119"/>
      <c r="F10" s="96"/>
      <c r="G10" s="96"/>
    </row>
    <row r="11" spans="1:8">
      <c r="A11" s="114"/>
      <c r="B11" s="159"/>
      <c r="C11" s="104" t="s">
        <v>8</v>
      </c>
      <c r="D11" s="94"/>
      <c r="E11" s="119"/>
      <c r="F11" s="96"/>
      <c r="G11" s="96"/>
    </row>
    <row r="12" spans="1:8">
      <c r="A12" s="114"/>
      <c r="B12" s="159"/>
      <c r="C12" s="83"/>
      <c r="D12" s="94"/>
      <c r="E12" s="119"/>
      <c r="F12" s="96"/>
      <c r="G12" s="96"/>
    </row>
    <row r="13" spans="1:8" ht="51">
      <c r="A13" s="114"/>
      <c r="B13" s="159"/>
      <c r="C13" s="102" t="s">
        <v>27</v>
      </c>
      <c r="D13" s="94"/>
      <c r="E13" s="119"/>
      <c r="F13" s="96"/>
      <c r="G13" s="96"/>
    </row>
    <row r="14" spans="1:8">
      <c r="A14" s="114"/>
      <c r="B14" s="159"/>
      <c r="C14" s="83"/>
      <c r="D14" s="94"/>
      <c r="E14" s="119"/>
      <c r="F14" s="96"/>
      <c r="G14" s="96"/>
    </row>
    <row r="15" spans="1:8" ht="76.5">
      <c r="A15" s="114"/>
      <c r="B15" s="159"/>
      <c r="C15" s="102" t="s">
        <v>156</v>
      </c>
      <c r="D15" s="94"/>
      <c r="E15" s="119"/>
      <c r="F15" s="96"/>
      <c r="G15" s="96"/>
    </row>
    <row r="16" spans="1:8">
      <c r="A16" s="114"/>
      <c r="B16" s="159"/>
      <c r="C16" s="83"/>
      <c r="D16" s="94"/>
      <c r="E16" s="119"/>
      <c r="F16" s="96"/>
      <c r="G16" s="96"/>
    </row>
    <row r="17" spans="1:7" ht="51">
      <c r="A17" s="114"/>
      <c r="B17" s="159"/>
      <c r="C17" s="102" t="s">
        <v>155</v>
      </c>
      <c r="D17" s="94"/>
      <c r="E17" s="119"/>
      <c r="F17" s="96"/>
      <c r="G17" s="96"/>
    </row>
    <row r="18" spans="1:7">
      <c r="A18" s="114"/>
      <c r="B18" s="159"/>
      <c r="C18" s="83"/>
      <c r="D18" s="94"/>
      <c r="E18" s="119"/>
      <c r="F18" s="96"/>
      <c r="G18" s="96"/>
    </row>
    <row r="19" spans="1:7" ht="76.5">
      <c r="A19" s="114"/>
      <c r="B19" s="159"/>
      <c r="C19" s="102" t="s">
        <v>22</v>
      </c>
      <c r="D19" s="94"/>
      <c r="E19" s="119"/>
      <c r="F19" s="96"/>
      <c r="G19" s="96"/>
    </row>
    <row r="20" spans="1:7">
      <c r="A20" s="114"/>
      <c r="B20" s="159"/>
      <c r="C20" s="83"/>
      <c r="D20" s="94"/>
      <c r="E20" s="119"/>
      <c r="F20" s="96"/>
      <c r="G20" s="96"/>
    </row>
    <row r="21" spans="1:7" ht="63.75">
      <c r="A21" s="114"/>
      <c r="B21" s="159"/>
      <c r="C21" s="102" t="s">
        <v>23</v>
      </c>
      <c r="D21" s="94"/>
      <c r="E21" s="119"/>
      <c r="F21" s="96"/>
      <c r="G21" s="96"/>
    </row>
    <row r="22" spans="1:7">
      <c r="A22" s="114"/>
      <c r="B22" s="159"/>
      <c r="C22" s="83"/>
      <c r="D22" s="94"/>
      <c r="E22" s="119"/>
      <c r="F22" s="96"/>
      <c r="G22" s="96"/>
    </row>
    <row r="23" spans="1:7" ht="38.25">
      <c r="A23" s="114"/>
      <c r="B23" s="159"/>
      <c r="C23" s="102" t="s">
        <v>24</v>
      </c>
      <c r="D23" s="94"/>
      <c r="E23" s="119"/>
      <c r="F23" s="96"/>
      <c r="G23" s="96"/>
    </row>
    <row r="24" spans="1:7">
      <c r="A24" s="114"/>
      <c r="B24" s="159"/>
      <c r="C24" s="83"/>
      <c r="D24" s="94"/>
      <c r="E24" s="119"/>
      <c r="F24" s="96"/>
      <c r="G24" s="96"/>
    </row>
    <row r="25" spans="1:7" ht="25.5">
      <c r="A25" s="114"/>
      <c r="B25" s="159"/>
      <c r="C25" s="102" t="s">
        <v>25</v>
      </c>
      <c r="D25" s="94"/>
      <c r="E25" s="119"/>
      <c r="F25" s="96"/>
      <c r="G25" s="96"/>
    </row>
    <row r="26" spans="1:7">
      <c r="A26" s="114"/>
      <c r="B26" s="159"/>
      <c r="C26" s="83"/>
      <c r="D26" s="94"/>
      <c r="E26" s="119"/>
      <c r="F26" s="96"/>
      <c r="G26" s="96"/>
    </row>
    <row r="27" spans="1:7" ht="25.5">
      <c r="A27" s="114"/>
      <c r="B27" s="159"/>
      <c r="C27" s="102" t="s">
        <v>26</v>
      </c>
      <c r="D27" s="94"/>
      <c r="E27" s="119"/>
      <c r="F27" s="96"/>
      <c r="G27" s="96"/>
    </row>
    <row r="28" spans="1:7">
      <c r="A28" s="114"/>
      <c r="B28" s="159"/>
      <c r="C28" s="83"/>
      <c r="D28" s="94"/>
      <c r="E28" s="119"/>
      <c r="F28" s="96"/>
      <c r="G28" s="96"/>
    </row>
    <row r="29" spans="1:7" ht="63.75">
      <c r="A29" s="84" t="str">
        <f>IF(C25="",MAX($A25:A$27)+1,"")</f>
        <v/>
      </c>
      <c r="B29" s="159"/>
      <c r="C29" s="102" t="s">
        <v>265</v>
      </c>
      <c r="D29" s="94"/>
      <c r="E29" s="119"/>
      <c r="F29" s="96"/>
      <c r="G29" s="96"/>
    </row>
    <row r="30" spans="1:7" ht="51">
      <c r="A30" s="84" t="str">
        <f>IF(C27="",MAX($A27:A$27)+1,"")</f>
        <v/>
      </c>
      <c r="B30" s="159"/>
      <c r="C30" s="102" t="s">
        <v>266</v>
      </c>
      <c r="D30" s="94"/>
      <c r="E30" s="119"/>
      <c r="F30" s="96"/>
      <c r="G30" s="96"/>
    </row>
    <row r="31" spans="1:7">
      <c r="A31" s="114"/>
      <c r="B31" s="159"/>
      <c r="C31" s="83"/>
      <c r="D31" s="94"/>
      <c r="E31" s="119"/>
      <c r="F31" s="96"/>
      <c r="G31" s="96"/>
    </row>
    <row r="32" spans="1:7" ht="63.75">
      <c r="A32" s="114">
        <v>1</v>
      </c>
      <c r="B32" s="159" t="s">
        <v>663</v>
      </c>
      <c r="C32" s="92" t="s">
        <v>734</v>
      </c>
      <c r="D32" s="94"/>
      <c r="E32" s="119"/>
      <c r="F32" s="96"/>
      <c r="G32" s="96"/>
    </row>
    <row r="33" spans="1:8" ht="25.5">
      <c r="A33" s="84" t="str">
        <f>IF(C32="",MAX($A$27:A32)+1,"")</f>
        <v/>
      </c>
      <c r="B33" s="159" t="s">
        <v>664</v>
      </c>
      <c r="C33" s="92" t="s">
        <v>735</v>
      </c>
      <c r="D33" s="94"/>
      <c r="E33" s="119"/>
      <c r="F33" s="96"/>
      <c r="G33" s="96"/>
    </row>
    <row r="34" spans="1:8" ht="51">
      <c r="A34" s="84" t="str">
        <f>IF(C33="",MAX($A$27:A33)+1,"")</f>
        <v/>
      </c>
      <c r="B34" s="159"/>
      <c r="C34" s="92" t="s">
        <v>479</v>
      </c>
      <c r="D34" s="94"/>
      <c r="E34" s="119"/>
      <c r="F34" s="96"/>
      <c r="G34" s="96"/>
    </row>
    <row r="35" spans="1:8">
      <c r="A35" s="84" t="str">
        <f>IF(C34="",MAX($A$27:A34)+1,"")</f>
        <v/>
      </c>
      <c r="B35" s="159"/>
      <c r="C35" s="92" t="s">
        <v>736</v>
      </c>
      <c r="D35" s="94"/>
      <c r="E35" s="119"/>
      <c r="F35" s="96"/>
      <c r="G35" s="96"/>
    </row>
    <row r="36" spans="1:8">
      <c r="A36" s="84" t="str">
        <f>IF(C35="",MAX($A$27:A35)+1,"")</f>
        <v/>
      </c>
      <c r="B36" s="159"/>
      <c r="C36" s="102" t="s">
        <v>56</v>
      </c>
      <c r="D36" s="94"/>
      <c r="E36" s="119"/>
      <c r="F36" s="96"/>
      <c r="G36" s="96"/>
    </row>
    <row r="37" spans="1:8" ht="38.25">
      <c r="A37" s="84" t="str">
        <f>IF(C36="",MAX($A$27:A36)+1,"")</f>
        <v/>
      </c>
      <c r="B37" s="159"/>
      <c r="C37" s="92" t="s">
        <v>737</v>
      </c>
      <c r="D37" s="94"/>
      <c r="E37" s="119"/>
      <c r="F37" s="96"/>
      <c r="G37" s="96"/>
    </row>
    <row r="38" spans="1:8" ht="38.25">
      <c r="A38" s="84" t="str">
        <f>IF(C37="",MAX($A$27:A37)+1,"")</f>
        <v/>
      </c>
      <c r="B38" s="159"/>
      <c r="C38" s="92" t="s">
        <v>57</v>
      </c>
      <c r="D38" s="94"/>
      <c r="E38" s="119"/>
      <c r="F38" s="96"/>
      <c r="G38" s="96"/>
    </row>
    <row r="39" spans="1:8" ht="76.5">
      <c r="A39" s="84" t="str">
        <f>IF(C38="",MAX($A$27:A38)+1,"")</f>
        <v/>
      </c>
      <c r="B39" s="159"/>
      <c r="C39" s="92" t="s">
        <v>388</v>
      </c>
      <c r="D39" s="98" t="s">
        <v>7</v>
      </c>
      <c r="E39" s="100">
        <v>1</v>
      </c>
      <c r="F39" s="93"/>
      <c r="G39" s="35">
        <f>ROUND(E39*F39,2)</f>
        <v>0</v>
      </c>
    </row>
    <row r="40" spans="1:8">
      <c r="A40" s="114" t="str">
        <f>IF(C39="",MAX($A$22:A39)+1,"")</f>
        <v/>
      </c>
      <c r="B40" s="159"/>
      <c r="C40" s="82"/>
      <c r="D40" s="94"/>
      <c r="E40" s="95"/>
      <c r="F40" s="96"/>
      <c r="G40" s="96"/>
      <c r="H40" s="115"/>
    </row>
    <row r="41" spans="1:8" ht="63.75">
      <c r="A41" s="114">
        <f>IF(C40="",MAX($A$22:A40)+1,"")</f>
        <v>2</v>
      </c>
      <c r="B41" s="159"/>
      <c r="C41" s="92" t="s">
        <v>389</v>
      </c>
      <c r="D41" s="94"/>
      <c r="E41" s="95"/>
      <c r="F41" s="96"/>
      <c r="G41" s="96"/>
      <c r="H41" s="115"/>
    </row>
    <row r="42" spans="1:8" ht="38.25">
      <c r="A42" s="114" t="str">
        <f>IF(C41="",MAX($A$22:A41)+1,"")</f>
        <v/>
      </c>
      <c r="B42" s="159"/>
      <c r="C42" s="92" t="s">
        <v>390</v>
      </c>
      <c r="D42" s="94"/>
      <c r="E42" s="95"/>
      <c r="F42" s="96"/>
      <c r="G42" s="96"/>
      <c r="H42" s="115"/>
    </row>
    <row r="43" spans="1:8" ht="38.25">
      <c r="A43" s="114" t="str">
        <f>IF(C42="",MAX($A$22:A42)+1,"")</f>
        <v/>
      </c>
      <c r="B43" s="159"/>
      <c r="C43" s="92" t="s">
        <v>391</v>
      </c>
      <c r="D43" s="94"/>
      <c r="E43" s="95"/>
      <c r="F43" s="96"/>
      <c r="G43" s="96"/>
      <c r="H43" s="115"/>
    </row>
    <row r="44" spans="1:8">
      <c r="A44" s="114" t="str">
        <f>IF(C43="",MAX($A$22:A43)+1,"")</f>
        <v/>
      </c>
      <c r="B44" s="159" t="s">
        <v>665</v>
      </c>
      <c r="C44" s="92" t="s">
        <v>392</v>
      </c>
      <c r="D44" s="12" t="s">
        <v>76</v>
      </c>
      <c r="E44" s="95">
        <v>770</v>
      </c>
      <c r="F44" s="93"/>
      <c r="G44" s="35">
        <f>ROUND(E44*F44,2)</f>
        <v>0</v>
      </c>
      <c r="H44" s="115"/>
    </row>
    <row r="45" spans="1:8">
      <c r="A45" s="114" t="str">
        <f>IF(C44="",MAX($A$22:A44)+1,"")</f>
        <v/>
      </c>
      <c r="B45" s="159" t="s">
        <v>666</v>
      </c>
      <c r="C45" s="92" t="s">
        <v>393</v>
      </c>
      <c r="D45" s="12" t="s">
        <v>76</v>
      </c>
      <c r="E45" s="95">
        <v>831</v>
      </c>
      <c r="F45" s="93"/>
      <c r="G45" s="35">
        <f>ROUND(E45*F45,2)</f>
        <v>0</v>
      </c>
      <c r="H45" s="115"/>
    </row>
    <row r="46" spans="1:8">
      <c r="A46" s="114" t="str">
        <f>IF(C45="",MAX($A$22:A45)+1,"")</f>
        <v/>
      </c>
      <c r="B46" s="159"/>
      <c r="C46" s="82"/>
      <c r="D46" s="94"/>
      <c r="E46" s="95"/>
      <c r="F46" s="96"/>
      <c r="G46" s="96"/>
      <c r="H46" s="115"/>
    </row>
    <row r="47" spans="1:8">
      <c r="A47" s="114">
        <f>IF(C46="",MAX($A$22:A46)+1,"")</f>
        <v>3</v>
      </c>
      <c r="B47" s="159"/>
      <c r="C47" s="92" t="s">
        <v>395</v>
      </c>
      <c r="D47" s="94"/>
      <c r="E47" s="95"/>
      <c r="F47" s="96"/>
      <c r="G47" s="96"/>
      <c r="H47" s="115"/>
    </row>
    <row r="48" spans="1:8">
      <c r="A48" s="114" t="str">
        <f>IF(C47="",MAX($A$22:A47)+1,"")</f>
        <v/>
      </c>
      <c r="B48" s="159"/>
      <c r="C48" s="92" t="s">
        <v>396</v>
      </c>
      <c r="D48" s="94"/>
      <c r="E48" s="95"/>
      <c r="F48" s="96"/>
      <c r="G48" s="96"/>
      <c r="H48" s="115"/>
    </row>
    <row r="49" spans="1:9">
      <c r="A49" s="114" t="str">
        <f>IF(C48="",MAX($A$22:A48)+1,"")</f>
        <v/>
      </c>
      <c r="B49" s="159"/>
      <c r="C49" s="92" t="s">
        <v>397</v>
      </c>
      <c r="D49" s="94"/>
      <c r="E49" s="95"/>
      <c r="F49" s="96"/>
      <c r="G49" s="96"/>
      <c r="H49" s="115"/>
    </row>
    <row r="50" spans="1:9">
      <c r="A50" s="114" t="str">
        <f>IF(C49="",MAX($A$22:A49)+1,"")</f>
        <v/>
      </c>
      <c r="B50" s="159"/>
      <c r="C50" s="92" t="s">
        <v>398</v>
      </c>
      <c r="D50" s="12" t="s">
        <v>76</v>
      </c>
      <c r="E50" s="95">
        <v>920</v>
      </c>
      <c r="F50" s="93"/>
      <c r="G50" s="35">
        <f>ROUND(E50*F50,2)</f>
        <v>0</v>
      </c>
      <c r="H50" s="115"/>
    </row>
    <row r="51" spans="1:9">
      <c r="A51" s="114" t="str">
        <f>IF(C50="",MAX($A$22:A50)+1,"")</f>
        <v/>
      </c>
      <c r="B51" s="159"/>
      <c r="C51" s="82"/>
      <c r="D51" s="94"/>
      <c r="E51" s="95"/>
      <c r="F51" s="96"/>
      <c r="G51" s="96"/>
      <c r="H51" s="115"/>
    </row>
    <row r="52" spans="1:9">
      <c r="A52" s="114">
        <f>IF(C51="",MAX($A$22:A51)+1,"")</f>
        <v>4</v>
      </c>
      <c r="B52" s="159"/>
      <c r="C52" s="92" t="s">
        <v>537</v>
      </c>
      <c r="D52" s="94"/>
      <c r="E52" s="95"/>
      <c r="F52" s="96"/>
      <c r="G52" s="96"/>
      <c r="H52" s="115"/>
    </row>
    <row r="53" spans="1:9">
      <c r="A53" s="114" t="str">
        <f>IF(C52="",MAX($A$22:A52)+1,"")</f>
        <v/>
      </c>
      <c r="B53" s="159"/>
      <c r="C53" s="92" t="s">
        <v>538</v>
      </c>
      <c r="D53" s="12" t="s">
        <v>7</v>
      </c>
      <c r="E53" s="95">
        <v>25</v>
      </c>
      <c r="F53" s="93"/>
      <c r="G53" s="35">
        <f>ROUND(E53*F53,2)</f>
        <v>0</v>
      </c>
      <c r="H53" s="115"/>
    </row>
    <row r="54" spans="1:9" customFormat="1">
      <c r="A54" s="114" t="str">
        <f>IF(C53="",MAX($A$22:A53)+1,"")</f>
        <v/>
      </c>
      <c r="B54" s="159"/>
      <c r="C54" s="113"/>
      <c r="D54" s="94"/>
      <c r="E54" s="119"/>
      <c r="F54" s="96"/>
      <c r="G54" s="35"/>
      <c r="H54" s="105"/>
      <c r="I54" s="111"/>
    </row>
    <row r="55" spans="1:9" customFormat="1">
      <c r="A55" s="114">
        <f>IF(C54="",MAX($A$22:A54)+1,"")</f>
        <v>5</v>
      </c>
      <c r="B55" s="159"/>
      <c r="C55" s="92" t="s">
        <v>619</v>
      </c>
      <c r="D55" s="12" t="s">
        <v>7</v>
      </c>
      <c r="E55" s="119">
        <v>2</v>
      </c>
      <c r="F55" s="93"/>
      <c r="G55" s="35">
        <f>ROUND(E55*F55,2)</f>
        <v>0</v>
      </c>
      <c r="H55" s="105"/>
      <c r="I55" s="111"/>
    </row>
    <row r="56" spans="1:9">
      <c r="A56" s="114" t="str">
        <f>IF(C55="",MAX($A$22:A55)+1,"")</f>
        <v/>
      </c>
      <c r="B56" s="159"/>
      <c r="C56" s="92"/>
      <c r="D56" s="94"/>
      <c r="E56" s="119"/>
      <c r="F56" s="96"/>
      <c r="G56" s="96"/>
    </row>
    <row r="57" spans="1:9" ht="25.5">
      <c r="A57" s="114">
        <f>IF(C56="",MAX($A$22:A56)+1,"")</f>
        <v>6</v>
      </c>
      <c r="B57" s="159"/>
      <c r="C57" s="92" t="s">
        <v>536</v>
      </c>
      <c r="D57" s="94"/>
      <c r="E57" s="119"/>
      <c r="F57" s="96"/>
      <c r="G57" s="96"/>
    </row>
    <row r="58" spans="1:9">
      <c r="A58" s="114" t="str">
        <f>IF(C57="",MAX($A$22:A57)+1,"")</f>
        <v/>
      </c>
      <c r="B58" s="159"/>
      <c r="C58" s="92" t="s">
        <v>553</v>
      </c>
      <c r="D58" s="98" t="s">
        <v>76</v>
      </c>
      <c r="E58" s="100">
        <v>40</v>
      </c>
      <c r="F58" s="93"/>
      <c r="G58" s="35">
        <f>ROUND(E58*F58,2)</f>
        <v>0</v>
      </c>
    </row>
    <row r="59" spans="1:9">
      <c r="A59" s="114" t="str">
        <f>IF(C58="",MAX($A$22:A58)+1,"")</f>
        <v/>
      </c>
      <c r="B59" s="159"/>
      <c r="C59" s="92" t="s">
        <v>554</v>
      </c>
      <c r="D59" s="98" t="s">
        <v>76</v>
      </c>
      <c r="E59" s="100">
        <v>25</v>
      </c>
      <c r="F59" s="93"/>
      <c r="G59" s="35">
        <f>ROUND(E59*F59,2)</f>
        <v>0</v>
      </c>
    </row>
    <row r="60" spans="1:9" ht="13.5" thickBot="1">
      <c r="A60" s="84"/>
      <c r="B60" s="159"/>
      <c r="C60" s="106"/>
      <c r="D60" s="176"/>
      <c r="E60" s="177"/>
      <c r="F60" s="178"/>
      <c r="G60" s="178"/>
    </row>
    <row r="61" spans="1:9" ht="14.25" thickTop="1" thickBot="1">
      <c r="A61" s="160"/>
      <c r="B61" s="159"/>
      <c r="C61" s="179" t="str">
        <f>+CONCATENATE("REKAPITULACIJA - ",C9)</f>
        <v>REKAPITULACIJA - HLAJENJE</v>
      </c>
      <c r="D61" s="180"/>
      <c r="E61" s="181"/>
      <c r="F61" s="182"/>
      <c r="G61" s="40">
        <f>SUM(G1:G60)</f>
        <v>0</v>
      </c>
    </row>
    <row r="62" spans="1:9" ht="13.5" thickTop="1">
      <c r="A62" s="114"/>
      <c r="B62" s="159"/>
      <c r="C62" s="83"/>
      <c r="D62" s="94"/>
      <c r="E62" s="119"/>
      <c r="F62" s="96"/>
      <c r="G62" s="96"/>
    </row>
    <row r="63" spans="1:9">
      <c r="A63" s="114"/>
      <c r="B63" s="159"/>
      <c r="C63" s="83"/>
      <c r="D63" s="94"/>
      <c r="E63" s="119"/>
      <c r="F63" s="96"/>
      <c r="G63" s="35" t="str">
        <f>IF(SUM(G$1:G62)/2=G61,"OK","FALSE")</f>
        <v>OK</v>
      </c>
    </row>
    <row r="64" spans="1:9">
      <c r="B64" s="159"/>
    </row>
    <row r="65" spans="2:2">
      <c r="B65" s="159"/>
    </row>
    <row r="66" spans="2:2">
      <c r="B66" s="159"/>
    </row>
    <row r="67" spans="2:2">
      <c r="B67" s="159"/>
    </row>
    <row r="68" spans="2:2">
      <c r="B68" s="159"/>
    </row>
    <row r="69" spans="2:2">
      <c r="B69" s="159"/>
    </row>
    <row r="70" spans="2:2">
      <c r="B70" s="159"/>
    </row>
    <row r="71" spans="2:2">
      <c r="B71" s="159"/>
    </row>
    <row r="72" spans="2:2">
      <c r="B72" s="159"/>
    </row>
    <row r="73" spans="2:2">
      <c r="B73" s="159"/>
    </row>
    <row r="74" spans="2:2">
      <c r="B74" s="159"/>
    </row>
    <row r="75" spans="2:2">
      <c r="B75" s="159"/>
    </row>
    <row r="76" spans="2:2">
      <c r="B76" s="159"/>
    </row>
    <row r="77" spans="2:2">
      <c r="B77" s="159"/>
    </row>
    <row r="78" spans="2:2">
      <c r="B78" s="159"/>
    </row>
    <row r="79" spans="2:2">
      <c r="B79" s="159"/>
    </row>
    <row r="80" spans="2:2">
      <c r="B80" s="159"/>
    </row>
    <row r="81" spans="2:2">
      <c r="B81" s="159"/>
    </row>
    <row r="82" spans="2:2">
      <c r="B82" s="159"/>
    </row>
    <row r="83" spans="2:2">
      <c r="B83" s="159"/>
    </row>
    <row r="84" spans="2:2">
      <c r="B84" s="159"/>
    </row>
    <row r="85" spans="2:2">
      <c r="B85" s="159"/>
    </row>
    <row r="86" spans="2:2">
      <c r="B86" s="159"/>
    </row>
    <row r="87" spans="2:2">
      <c r="B87" s="159"/>
    </row>
    <row r="88" spans="2:2">
      <c r="B88" s="159"/>
    </row>
    <row r="89" spans="2:2">
      <c r="B89" s="159"/>
    </row>
    <row r="90" spans="2:2">
      <c r="B90" s="159"/>
    </row>
    <row r="91" spans="2:2">
      <c r="B91" s="159"/>
    </row>
    <row r="92" spans="2:2">
      <c r="B92" s="159"/>
    </row>
    <row r="93" spans="2:2">
      <c r="B93" s="159"/>
    </row>
    <row r="94" spans="2:2">
      <c r="B94" s="159"/>
    </row>
    <row r="95" spans="2:2">
      <c r="B95" s="159"/>
    </row>
    <row r="96" spans="2:2">
      <c r="B96" s="159"/>
    </row>
    <row r="97" spans="2:2">
      <c r="B97" s="159"/>
    </row>
    <row r="98" spans="2:2">
      <c r="B98" s="159"/>
    </row>
    <row r="99" spans="2:2">
      <c r="B99" s="159"/>
    </row>
    <row r="100" spans="2:2">
      <c r="B100" s="159"/>
    </row>
    <row r="101" spans="2:2">
      <c r="B101" s="159"/>
    </row>
    <row r="102" spans="2:2">
      <c r="B102" s="159"/>
    </row>
    <row r="103" spans="2:2">
      <c r="B103" s="159"/>
    </row>
    <row r="104" spans="2:2">
      <c r="B104" s="159"/>
    </row>
    <row r="105" spans="2:2">
      <c r="B105" s="159"/>
    </row>
    <row r="106" spans="2:2">
      <c r="B106" s="159"/>
    </row>
    <row r="107" spans="2:2">
      <c r="B107" s="159"/>
    </row>
    <row r="108" spans="2:2">
      <c r="B108" s="159"/>
    </row>
    <row r="109" spans="2:2">
      <c r="B109" s="159"/>
    </row>
    <row r="110" spans="2:2">
      <c r="B110" s="159"/>
    </row>
    <row r="111" spans="2:2">
      <c r="B111" s="159"/>
    </row>
    <row r="112" spans="2:2">
      <c r="B112" s="159"/>
    </row>
    <row r="113" spans="2:2">
      <c r="B113" s="159"/>
    </row>
    <row r="114" spans="2:2">
      <c r="B114" s="159"/>
    </row>
    <row r="115" spans="2:2">
      <c r="B115" s="159"/>
    </row>
    <row r="116" spans="2:2">
      <c r="B116" s="159"/>
    </row>
    <row r="117" spans="2:2">
      <c r="B117" s="159"/>
    </row>
    <row r="118" spans="2:2">
      <c r="B118" s="159"/>
    </row>
    <row r="119" spans="2:2">
      <c r="B119" s="159"/>
    </row>
    <row r="120" spans="2:2">
      <c r="B120" s="159"/>
    </row>
    <row r="121" spans="2:2">
      <c r="B121" s="159"/>
    </row>
    <row r="122" spans="2:2">
      <c r="B122" s="159"/>
    </row>
    <row r="123" spans="2:2">
      <c r="B123" s="159"/>
    </row>
    <row r="124" spans="2:2">
      <c r="B124" s="159"/>
    </row>
    <row r="125" spans="2:2">
      <c r="B125" s="159"/>
    </row>
    <row r="126" spans="2:2">
      <c r="B126" s="159"/>
    </row>
    <row r="127" spans="2:2">
      <c r="B127" s="159"/>
    </row>
    <row r="128" spans="2:2">
      <c r="B128" s="159"/>
    </row>
    <row r="129" spans="2:2">
      <c r="B129" s="159"/>
    </row>
    <row r="130" spans="2:2">
      <c r="B130" s="159"/>
    </row>
    <row r="131" spans="2:2">
      <c r="B131" s="159"/>
    </row>
    <row r="132" spans="2:2">
      <c r="B132" s="159"/>
    </row>
    <row r="133" spans="2:2">
      <c r="B133" s="159"/>
    </row>
    <row r="134" spans="2:2">
      <c r="B134" s="159"/>
    </row>
    <row r="135" spans="2:2">
      <c r="B135" s="159"/>
    </row>
    <row r="136" spans="2:2">
      <c r="B136" s="159"/>
    </row>
    <row r="137" spans="2:2">
      <c r="B137" s="159"/>
    </row>
    <row r="138" spans="2:2">
      <c r="B138" s="159"/>
    </row>
    <row r="139" spans="2:2">
      <c r="B139" s="159"/>
    </row>
    <row r="140" spans="2:2">
      <c r="B140" s="159"/>
    </row>
    <row r="141" spans="2:2">
      <c r="B141" s="159"/>
    </row>
    <row r="142" spans="2:2">
      <c r="B142" s="159"/>
    </row>
    <row r="143" spans="2:2">
      <c r="B143" s="159"/>
    </row>
    <row r="144" spans="2:2">
      <c r="B144" s="159"/>
    </row>
    <row r="145" spans="2:2">
      <c r="B145" s="159"/>
    </row>
    <row r="146" spans="2:2">
      <c r="B146" s="159"/>
    </row>
    <row r="147" spans="2:2">
      <c r="B147" s="159"/>
    </row>
    <row r="148" spans="2:2">
      <c r="B148" s="159"/>
    </row>
    <row r="149" spans="2:2">
      <c r="B149" s="159"/>
    </row>
    <row r="150" spans="2:2">
      <c r="B150" s="159"/>
    </row>
    <row r="151" spans="2:2">
      <c r="B151" s="159"/>
    </row>
    <row r="152" spans="2:2">
      <c r="B152" s="159"/>
    </row>
    <row r="153" spans="2:2">
      <c r="B153" s="159"/>
    </row>
    <row r="154" spans="2:2">
      <c r="B154" s="159"/>
    </row>
    <row r="155" spans="2:2">
      <c r="B155" s="159"/>
    </row>
    <row r="156" spans="2:2">
      <c r="B156" s="159"/>
    </row>
    <row r="157" spans="2:2">
      <c r="B157" s="159"/>
    </row>
    <row r="158" spans="2:2">
      <c r="B158" s="159"/>
    </row>
    <row r="159" spans="2:2">
      <c r="B159" s="159"/>
    </row>
    <row r="160" spans="2:2">
      <c r="B160" s="159"/>
    </row>
    <row r="161" spans="2:2">
      <c r="B161" s="159"/>
    </row>
    <row r="162" spans="2:2">
      <c r="B162" s="159"/>
    </row>
    <row r="163" spans="2:2">
      <c r="B163" s="159"/>
    </row>
    <row r="164" spans="2:2">
      <c r="B164" s="159"/>
    </row>
    <row r="165" spans="2:2">
      <c r="B165" s="159"/>
    </row>
    <row r="166" spans="2:2">
      <c r="B166" s="159"/>
    </row>
    <row r="167" spans="2:2">
      <c r="B167" s="159"/>
    </row>
    <row r="168" spans="2:2">
      <c r="B168" s="159"/>
    </row>
    <row r="169" spans="2:2">
      <c r="B169" s="159"/>
    </row>
    <row r="170" spans="2:2">
      <c r="B170" s="159"/>
    </row>
    <row r="171" spans="2:2">
      <c r="B171" s="159"/>
    </row>
    <row r="172" spans="2:2">
      <c r="B172" s="159"/>
    </row>
    <row r="173" spans="2:2">
      <c r="B173" s="159"/>
    </row>
    <row r="174" spans="2:2">
      <c r="B174" s="159"/>
    </row>
    <row r="175" spans="2:2">
      <c r="B175" s="159"/>
    </row>
    <row r="176" spans="2:2">
      <c r="B176" s="159"/>
    </row>
    <row r="177" spans="2:2">
      <c r="B177" s="159"/>
    </row>
    <row r="178" spans="2:2">
      <c r="B178" s="159"/>
    </row>
    <row r="179" spans="2:2">
      <c r="B179" s="159"/>
    </row>
    <row r="180" spans="2:2">
      <c r="B180" s="159"/>
    </row>
    <row r="181" spans="2:2">
      <c r="B181" s="159"/>
    </row>
    <row r="182" spans="2:2">
      <c r="B182" s="159"/>
    </row>
    <row r="183" spans="2:2">
      <c r="B183" s="159"/>
    </row>
    <row r="184" spans="2:2">
      <c r="B184" s="159"/>
    </row>
    <row r="185" spans="2:2">
      <c r="B185" s="159"/>
    </row>
    <row r="186" spans="2:2">
      <c r="B186" s="159"/>
    </row>
    <row r="187" spans="2:2">
      <c r="B187" s="159"/>
    </row>
    <row r="188" spans="2:2">
      <c r="B188" s="159"/>
    </row>
    <row r="189" spans="2:2">
      <c r="B189" s="159"/>
    </row>
    <row r="190" spans="2:2">
      <c r="B190" s="159"/>
    </row>
    <row r="191" spans="2:2">
      <c r="B191" s="159"/>
    </row>
    <row r="192" spans="2:2">
      <c r="B192" s="159"/>
    </row>
    <row r="193" spans="2:2">
      <c r="B193" s="159"/>
    </row>
    <row r="194" spans="2:2">
      <c r="B194" s="159"/>
    </row>
    <row r="195" spans="2:2">
      <c r="B195" s="159"/>
    </row>
    <row r="196" spans="2:2">
      <c r="B196" s="159"/>
    </row>
    <row r="197" spans="2:2">
      <c r="B197" s="159"/>
    </row>
    <row r="198" spans="2:2">
      <c r="B198" s="159"/>
    </row>
    <row r="199" spans="2:2">
      <c r="B199" s="159"/>
    </row>
    <row r="200" spans="2:2">
      <c r="B200" s="159"/>
    </row>
    <row r="201" spans="2:2">
      <c r="B201" s="159"/>
    </row>
    <row r="202" spans="2:2">
      <c r="B202" s="159"/>
    </row>
    <row r="203" spans="2:2">
      <c r="B203" s="159"/>
    </row>
    <row r="204" spans="2:2">
      <c r="B204" s="159"/>
    </row>
    <row r="205" spans="2:2">
      <c r="B205" s="159"/>
    </row>
    <row r="206" spans="2:2">
      <c r="B206" s="159"/>
    </row>
    <row r="207" spans="2:2">
      <c r="B207" s="159"/>
    </row>
    <row r="208" spans="2:2">
      <c r="B208" s="159"/>
    </row>
    <row r="209" spans="2:2">
      <c r="B209" s="159"/>
    </row>
    <row r="210" spans="2:2">
      <c r="B210" s="159"/>
    </row>
    <row r="211" spans="2:2">
      <c r="B211" s="159"/>
    </row>
    <row r="212" spans="2:2">
      <c r="B212" s="159"/>
    </row>
    <row r="213" spans="2:2">
      <c r="B213" s="159"/>
    </row>
    <row r="214" spans="2:2">
      <c r="B214" s="159"/>
    </row>
    <row r="215" spans="2:2">
      <c r="B215" s="159"/>
    </row>
    <row r="216" spans="2:2">
      <c r="B216" s="159"/>
    </row>
    <row r="217" spans="2:2">
      <c r="B217" s="159"/>
    </row>
    <row r="218" spans="2:2">
      <c r="B218" s="159"/>
    </row>
    <row r="219" spans="2:2">
      <c r="B219" s="159"/>
    </row>
    <row r="220" spans="2:2">
      <c r="B220" s="159"/>
    </row>
    <row r="221" spans="2:2">
      <c r="B221" s="159"/>
    </row>
    <row r="222" spans="2:2">
      <c r="B222" s="159"/>
    </row>
    <row r="223" spans="2:2">
      <c r="B223" s="159"/>
    </row>
    <row r="224" spans="2:2">
      <c r="B224" s="159"/>
    </row>
    <row r="225" spans="2:2">
      <c r="B225" s="159"/>
    </row>
    <row r="226" spans="2:2">
      <c r="B226" s="159"/>
    </row>
    <row r="227" spans="2:2">
      <c r="B227" s="159"/>
    </row>
    <row r="228" spans="2:2">
      <c r="B228" s="159"/>
    </row>
    <row r="229" spans="2:2">
      <c r="B229" s="159"/>
    </row>
    <row r="230" spans="2:2">
      <c r="B230" s="159"/>
    </row>
    <row r="231" spans="2:2">
      <c r="B231" s="159"/>
    </row>
    <row r="232" spans="2:2">
      <c r="B232" s="159"/>
    </row>
    <row r="233" spans="2:2">
      <c r="B233" s="159"/>
    </row>
    <row r="234" spans="2:2">
      <c r="B234" s="159"/>
    </row>
    <row r="235" spans="2:2">
      <c r="B235" s="159"/>
    </row>
    <row r="236" spans="2:2">
      <c r="B236" s="159"/>
    </row>
    <row r="237" spans="2:2">
      <c r="B237" s="159"/>
    </row>
    <row r="238" spans="2:2">
      <c r="B238" s="159"/>
    </row>
    <row r="239" spans="2:2">
      <c r="B239" s="159"/>
    </row>
    <row r="240" spans="2:2">
      <c r="B240" s="159"/>
    </row>
    <row r="241" spans="2:2">
      <c r="B241" s="159"/>
    </row>
    <row r="242" spans="2:2">
      <c r="B242" s="159"/>
    </row>
    <row r="243" spans="2:2">
      <c r="B243" s="159"/>
    </row>
    <row r="244" spans="2:2">
      <c r="B244" s="159"/>
    </row>
    <row r="245" spans="2:2">
      <c r="B245" s="159"/>
    </row>
    <row r="246" spans="2:2">
      <c r="B246" s="159"/>
    </row>
    <row r="247" spans="2:2">
      <c r="B247" s="159"/>
    </row>
    <row r="248" spans="2:2">
      <c r="B248" s="159"/>
    </row>
    <row r="249" spans="2:2">
      <c r="B249" s="159"/>
    </row>
    <row r="250" spans="2:2">
      <c r="B250" s="159"/>
    </row>
    <row r="251" spans="2:2">
      <c r="B251" s="159"/>
    </row>
    <row r="252" spans="2:2">
      <c r="B252" s="159"/>
    </row>
    <row r="253" spans="2:2">
      <c r="B253" s="159"/>
    </row>
    <row r="254" spans="2:2">
      <c r="B254" s="159"/>
    </row>
    <row r="255" spans="2:2">
      <c r="B255" s="159"/>
    </row>
    <row r="256" spans="2:2">
      <c r="B256" s="159"/>
    </row>
    <row r="257" spans="2:2">
      <c r="B257" s="159"/>
    </row>
    <row r="258" spans="2:2">
      <c r="B258" s="159"/>
    </row>
    <row r="259" spans="2:2">
      <c r="B259" s="159"/>
    </row>
    <row r="260" spans="2:2">
      <c r="B260" s="159"/>
    </row>
    <row r="261" spans="2:2">
      <c r="B261" s="159"/>
    </row>
    <row r="262" spans="2:2">
      <c r="B262" s="159"/>
    </row>
    <row r="263" spans="2:2">
      <c r="B263" s="159"/>
    </row>
    <row r="264" spans="2:2">
      <c r="B264" s="159"/>
    </row>
    <row r="265" spans="2:2">
      <c r="B265" s="159"/>
    </row>
    <row r="266" spans="2:2">
      <c r="B266" s="159"/>
    </row>
    <row r="267" spans="2:2">
      <c r="B267" s="159"/>
    </row>
    <row r="268" spans="2:2">
      <c r="B268" s="159"/>
    </row>
    <row r="269" spans="2:2">
      <c r="B269" s="159"/>
    </row>
    <row r="270" spans="2:2">
      <c r="B270" s="159"/>
    </row>
    <row r="271" spans="2:2">
      <c r="B271" s="159"/>
    </row>
    <row r="272" spans="2:2">
      <c r="B272" s="159"/>
    </row>
    <row r="273" spans="2:2">
      <c r="B273" s="159"/>
    </row>
    <row r="274" spans="2:2">
      <c r="B274" s="159"/>
    </row>
    <row r="275" spans="2:2">
      <c r="B275" s="159"/>
    </row>
    <row r="276" spans="2:2">
      <c r="B276" s="159"/>
    </row>
    <row r="277" spans="2:2">
      <c r="B277" s="159"/>
    </row>
    <row r="278" spans="2:2">
      <c r="B278" s="159"/>
    </row>
    <row r="279" spans="2:2">
      <c r="B279" s="159"/>
    </row>
    <row r="280" spans="2:2">
      <c r="B280" s="159"/>
    </row>
    <row r="281" spans="2:2">
      <c r="B281" s="159"/>
    </row>
    <row r="282" spans="2:2">
      <c r="B282" s="159"/>
    </row>
    <row r="283" spans="2:2">
      <c r="B283" s="159"/>
    </row>
    <row r="284" spans="2:2">
      <c r="B284" s="159"/>
    </row>
    <row r="285" spans="2:2">
      <c r="B285" s="159"/>
    </row>
    <row r="286" spans="2:2">
      <c r="B286" s="159"/>
    </row>
    <row r="287" spans="2:2">
      <c r="B287" s="159"/>
    </row>
    <row r="288" spans="2:2">
      <c r="B288" s="159"/>
    </row>
    <row r="289" spans="2:2">
      <c r="B289" s="159"/>
    </row>
    <row r="290" spans="2:2">
      <c r="B290" s="159"/>
    </row>
    <row r="291" spans="2:2">
      <c r="B291" s="159"/>
    </row>
    <row r="292" spans="2:2">
      <c r="B292" s="159"/>
    </row>
    <row r="293" spans="2:2">
      <c r="B293" s="159"/>
    </row>
    <row r="294" spans="2:2">
      <c r="B294" s="159"/>
    </row>
    <row r="295" spans="2:2">
      <c r="B295" s="159"/>
    </row>
    <row r="296" spans="2:2">
      <c r="B296" s="159"/>
    </row>
    <row r="297" spans="2:2">
      <c r="B297" s="159"/>
    </row>
    <row r="298" spans="2:2">
      <c r="B298" s="159"/>
    </row>
    <row r="299" spans="2:2">
      <c r="B299" s="159"/>
    </row>
    <row r="300" spans="2:2">
      <c r="B300" s="159"/>
    </row>
    <row r="301" spans="2:2">
      <c r="B301" s="159"/>
    </row>
    <row r="302" spans="2:2">
      <c r="B302" s="159"/>
    </row>
    <row r="303" spans="2:2">
      <c r="B303" s="159"/>
    </row>
    <row r="304" spans="2:2">
      <c r="B304" s="159"/>
    </row>
    <row r="305" spans="2:2">
      <c r="B305" s="159"/>
    </row>
    <row r="306" spans="2:2">
      <c r="B306" s="159"/>
    </row>
    <row r="307" spans="2:2">
      <c r="B307" s="159"/>
    </row>
    <row r="308" spans="2:2">
      <c r="B308" s="159"/>
    </row>
    <row r="309" spans="2:2">
      <c r="B309" s="159"/>
    </row>
    <row r="310" spans="2:2">
      <c r="B310" s="159"/>
    </row>
    <row r="311" spans="2:2">
      <c r="B311" s="159"/>
    </row>
    <row r="312" spans="2:2">
      <c r="B312" s="159"/>
    </row>
    <row r="313" spans="2:2">
      <c r="B313" s="159"/>
    </row>
    <row r="314" spans="2:2">
      <c r="B314" s="159"/>
    </row>
    <row r="315" spans="2:2">
      <c r="B315" s="159"/>
    </row>
    <row r="316" spans="2:2">
      <c r="B316" s="159"/>
    </row>
    <row r="317" spans="2:2">
      <c r="B317" s="159"/>
    </row>
    <row r="318" spans="2:2">
      <c r="B318" s="159"/>
    </row>
    <row r="319" spans="2:2">
      <c r="B319" s="159"/>
    </row>
    <row r="320" spans="2:2">
      <c r="B320" s="159"/>
    </row>
    <row r="321" spans="2:2">
      <c r="B321" s="159"/>
    </row>
    <row r="322" spans="2:2">
      <c r="B322" s="159"/>
    </row>
    <row r="323" spans="2:2">
      <c r="B323" s="159"/>
    </row>
    <row r="324" spans="2:2">
      <c r="B324" s="159"/>
    </row>
    <row r="325" spans="2:2">
      <c r="B325" s="159"/>
    </row>
    <row r="326" spans="2:2">
      <c r="B326" s="159"/>
    </row>
    <row r="327" spans="2:2">
      <c r="B327" s="159"/>
    </row>
    <row r="328" spans="2:2">
      <c r="B328" s="159"/>
    </row>
    <row r="329" spans="2:2">
      <c r="B329" s="159"/>
    </row>
    <row r="330" spans="2:2">
      <c r="B330" s="159"/>
    </row>
    <row r="331" spans="2:2">
      <c r="B331" s="159"/>
    </row>
    <row r="332" spans="2:2">
      <c r="B332" s="159"/>
    </row>
    <row r="333" spans="2:2">
      <c r="B333" s="159"/>
    </row>
    <row r="334" spans="2:2">
      <c r="B334" s="159"/>
    </row>
    <row r="335" spans="2:2">
      <c r="B335" s="159"/>
    </row>
    <row r="336" spans="2:2">
      <c r="B336" s="159"/>
    </row>
    <row r="337" spans="2:2">
      <c r="B337" s="159"/>
    </row>
    <row r="338" spans="2:2">
      <c r="B338" s="159"/>
    </row>
    <row r="339" spans="2:2">
      <c r="B339" s="159"/>
    </row>
    <row r="340" spans="2:2">
      <c r="B340" s="159"/>
    </row>
    <row r="341" spans="2:2">
      <c r="B341" s="159"/>
    </row>
    <row r="342" spans="2:2">
      <c r="B342" s="159"/>
    </row>
    <row r="343" spans="2:2">
      <c r="B343" s="159"/>
    </row>
    <row r="344" spans="2:2">
      <c r="B344" s="159"/>
    </row>
    <row r="345" spans="2:2">
      <c r="B345" s="159"/>
    </row>
    <row r="346" spans="2:2">
      <c r="B346" s="159"/>
    </row>
    <row r="347" spans="2:2">
      <c r="B347" s="159"/>
    </row>
    <row r="348" spans="2:2">
      <c r="B348" s="159"/>
    </row>
    <row r="349" spans="2:2">
      <c r="B349" s="159"/>
    </row>
    <row r="350" spans="2:2">
      <c r="B350" s="159"/>
    </row>
    <row r="351" spans="2:2">
      <c r="B351" s="159"/>
    </row>
    <row r="352" spans="2:2">
      <c r="B352" s="159"/>
    </row>
    <row r="353" spans="2:2">
      <c r="B353" s="159"/>
    </row>
    <row r="354" spans="2:2">
      <c r="B354" s="159"/>
    </row>
    <row r="355" spans="2:2">
      <c r="B355" s="159"/>
    </row>
    <row r="356" spans="2:2">
      <c r="B356" s="159"/>
    </row>
    <row r="357" spans="2:2">
      <c r="B357" s="159"/>
    </row>
    <row r="358" spans="2:2">
      <c r="B358" s="159"/>
    </row>
    <row r="359" spans="2:2">
      <c r="B359" s="159"/>
    </row>
    <row r="360" spans="2:2">
      <c r="B360" s="159"/>
    </row>
    <row r="361" spans="2:2">
      <c r="B361" s="159"/>
    </row>
    <row r="362" spans="2:2">
      <c r="B362" s="159"/>
    </row>
    <row r="363" spans="2:2">
      <c r="B363" s="159"/>
    </row>
    <row r="364" spans="2:2">
      <c r="B364" s="159"/>
    </row>
    <row r="365" spans="2:2">
      <c r="B365" s="159"/>
    </row>
    <row r="366" spans="2:2">
      <c r="B366" s="159"/>
    </row>
    <row r="367" spans="2:2">
      <c r="B367" s="159"/>
    </row>
    <row r="368" spans="2:2">
      <c r="B368" s="159"/>
    </row>
    <row r="369" spans="2:2">
      <c r="B369" s="84"/>
    </row>
    <row r="370" spans="2:2">
      <c r="B370" s="160"/>
    </row>
    <row r="371" spans="2:2">
      <c r="B371" s="114"/>
    </row>
    <row r="372" spans="2:2">
      <c r="B372" s="114"/>
    </row>
  </sheetData>
  <sheetProtection algorithmName="SHA-512" hashValue="NirxvnBiIyizSI4d+dgc4X36nExbJ7yPnfsqdIZCq5ZwTcQLWB3Oh3pHj6UYuIJ7qL6WvsaoVfFKBfinywR06A==" saltValue="SCErfwQseNw2H5MmWKY3Yg==" spinCount="100000" sheet="1" objects="1" scenarios="1"/>
  <conditionalFormatting sqref="B5:B368">
    <cfRule type="notContainsBlanks" dxfId="3" priority="1">
      <formula>LEN(TRIM(B5))&gt;0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 B - &amp;A
Rev_0&amp;C&amp;G
&amp;R&amp;"Arial,Krepko"&amp;18PZI - 4/1B
&amp;"Arial,Običajno"&amp;8
Št. projekta: 25020-00
Stran: &amp;P/&amp;N </oddFooter>
  </headerFooter>
  <rowBreaks count="2" manualBreakCount="2">
    <brk id="27" max="5" man="1"/>
    <brk id="39" max="5"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F2B3C-169D-4427-9F47-B6C866C2FF1B}">
  <dimension ref="A1:S372"/>
  <sheetViews>
    <sheetView view="pageBreakPreview" zoomScaleNormal="100" zoomScaleSheetLayoutView="100" workbookViewId="0">
      <pane ySplit="5" topLeftCell="A6" activePane="bottomLeft" state="frozen"/>
      <selection activeCell="N370" sqref="N370"/>
      <selection pane="bottomLeft" activeCell="N370" sqref="N370"/>
    </sheetView>
  </sheetViews>
  <sheetFormatPr defaultRowHeight="12.75"/>
  <cols>
    <col min="1" max="1" width="6.7109375" style="161" customWidth="1"/>
    <col min="2" max="2" width="14.7109375" style="161" hidden="1" customWidth="1"/>
    <col min="3" max="3" width="41.7109375" style="174" customWidth="1"/>
    <col min="4" max="4" width="4.7109375" style="97" customWidth="1"/>
    <col min="5" max="5" width="7.7109375" style="175" customWidth="1"/>
    <col min="6" max="7" width="12.7109375" style="97" customWidth="1"/>
    <col min="8" max="8" width="9.140625" style="105"/>
    <col min="9" max="9" width="9.140625" style="97"/>
    <col min="10" max="10" width="10.85546875" style="97" bestFit="1" customWidth="1"/>
    <col min="11" max="16384" width="9.140625" style="97"/>
  </cols>
  <sheetData>
    <row r="1" spans="1:8" s="166" customFormat="1">
      <c r="A1" s="155"/>
      <c r="B1" s="155"/>
      <c r="C1" s="83"/>
      <c r="D1" s="163"/>
      <c r="E1" s="164"/>
      <c r="F1" s="165"/>
      <c r="G1" s="165"/>
      <c r="H1" s="210"/>
    </row>
    <row r="2" spans="1:8" s="166" customFormat="1">
      <c r="A2" s="155"/>
      <c r="B2" s="155"/>
      <c r="C2" s="83"/>
      <c r="D2" s="163"/>
      <c r="E2" s="164"/>
      <c r="F2" s="165"/>
      <c r="G2" s="165"/>
      <c r="H2" s="210"/>
    </row>
    <row r="3" spans="1:8" s="166" customFormat="1">
      <c r="A3" s="156"/>
      <c r="B3" s="156"/>
      <c r="C3" s="167"/>
      <c r="D3" s="168"/>
      <c r="E3" s="169"/>
      <c r="F3" s="170"/>
      <c r="G3" s="170"/>
      <c r="H3" s="210"/>
    </row>
    <row r="4" spans="1:8" s="166" customFormat="1">
      <c r="A4" s="157" t="s">
        <v>15</v>
      </c>
      <c r="B4" s="157"/>
      <c r="C4" s="171"/>
      <c r="D4" s="33"/>
      <c r="E4" s="131"/>
      <c r="F4" s="34"/>
      <c r="G4" s="10" t="s">
        <v>14</v>
      </c>
      <c r="H4" s="210"/>
    </row>
    <row r="5" spans="1:8" s="166" customFormat="1">
      <c r="A5" s="172" t="s">
        <v>0</v>
      </c>
      <c r="B5" s="158" t="s">
        <v>645</v>
      </c>
      <c r="C5" s="173" t="s">
        <v>1</v>
      </c>
      <c r="D5" s="28" t="s">
        <v>2</v>
      </c>
      <c r="E5" s="132" t="s">
        <v>3</v>
      </c>
      <c r="F5" s="29" t="s">
        <v>4</v>
      </c>
      <c r="G5" s="29" t="s">
        <v>5</v>
      </c>
      <c r="H5" s="210"/>
    </row>
    <row r="6" spans="1:8">
      <c r="B6" s="159"/>
    </row>
    <row r="7" spans="1:8">
      <c r="B7" s="159"/>
      <c r="C7" s="50" t="str">
        <f>REKAPITULACIJA!B41</f>
        <v>STROJNOINŠTALACIJSKA DELA - Objekt B</v>
      </c>
    </row>
    <row r="8" spans="1:8">
      <c r="B8" s="159"/>
    </row>
    <row r="9" spans="1:8">
      <c r="A9" s="107" t="s">
        <v>168</v>
      </c>
      <c r="B9" s="159"/>
      <c r="C9" s="50" t="s">
        <v>273</v>
      </c>
      <c r="D9" s="94"/>
      <c r="E9" s="119"/>
      <c r="F9" s="96"/>
      <c r="G9" s="96"/>
    </row>
    <row r="10" spans="1:8">
      <c r="A10" s="114"/>
      <c r="B10" s="159"/>
      <c r="C10" s="83"/>
      <c r="D10" s="94"/>
      <c r="E10" s="119"/>
      <c r="F10" s="96"/>
      <c r="G10" s="96"/>
    </row>
    <row r="11" spans="1:8">
      <c r="A11" s="114"/>
      <c r="B11" s="159"/>
      <c r="C11" s="104" t="s">
        <v>8</v>
      </c>
      <c r="D11" s="94"/>
      <c r="E11" s="119"/>
      <c r="F11" s="96"/>
      <c r="G11" s="96"/>
    </row>
    <row r="12" spans="1:8">
      <c r="A12" s="114"/>
      <c r="B12" s="159"/>
      <c r="C12" s="83"/>
      <c r="D12" s="94"/>
      <c r="E12" s="119"/>
      <c r="F12" s="96"/>
      <c r="G12" s="96"/>
    </row>
    <row r="13" spans="1:8" ht="51">
      <c r="A13" s="114"/>
      <c r="B13" s="159"/>
      <c r="C13" s="102" t="s">
        <v>27</v>
      </c>
      <c r="D13" s="94"/>
      <c r="E13" s="119"/>
      <c r="F13" s="96"/>
      <c r="G13" s="96"/>
    </row>
    <row r="14" spans="1:8">
      <c r="A14" s="114"/>
      <c r="B14" s="159"/>
      <c r="C14" s="83"/>
      <c r="D14" s="94"/>
      <c r="E14" s="119"/>
      <c r="F14" s="96"/>
      <c r="G14" s="96"/>
    </row>
    <row r="15" spans="1:8" ht="76.5">
      <c r="A15" s="114"/>
      <c r="B15" s="159"/>
      <c r="C15" s="102" t="s">
        <v>156</v>
      </c>
      <c r="D15" s="94"/>
      <c r="E15" s="119"/>
      <c r="F15" s="96"/>
      <c r="G15" s="96"/>
    </row>
    <row r="16" spans="1:8">
      <c r="A16" s="114"/>
      <c r="B16" s="159"/>
      <c r="C16" s="83"/>
      <c r="D16" s="94"/>
      <c r="E16" s="119"/>
      <c r="F16" s="96"/>
      <c r="G16" s="96"/>
    </row>
    <row r="17" spans="1:7" ht="51">
      <c r="A17" s="114"/>
      <c r="B17" s="159"/>
      <c r="C17" s="102" t="s">
        <v>155</v>
      </c>
      <c r="D17" s="94"/>
      <c r="E17" s="119"/>
      <c r="F17" s="96"/>
      <c r="G17" s="96"/>
    </row>
    <row r="18" spans="1:7">
      <c r="A18" s="114"/>
      <c r="B18" s="159"/>
      <c r="C18" s="83"/>
      <c r="D18" s="94"/>
      <c r="E18" s="119"/>
      <c r="F18" s="96"/>
      <c r="G18" s="96"/>
    </row>
    <row r="19" spans="1:7" ht="76.5">
      <c r="A19" s="114"/>
      <c r="B19" s="159"/>
      <c r="C19" s="102" t="s">
        <v>22</v>
      </c>
      <c r="D19" s="94"/>
      <c r="E19" s="119"/>
      <c r="F19" s="96"/>
      <c r="G19" s="96"/>
    </row>
    <row r="20" spans="1:7">
      <c r="A20" s="114"/>
      <c r="B20" s="159"/>
      <c r="C20" s="83"/>
      <c r="D20" s="94"/>
      <c r="E20" s="119"/>
      <c r="F20" s="96"/>
      <c r="G20" s="96"/>
    </row>
    <row r="21" spans="1:7" ht="63.75">
      <c r="A21" s="114"/>
      <c r="B21" s="159"/>
      <c r="C21" s="102" t="s">
        <v>23</v>
      </c>
      <c r="D21" s="94"/>
      <c r="E21" s="119"/>
      <c r="F21" s="96"/>
      <c r="G21" s="96"/>
    </row>
    <row r="22" spans="1:7">
      <c r="A22" s="114"/>
      <c r="B22" s="159"/>
      <c r="C22" s="83"/>
      <c r="D22" s="94"/>
      <c r="E22" s="119"/>
      <c r="F22" s="96"/>
      <c r="G22" s="96"/>
    </row>
    <row r="23" spans="1:7" ht="38.25">
      <c r="A23" s="114"/>
      <c r="B23" s="159"/>
      <c r="C23" s="102" t="s">
        <v>24</v>
      </c>
      <c r="D23" s="94"/>
      <c r="E23" s="119"/>
      <c r="F23" s="96"/>
      <c r="G23" s="96"/>
    </row>
    <row r="24" spans="1:7">
      <c r="A24" s="114"/>
      <c r="B24" s="159"/>
      <c r="C24" s="83"/>
      <c r="D24" s="94"/>
      <c r="E24" s="119"/>
      <c r="F24" s="96"/>
      <c r="G24" s="96"/>
    </row>
    <row r="25" spans="1:7" ht="25.5">
      <c r="A25" s="114"/>
      <c r="B25" s="159"/>
      <c r="C25" s="102" t="s">
        <v>25</v>
      </c>
      <c r="D25" s="94"/>
      <c r="E25" s="119"/>
      <c r="F25" s="96"/>
      <c r="G25" s="96"/>
    </row>
    <row r="26" spans="1:7">
      <c r="A26" s="114"/>
      <c r="B26" s="159"/>
      <c r="C26" s="83"/>
      <c r="D26" s="94"/>
      <c r="E26" s="119"/>
      <c r="F26" s="96"/>
      <c r="G26" s="96"/>
    </row>
    <row r="27" spans="1:7" ht="25.5">
      <c r="A27" s="114"/>
      <c r="B27" s="159"/>
      <c r="C27" s="102" t="s">
        <v>26</v>
      </c>
      <c r="D27" s="94"/>
      <c r="E27" s="119"/>
      <c r="F27" s="96"/>
      <c r="G27" s="96"/>
    </row>
    <row r="28" spans="1:7">
      <c r="A28" s="114"/>
      <c r="B28" s="159"/>
      <c r="C28" s="83"/>
      <c r="D28" s="94"/>
      <c r="E28" s="119"/>
      <c r="F28" s="96"/>
      <c r="G28" s="96"/>
    </row>
    <row r="29" spans="1:7" ht="48">
      <c r="A29" s="84">
        <f>IF(C28="",MAX($A$27:A28)+1,"")</f>
        <v>1</v>
      </c>
      <c r="B29" s="159" t="s">
        <v>667</v>
      </c>
      <c r="C29" s="142" t="s">
        <v>275</v>
      </c>
      <c r="D29" s="94"/>
      <c r="E29" s="119"/>
      <c r="F29" s="96"/>
      <c r="G29" s="96"/>
    </row>
    <row r="30" spans="1:7" ht="48">
      <c r="A30" s="84" t="str">
        <f>IF(C29="",MAX($A$27:A29)+1,"")</f>
        <v/>
      </c>
      <c r="B30" s="159" t="s">
        <v>668</v>
      </c>
      <c r="C30" s="142" t="s">
        <v>276</v>
      </c>
      <c r="D30" s="94"/>
      <c r="E30" s="119"/>
      <c r="F30" s="96"/>
      <c r="G30" s="96"/>
    </row>
    <row r="31" spans="1:7" ht="51">
      <c r="A31" s="84" t="str">
        <f>IF(C30="",MAX($A$27:A30)+1,"")</f>
        <v/>
      </c>
      <c r="B31" s="159"/>
      <c r="C31" s="183" t="s">
        <v>277</v>
      </c>
      <c r="D31" s="94"/>
      <c r="E31" s="119"/>
      <c r="F31" s="96"/>
      <c r="G31" s="96"/>
    </row>
    <row r="32" spans="1:7" ht="76.5">
      <c r="A32" s="84" t="str">
        <f>IF(C31="",MAX($A$27:A31)+1,"")</f>
        <v/>
      </c>
      <c r="B32" s="159"/>
      <c r="C32" s="142" t="s">
        <v>299</v>
      </c>
      <c r="D32" s="94"/>
      <c r="E32" s="119"/>
      <c r="F32" s="96"/>
      <c r="G32" s="96"/>
    </row>
    <row r="33" spans="1:7" ht="63.75">
      <c r="A33" s="84" t="str">
        <f>IF(C32="",MAX($A$27:A32)+1,"")</f>
        <v/>
      </c>
      <c r="B33" s="159"/>
      <c r="C33" s="183" t="s">
        <v>278</v>
      </c>
      <c r="D33" s="94"/>
      <c r="E33" s="119"/>
      <c r="F33" s="96"/>
      <c r="G33" s="96"/>
    </row>
    <row r="34" spans="1:7" ht="63.75">
      <c r="A34" s="84" t="str">
        <f>IF(C33="",MAX($A$27:A33)+1,"")</f>
        <v/>
      </c>
      <c r="B34" s="159"/>
      <c r="C34" s="142" t="s">
        <v>279</v>
      </c>
      <c r="D34" s="94"/>
      <c r="E34" s="119"/>
      <c r="F34" s="96"/>
      <c r="G34" s="96"/>
    </row>
    <row r="35" spans="1:7" ht="63.75">
      <c r="A35" s="84" t="str">
        <f>IF(C32="",MAX($A$27:A32)+1,"")</f>
        <v/>
      </c>
      <c r="B35" s="159"/>
      <c r="C35" s="183" t="s">
        <v>280</v>
      </c>
      <c r="D35" s="94"/>
      <c r="E35" s="119"/>
      <c r="F35" s="96"/>
      <c r="G35" s="96"/>
    </row>
    <row r="36" spans="1:7" ht="76.5">
      <c r="A36" s="84" t="str">
        <f>IF(C35="",MAX($A$27:A35)+1,"")</f>
        <v/>
      </c>
      <c r="B36" s="159"/>
      <c r="C36" s="142" t="s">
        <v>281</v>
      </c>
      <c r="D36" s="94"/>
      <c r="E36" s="119"/>
      <c r="F36" s="96"/>
      <c r="G36" s="96"/>
    </row>
    <row r="37" spans="1:7">
      <c r="A37" s="84" t="str">
        <f>IF(C36="",MAX($A$27:A36)+1,"")</f>
        <v/>
      </c>
      <c r="B37" s="159"/>
      <c r="C37" s="183" t="s">
        <v>282</v>
      </c>
      <c r="D37" s="94"/>
      <c r="E37" s="119"/>
      <c r="F37" s="96"/>
      <c r="G37" s="96"/>
    </row>
    <row r="38" spans="1:7">
      <c r="A38" s="84" t="str">
        <f>IF(C37="",MAX($A$27:A37)+1,"")</f>
        <v/>
      </c>
      <c r="B38" s="159"/>
      <c r="C38" s="142" t="s">
        <v>283</v>
      </c>
      <c r="D38" s="94"/>
      <c r="E38" s="119"/>
      <c r="F38" s="96"/>
      <c r="G38" s="96"/>
    </row>
    <row r="39" spans="1:7">
      <c r="A39" s="84" t="str">
        <f>IF(C38="",MAX($A$27:A38)+1,"")</f>
        <v/>
      </c>
      <c r="B39" s="159"/>
      <c r="C39" s="142" t="s">
        <v>284</v>
      </c>
      <c r="D39" s="94"/>
      <c r="E39" s="119"/>
      <c r="F39" s="96"/>
      <c r="G39" s="96"/>
    </row>
    <row r="40" spans="1:7">
      <c r="A40" s="84" t="str">
        <f>IF(C39="",MAX($A$27:A39)+1,"")</f>
        <v/>
      </c>
      <c r="B40" s="159"/>
      <c r="C40" s="142" t="s">
        <v>285</v>
      </c>
      <c r="D40" s="94"/>
      <c r="E40" s="119"/>
      <c r="F40" s="96"/>
      <c r="G40" s="96"/>
    </row>
    <row r="41" spans="1:7" ht="25.5">
      <c r="A41" s="84" t="str">
        <f>IF(C40="",MAX($A$27:A40)+1,"")</f>
        <v/>
      </c>
      <c r="B41" s="159"/>
      <c r="C41" s="142" t="s">
        <v>286</v>
      </c>
      <c r="D41" s="98"/>
      <c r="E41" s="99"/>
      <c r="F41" s="35"/>
      <c r="G41" s="35"/>
    </row>
    <row r="42" spans="1:7" ht="38.25">
      <c r="A42" s="84" t="str">
        <f>IF(C41="",MAX($A$27:A41)+1,"")</f>
        <v/>
      </c>
      <c r="B42" s="159"/>
      <c r="C42" s="142" t="s">
        <v>287</v>
      </c>
      <c r="D42" s="98"/>
      <c r="E42" s="99"/>
      <c r="F42" s="35"/>
      <c r="G42" s="35"/>
    </row>
    <row r="43" spans="1:7">
      <c r="A43" s="84" t="str">
        <f>IF(C42="",MAX($A$27:A42)+1,"")</f>
        <v/>
      </c>
      <c r="B43" s="159"/>
      <c r="C43" s="142" t="s">
        <v>288</v>
      </c>
      <c r="D43" s="98"/>
      <c r="E43" s="99"/>
      <c r="F43" s="35"/>
      <c r="G43" s="35"/>
    </row>
    <row r="44" spans="1:7">
      <c r="A44" s="84" t="str">
        <f>IF(C43="",MAX($A$27:A43)+1,"")</f>
        <v/>
      </c>
      <c r="B44" s="159"/>
      <c r="C44" s="142" t="s">
        <v>289</v>
      </c>
      <c r="D44" s="98"/>
      <c r="E44" s="99"/>
      <c r="F44" s="35"/>
      <c r="G44" s="35"/>
    </row>
    <row r="45" spans="1:7">
      <c r="A45" s="84" t="str">
        <f>IF(C44="",MAX($A$27:A44)+1,"")</f>
        <v/>
      </c>
      <c r="B45" s="159"/>
      <c r="C45" s="142" t="s">
        <v>290</v>
      </c>
      <c r="D45" s="98"/>
      <c r="E45" s="99"/>
      <c r="F45" s="35"/>
      <c r="G45" s="35"/>
    </row>
    <row r="46" spans="1:7" ht="51">
      <c r="A46" s="84" t="str">
        <f>IF(C45="",MAX($A$27:A45)+1,"")</f>
        <v/>
      </c>
      <c r="B46" s="159"/>
      <c r="C46" s="142" t="s">
        <v>291</v>
      </c>
      <c r="D46" s="98"/>
      <c r="E46" s="99"/>
      <c r="F46" s="35"/>
      <c r="G46" s="35"/>
    </row>
    <row r="47" spans="1:7">
      <c r="A47" s="84" t="str">
        <f>IF(C46="",MAX($A$27:A46)+1,"")</f>
        <v/>
      </c>
      <c r="B47" s="159"/>
      <c r="C47" s="142" t="s">
        <v>292</v>
      </c>
      <c r="D47" s="98"/>
      <c r="E47" s="99"/>
      <c r="F47" s="35"/>
      <c r="G47" s="35"/>
    </row>
    <row r="48" spans="1:7">
      <c r="A48" s="84" t="str">
        <f>IF(C47="",MAX($A$27:A47)+1,"")</f>
        <v/>
      </c>
      <c r="B48" s="159"/>
      <c r="C48" s="142" t="s">
        <v>293</v>
      </c>
      <c r="D48" s="98"/>
      <c r="E48" s="99"/>
      <c r="F48" s="35"/>
      <c r="G48" s="35"/>
    </row>
    <row r="49" spans="1:19">
      <c r="A49" s="84" t="str">
        <f>IF(C48="",MAX($A$27:A48)+1,"")</f>
        <v/>
      </c>
      <c r="B49" s="159"/>
      <c r="C49" s="142" t="s">
        <v>294</v>
      </c>
      <c r="D49" s="98"/>
      <c r="E49" s="99"/>
      <c r="F49" s="35"/>
      <c r="G49" s="35"/>
    </row>
    <row r="50" spans="1:19" customFormat="1" ht="25.5">
      <c r="A50" s="84" t="str">
        <f>IF(C49="",MAX($A$27:A49)+1,"")</f>
        <v/>
      </c>
      <c r="B50" s="159"/>
      <c r="C50" s="143" t="s">
        <v>295</v>
      </c>
      <c r="D50" s="98"/>
      <c r="E50" s="99"/>
      <c r="F50" s="35"/>
      <c r="G50" s="35"/>
      <c r="H50" s="105"/>
      <c r="I50" s="86"/>
      <c r="J50" s="86"/>
      <c r="K50" s="86"/>
      <c r="L50" s="86"/>
      <c r="M50" s="86"/>
      <c r="N50" s="86"/>
      <c r="O50" s="86"/>
      <c r="P50" s="86"/>
      <c r="Q50" s="86"/>
      <c r="R50" s="86"/>
      <c r="S50" s="118"/>
    </row>
    <row r="51" spans="1:19" customFormat="1" ht="25.5">
      <c r="A51" s="84" t="str">
        <f>IF(C50="",MAX($A$27:A50)+1,"")</f>
        <v/>
      </c>
      <c r="B51" s="159"/>
      <c r="C51" s="142" t="s">
        <v>296</v>
      </c>
      <c r="D51" s="98"/>
      <c r="E51" s="99"/>
      <c r="F51" s="35"/>
      <c r="G51" s="35"/>
      <c r="H51" s="105"/>
      <c r="I51" s="86"/>
      <c r="J51" s="86"/>
      <c r="K51" s="86"/>
      <c r="L51" s="86"/>
      <c r="M51" s="86"/>
      <c r="N51" s="86"/>
      <c r="O51" s="86"/>
      <c r="P51" s="86"/>
      <c r="Q51" s="86"/>
      <c r="R51" s="86"/>
      <c r="S51" s="118"/>
    </row>
    <row r="52" spans="1:19" customFormat="1">
      <c r="A52" s="84" t="str">
        <f>IF(C51="",MAX($A$27:A51)+1,"")</f>
        <v/>
      </c>
      <c r="B52" s="159"/>
      <c r="C52" s="142" t="s">
        <v>298</v>
      </c>
      <c r="D52" s="98"/>
      <c r="E52" s="99"/>
      <c r="F52" s="35"/>
      <c r="G52" s="35"/>
      <c r="H52" s="105"/>
      <c r="I52" s="86"/>
      <c r="J52" s="86"/>
      <c r="K52" s="86"/>
      <c r="L52" s="86"/>
      <c r="M52" s="86"/>
      <c r="N52" s="86"/>
      <c r="O52" s="86"/>
      <c r="P52" s="86"/>
      <c r="Q52" s="86"/>
      <c r="R52" s="86"/>
      <c r="S52" s="118"/>
    </row>
    <row r="53" spans="1:19" customFormat="1">
      <c r="A53" s="84" t="str">
        <f>IF(C52="",MAX($A$27:A52)+1,"")</f>
        <v/>
      </c>
      <c r="B53" s="159"/>
      <c r="C53" s="142" t="s">
        <v>297</v>
      </c>
      <c r="D53" s="98" t="s">
        <v>41</v>
      </c>
      <c r="E53" s="99">
        <v>82</v>
      </c>
      <c r="F53" s="93"/>
      <c r="G53" s="35">
        <f>ROUND(E53*F53,2)</f>
        <v>0</v>
      </c>
      <c r="H53" s="105"/>
      <c r="I53" s="86"/>
      <c r="J53" s="86"/>
      <c r="K53" s="86"/>
      <c r="L53" s="86"/>
      <c r="M53" s="86"/>
      <c r="N53" s="86"/>
      <c r="O53" s="86"/>
      <c r="P53" s="86"/>
      <c r="Q53" s="86"/>
      <c r="R53" s="86"/>
      <c r="S53" s="118"/>
    </row>
    <row r="54" spans="1:19" customFormat="1">
      <c r="A54" s="84" t="str">
        <f>IF(C53="",MAX($A$27:A53)+1,"")</f>
        <v/>
      </c>
      <c r="B54" s="159"/>
      <c r="C54" s="113"/>
      <c r="D54" s="98"/>
      <c r="E54" s="99"/>
      <c r="F54" s="35"/>
      <c r="G54" s="35"/>
      <c r="H54" s="105"/>
      <c r="I54" s="86"/>
      <c r="J54" s="86"/>
      <c r="K54" s="86"/>
      <c r="L54" s="86"/>
      <c r="M54" s="86"/>
      <c r="N54" s="86"/>
      <c r="O54" s="86"/>
      <c r="P54" s="86"/>
      <c r="Q54" s="86"/>
      <c r="R54" s="86"/>
      <c r="S54" s="118"/>
    </row>
    <row r="55" spans="1:19" customFormat="1" ht="76.5">
      <c r="A55" s="84">
        <f>IF(C54="",MAX($A$27:A54)+1,"")</f>
        <v>2</v>
      </c>
      <c r="B55" s="159"/>
      <c r="C55" s="92" t="s">
        <v>301</v>
      </c>
      <c r="D55" s="98"/>
      <c r="E55" s="99"/>
      <c r="F55" s="35"/>
      <c r="G55" s="35"/>
      <c r="H55" s="105"/>
      <c r="I55" s="86"/>
      <c r="J55" s="86"/>
      <c r="K55" s="86"/>
      <c r="L55" s="86"/>
      <c r="M55" s="86"/>
      <c r="N55" s="86"/>
      <c r="O55" s="86"/>
      <c r="P55" s="86"/>
      <c r="Q55" s="86"/>
      <c r="R55" s="86"/>
      <c r="S55" s="118"/>
    </row>
    <row r="56" spans="1:19" customFormat="1" ht="25.5">
      <c r="A56" s="84" t="str">
        <f>IF(C55="",MAX($A$27:A55)+1,"")</f>
        <v/>
      </c>
      <c r="B56" s="159"/>
      <c r="C56" s="92" t="s">
        <v>300</v>
      </c>
      <c r="D56" s="98"/>
      <c r="E56" s="99"/>
      <c r="F56" s="35"/>
      <c r="G56" s="35"/>
      <c r="H56" s="105"/>
      <c r="I56" s="86"/>
      <c r="J56" s="86"/>
      <c r="K56" s="86"/>
      <c r="L56" s="86"/>
      <c r="M56" s="86"/>
      <c r="N56" s="86"/>
      <c r="O56" s="86"/>
      <c r="P56" s="86"/>
      <c r="Q56" s="86"/>
      <c r="R56" s="86"/>
      <c r="S56" s="118"/>
    </row>
    <row r="57" spans="1:19" customFormat="1">
      <c r="A57" s="84" t="str">
        <f>IF(C56="",MAX($A$27:A56)+1,"")</f>
        <v/>
      </c>
      <c r="B57" s="159"/>
      <c r="C57" s="92" t="s">
        <v>302</v>
      </c>
      <c r="D57" s="98" t="s">
        <v>41</v>
      </c>
      <c r="E57" s="99">
        <v>26</v>
      </c>
      <c r="F57" s="93"/>
      <c r="G57" s="35">
        <f>ROUND(E57*F57,2)</f>
        <v>0</v>
      </c>
      <c r="H57" s="105"/>
      <c r="I57" s="86"/>
      <c r="J57" s="105"/>
      <c r="K57" s="105"/>
      <c r="L57" s="105"/>
      <c r="M57" s="105"/>
      <c r="N57" s="105"/>
      <c r="O57" s="105"/>
      <c r="P57" s="105"/>
      <c r="Q57" s="105"/>
      <c r="R57" s="105"/>
      <c r="S57" s="118"/>
    </row>
    <row r="58" spans="1:19">
      <c r="A58" s="84" t="str">
        <f>IF(C57="",MAX($A$27:A57)+1,"")</f>
        <v/>
      </c>
      <c r="B58" s="159"/>
      <c r="C58" s="83"/>
      <c r="D58" s="94"/>
      <c r="E58" s="119"/>
      <c r="F58" s="96"/>
      <c r="G58" s="96"/>
    </row>
    <row r="59" spans="1:19">
      <c r="A59" s="84">
        <f>IF(C58="",MAX($A$27:A58)+1,"")</f>
        <v>3</v>
      </c>
      <c r="B59" s="159" t="s">
        <v>669</v>
      </c>
      <c r="C59" s="142" t="s">
        <v>400</v>
      </c>
      <c r="D59" s="94"/>
      <c r="E59" s="119"/>
      <c r="F59" s="96"/>
      <c r="G59" s="96"/>
    </row>
    <row r="60" spans="1:19" ht="25.5">
      <c r="A60" s="84" t="str">
        <f>IF(C59="",MAX($A$27:A59)+1,"")</f>
        <v/>
      </c>
      <c r="B60" s="159"/>
      <c r="C60" s="142" t="s">
        <v>738</v>
      </c>
      <c r="D60" s="94"/>
      <c r="E60" s="119"/>
      <c r="F60" s="96"/>
      <c r="G60" s="96"/>
    </row>
    <row r="61" spans="1:19" ht="25.5">
      <c r="A61" s="84" t="str">
        <f>IF(C60="",MAX($A$27:A60)+1,"")</f>
        <v/>
      </c>
      <c r="B61" s="159"/>
      <c r="C61" s="142" t="s">
        <v>411</v>
      </c>
      <c r="D61" s="94"/>
      <c r="E61" s="119"/>
      <c r="F61" s="96"/>
      <c r="G61" s="96"/>
    </row>
    <row r="62" spans="1:19" ht="38.25">
      <c r="A62" s="84" t="str">
        <f>IF(C61="",MAX($A$27:A61)+1,"")</f>
        <v/>
      </c>
      <c r="B62" s="159"/>
      <c r="C62" s="142" t="s">
        <v>414</v>
      </c>
      <c r="D62" s="94"/>
      <c r="E62" s="119"/>
      <c r="F62" s="96"/>
      <c r="G62" s="96"/>
    </row>
    <row r="63" spans="1:19">
      <c r="A63" s="84" t="str">
        <f>IF(C62="",MAX($A$27:A62)+1,"")</f>
        <v/>
      </c>
      <c r="B63" s="159"/>
      <c r="C63" s="183" t="s">
        <v>412</v>
      </c>
      <c r="D63" s="94"/>
      <c r="E63" s="119"/>
      <c r="F63" s="96"/>
      <c r="G63" s="96"/>
    </row>
    <row r="64" spans="1:19">
      <c r="A64" s="84" t="str">
        <f>IF(C63="",MAX($A$27:A63)+1,"")</f>
        <v/>
      </c>
      <c r="B64" s="159"/>
      <c r="C64" s="142" t="s">
        <v>413</v>
      </c>
      <c r="D64" s="94"/>
      <c r="E64" s="119"/>
      <c r="F64" s="96"/>
      <c r="G64" s="96"/>
    </row>
    <row r="65" spans="1:19">
      <c r="A65" s="84" t="str">
        <f>IF(C64="",MAX($A$27:A64)+1,"")</f>
        <v/>
      </c>
      <c r="B65" s="159"/>
      <c r="C65" s="183" t="s">
        <v>417</v>
      </c>
      <c r="D65" s="94"/>
      <c r="E65" s="119"/>
      <c r="F65" s="96"/>
      <c r="G65" s="96"/>
    </row>
    <row r="66" spans="1:19" ht="51">
      <c r="A66" s="84" t="str">
        <f>IF(C65="",MAX($A$27:A65)+1,"")</f>
        <v/>
      </c>
      <c r="B66" s="159"/>
      <c r="C66" s="183" t="s">
        <v>416</v>
      </c>
      <c r="D66" s="94"/>
      <c r="E66" s="119"/>
      <c r="F66" s="96"/>
      <c r="G66" s="96"/>
    </row>
    <row r="67" spans="1:19">
      <c r="A67" s="84" t="str">
        <f>IF(C66="",MAX($A$27:A66)+1,"")</f>
        <v/>
      </c>
      <c r="B67" s="159"/>
      <c r="C67" s="142" t="s">
        <v>415</v>
      </c>
      <c r="D67" s="94"/>
      <c r="E67" s="119"/>
      <c r="F67" s="96"/>
      <c r="G67" s="96"/>
    </row>
    <row r="68" spans="1:19" ht="25.5">
      <c r="A68" s="84" t="str">
        <f>IF(C67="",MAX($A$27:A67)+1,"")</f>
        <v/>
      </c>
      <c r="B68" s="159"/>
      <c r="C68" s="183" t="s">
        <v>418</v>
      </c>
      <c r="D68" s="94"/>
      <c r="E68" s="119"/>
      <c r="F68" s="96"/>
      <c r="G68" s="96"/>
    </row>
    <row r="69" spans="1:19" ht="25.5">
      <c r="A69" s="84" t="str">
        <f>IF(C68="",MAX($A$27:A68)+1,"")</f>
        <v/>
      </c>
      <c r="B69" s="159"/>
      <c r="C69" s="183" t="s">
        <v>428</v>
      </c>
      <c r="D69" s="94"/>
      <c r="E69" s="119"/>
      <c r="F69" s="96"/>
      <c r="G69" s="96"/>
    </row>
    <row r="70" spans="1:19">
      <c r="A70" s="84" t="str">
        <f>IF(C69="",MAX($A$27:A69)+1,"")</f>
        <v/>
      </c>
      <c r="B70" s="159"/>
      <c r="C70" s="142" t="s">
        <v>419</v>
      </c>
      <c r="D70" s="94"/>
      <c r="E70" s="119"/>
      <c r="F70" s="96"/>
      <c r="G70" s="96"/>
    </row>
    <row r="71" spans="1:19">
      <c r="A71" s="84" t="str">
        <f>IF(C70="",MAX($A$27:A70)+1,"")</f>
        <v/>
      </c>
      <c r="B71" s="159"/>
      <c r="C71" s="142" t="s">
        <v>420</v>
      </c>
      <c r="D71" s="94"/>
      <c r="E71" s="119"/>
      <c r="F71" s="96"/>
      <c r="G71" s="96"/>
    </row>
    <row r="72" spans="1:19">
      <c r="A72" s="84" t="str">
        <f>IF(C71="",MAX($A$27:A71)+1,"")</f>
        <v/>
      </c>
      <c r="B72" s="159"/>
      <c r="C72" s="142" t="s">
        <v>421</v>
      </c>
      <c r="D72" s="94"/>
      <c r="E72" s="119"/>
      <c r="F72" s="96"/>
      <c r="G72" s="96"/>
    </row>
    <row r="73" spans="1:19" ht="25.5">
      <c r="A73" s="84" t="str">
        <f>IF(C72="",MAX($A$27:A72)+1,"")</f>
        <v/>
      </c>
      <c r="B73" s="159"/>
      <c r="C73" s="142" t="s">
        <v>422</v>
      </c>
      <c r="D73" s="98"/>
      <c r="E73" s="99"/>
      <c r="F73" s="35"/>
      <c r="G73" s="35"/>
    </row>
    <row r="74" spans="1:19">
      <c r="A74" s="84" t="str">
        <f>IF(C73="",MAX($A$27:A73)+1,"")</f>
        <v/>
      </c>
      <c r="B74" s="159"/>
      <c r="C74" s="142" t="s">
        <v>423</v>
      </c>
      <c r="D74" s="98"/>
      <c r="E74" s="99"/>
      <c r="F74" s="35"/>
      <c r="G74" s="35"/>
    </row>
    <row r="75" spans="1:19">
      <c r="A75" s="84" t="str">
        <f>IF(C74="",MAX($A$27:A74)+1,"")</f>
        <v/>
      </c>
      <c r="B75" s="159"/>
      <c r="C75" s="142" t="s">
        <v>425</v>
      </c>
      <c r="D75" s="98"/>
      <c r="E75" s="99"/>
      <c r="F75" s="35"/>
      <c r="G75" s="35"/>
    </row>
    <row r="76" spans="1:19">
      <c r="A76" s="84" t="str">
        <f>IF(C75="",MAX($A$27:A75)+1,"")</f>
        <v/>
      </c>
      <c r="B76" s="159"/>
      <c r="C76" s="142" t="s">
        <v>424</v>
      </c>
      <c r="D76" s="98"/>
      <c r="E76" s="99"/>
      <c r="F76" s="35"/>
      <c r="G76" s="35"/>
    </row>
    <row r="77" spans="1:19" customFormat="1">
      <c r="A77" s="84" t="str">
        <f>IF(C76="",MAX($A$27:A76)+1,"")</f>
        <v/>
      </c>
      <c r="B77" s="159"/>
      <c r="C77" s="142" t="s">
        <v>426</v>
      </c>
      <c r="D77" s="98"/>
      <c r="E77" s="99"/>
      <c r="F77" s="35"/>
      <c r="G77" s="35"/>
      <c r="H77" s="105"/>
      <c r="I77" s="86"/>
      <c r="J77" s="86"/>
      <c r="K77" s="86"/>
      <c r="L77" s="86"/>
      <c r="M77" s="86"/>
      <c r="N77" s="86"/>
      <c r="O77" s="86"/>
      <c r="P77" s="86"/>
      <c r="Q77" s="86"/>
      <c r="R77" s="86"/>
      <c r="S77" s="118"/>
    </row>
    <row r="78" spans="1:19" customFormat="1">
      <c r="A78" s="84" t="str">
        <f>IF(C77="",MAX($A$27:A77)+1,"")</f>
        <v/>
      </c>
      <c r="B78" s="159"/>
      <c r="C78" s="142" t="s">
        <v>427</v>
      </c>
      <c r="D78" s="98" t="s">
        <v>41</v>
      </c>
      <c r="E78" s="99">
        <v>2</v>
      </c>
      <c r="F78" s="93"/>
      <c r="G78" s="35">
        <f>ROUND(E78*F78,2)</f>
        <v>0</v>
      </c>
      <c r="H78" s="105"/>
      <c r="I78" s="86"/>
      <c r="J78" s="86"/>
      <c r="K78" s="86"/>
      <c r="L78" s="86"/>
      <c r="M78" s="86"/>
      <c r="N78" s="86"/>
      <c r="O78" s="86"/>
      <c r="P78" s="86"/>
      <c r="Q78" s="86"/>
      <c r="R78" s="86"/>
      <c r="S78" s="118"/>
    </row>
    <row r="79" spans="1:19" customFormat="1">
      <c r="A79" s="84" t="str">
        <f>IF(C78="",MAX($A$27:A78)+1,"")</f>
        <v/>
      </c>
      <c r="B79" s="159"/>
      <c r="C79" s="113"/>
      <c r="D79" s="98"/>
      <c r="E79" s="99"/>
      <c r="F79" s="35"/>
      <c r="G79" s="35"/>
      <c r="H79" s="105"/>
      <c r="I79" s="86"/>
      <c r="J79" s="86"/>
      <c r="K79" s="86"/>
      <c r="L79" s="86"/>
      <c r="M79" s="86"/>
      <c r="N79" s="86"/>
      <c r="O79" s="86"/>
      <c r="P79" s="86"/>
      <c r="Q79" s="86"/>
      <c r="R79" s="86"/>
      <c r="S79" s="118"/>
    </row>
    <row r="80" spans="1:19" customFormat="1" ht="36">
      <c r="A80" s="84">
        <f>IF(C79="",MAX($A$27:A79)+1,"")</f>
        <v>4</v>
      </c>
      <c r="B80" s="159" t="s">
        <v>670</v>
      </c>
      <c r="C80" s="92" t="s">
        <v>601</v>
      </c>
      <c r="D80" s="98"/>
      <c r="E80" s="99"/>
      <c r="F80" s="35"/>
      <c r="G80" s="35"/>
      <c r="H80" s="105"/>
      <c r="I80" s="86"/>
      <c r="J80" s="86"/>
      <c r="K80" s="86"/>
      <c r="L80" s="86"/>
      <c r="M80" s="86"/>
      <c r="N80" s="86"/>
      <c r="O80" s="86"/>
      <c r="P80" s="86"/>
      <c r="Q80" s="86"/>
      <c r="R80" s="86"/>
      <c r="S80" s="118"/>
    </row>
    <row r="81" spans="1:19" customFormat="1" ht="25.5">
      <c r="A81" s="84" t="str">
        <f>IF(C80="",MAX($A$27:A80)+1,"")</f>
        <v/>
      </c>
      <c r="B81" s="159"/>
      <c r="C81" s="92" t="s">
        <v>602</v>
      </c>
      <c r="D81" s="98"/>
      <c r="E81" s="99"/>
      <c r="F81" s="35"/>
      <c r="G81" s="35"/>
      <c r="H81" s="105"/>
      <c r="I81" s="86"/>
      <c r="J81" s="86"/>
      <c r="K81" s="86"/>
      <c r="L81" s="86"/>
      <c r="M81" s="86"/>
      <c r="N81" s="86"/>
      <c r="O81" s="86"/>
      <c r="P81" s="86"/>
      <c r="Q81" s="86"/>
      <c r="R81" s="86"/>
      <c r="S81" s="118"/>
    </row>
    <row r="82" spans="1:19" customFormat="1">
      <c r="A82" s="84" t="str">
        <f>IF(C81="",MAX($A$27:A81)+1,"")</f>
        <v/>
      </c>
      <c r="B82" s="159"/>
      <c r="C82" s="92" t="s">
        <v>589</v>
      </c>
      <c r="D82" s="98"/>
      <c r="E82" s="99"/>
      <c r="F82" s="35"/>
      <c r="G82" s="35"/>
      <c r="H82" s="105"/>
      <c r="I82" s="86"/>
      <c r="J82" s="86"/>
      <c r="K82" s="86"/>
      <c r="L82" s="86"/>
      <c r="M82" s="86"/>
      <c r="N82" s="86"/>
      <c r="O82" s="86"/>
      <c r="P82" s="86"/>
      <c r="Q82" s="86"/>
      <c r="R82" s="86"/>
      <c r="S82" s="118"/>
    </row>
    <row r="83" spans="1:19" customFormat="1">
      <c r="A83" s="84" t="str">
        <f>IF(C82="",MAX($A$27:A82)+1,"")</f>
        <v/>
      </c>
      <c r="B83" s="159"/>
      <c r="C83" s="92" t="s">
        <v>591</v>
      </c>
      <c r="D83" s="98"/>
      <c r="E83" s="99"/>
      <c r="F83" s="35"/>
      <c r="G83" s="35"/>
      <c r="H83" s="105"/>
      <c r="I83" s="86"/>
      <c r="J83" s="86"/>
      <c r="K83" s="86"/>
      <c r="L83" s="86"/>
      <c r="M83" s="86"/>
      <c r="N83" s="86"/>
      <c r="O83" s="86"/>
      <c r="P83" s="86"/>
      <c r="Q83" s="86"/>
      <c r="R83" s="86"/>
      <c r="S83" s="118"/>
    </row>
    <row r="84" spans="1:19" customFormat="1">
      <c r="A84" s="84" t="str">
        <f>IF(C83="",MAX($A$27:A83)+1,"")</f>
        <v/>
      </c>
      <c r="B84" s="159"/>
      <c r="C84" s="92" t="s">
        <v>592</v>
      </c>
      <c r="D84" s="98"/>
      <c r="E84" s="99"/>
      <c r="F84" s="35"/>
      <c r="G84" s="35"/>
      <c r="H84" s="105"/>
      <c r="I84" s="86"/>
      <c r="J84" s="86"/>
      <c r="K84" s="86"/>
      <c r="L84" s="86"/>
      <c r="M84" s="86"/>
      <c r="N84" s="86"/>
      <c r="O84" s="86"/>
      <c r="P84" s="86"/>
      <c r="Q84" s="86"/>
      <c r="R84" s="86"/>
      <c r="S84" s="118"/>
    </row>
    <row r="85" spans="1:19" customFormat="1">
      <c r="A85" s="84" t="str">
        <f>IF(C84="",MAX($A$27:A84)+1,"")</f>
        <v/>
      </c>
      <c r="B85" s="159"/>
      <c r="C85" s="92" t="s">
        <v>399</v>
      </c>
      <c r="D85" s="98"/>
      <c r="E85" s="99"/>
      <c r="F85" s="35"/>
      <c r="G85" s="35"/>
      <c r="H85" s="105"/>
      <c r="I85" s="86"/>
      <c r="J85" s="86"/>
      <c r="K85" s="86"/>
      <c r="L85" s="86"/>
      <c r="M85" s="86"/>
      <c r="N85" s="86"/>
      <c r="O85" s="86"/>
      <c r="P85" s="86"/>
      <c r="Q85" s="86"/>
      <c r="R85" s="86"/>
      <c r="S85" s="118"/>
    </row>
    <row r="86" spans="1:19" customFormat="1">
      <c r="A86" s="84" t="str">
        <f>IF(C85="",MAX($A$27:A85)+1,"")</f>
        <v/>
      </c>
      <c r="B86" s="159"/>
      <c r="C86" s="92" t="s">
        <v>590</v>
      </c>
      <c r="D86" s="98" t="s">
        <v>41</v>
      </c>
      <c r="E86" s="99">
        <v>1</v>
      </c>
      <c r="F86" s="93"/>
      <c r="G86" s="35">
        <f>ROUND(E86*F86,2)</f>
        <v>0</v>
      </c>
      <c r="H86" s="105"/>
      <c r="I86" s="86"/>
      <c r="J86" s="105"/>
      <c r="K86" s="105"/>
      <c r="L86" s="105"/>
      <c r="M86" s="105"/>
      <c r="N86" s="105"/>
      <c r="O86" s="105"/>
      <c r="P86" s="105"/>
      <c r="Q86" s="105"/>
      <c r="R86" s="105"/>
      <c r="S86" s="118"/>
    </row>
    <row r="87" spans="1:19" customFormat="1">
      <c r="A87" s="84" t="str">
        <f>IF(C86="",MAX($A$27:A86)+1,"")</f>
        <v/>
      </c>
      <c r="B87" s="159"/>
      <c r="C87" s="113"/>
      <c r="D87" s="98"/>
      <c r="E87" s="99"/>
      <c r="F87" s="35"/>
      <c r="G87" s="35"/>
      <c r="H87" s="105"/>
      <c r="I87" s="86"/>
      <c r="J87" s="86"/>
      <c r="K87" s="86"/>
      <c r="L87" s="86"/>
      <c r="M87" s="86"/>
      <c r="N87" s="86"/>
      <c r="O87" s="86"/>
      <c r="P87" s="86"/>
      <c r="Q87" s="86"/>
      <c r="R87" s="86"/>
      <c r="S87" s="118"/>
    </row>
    <row r="88" spans="1:19" customFormat="1" ht="36">
      <c r="A88" s="84">
        <f>IF(C87="",MAX($A$27:A87)+1,"")</f>
        <v>5</v>
      </c>
      <c r="B88" s="159" t="s">
        <v>671</v>
      </c>
      <c r="C88" s="92" t="s">
        <v>491</v>
      </c>
      <c r="D88" s="98"/>
      <c r="E88" s="99"/>
      <c r="F88" s="35"/>
      <c r="G88" s="35"/>
      <c r="H88" s="105"/>
      <c r="I88" s="86"/>
      <c r="J88" s="86"/>
      <c r="K88" s="86"/>
      <c r="L88" s="86"/>
      <c r="M88" s="86"/>
      <c r="N88" s="86"/>
      <c r="O88" s="86"/>
      <c r="P88" s="86"/>
      <c r="Q88" s="86"/>
      <c r="R88" s="86"/>
      <c r="S88" s="118"/>
    </row>
    <row r="89" spans="1:19" customFormat="1" ht="38.25">
      <c r="A89" s="84" t="str">
        <f>IF(C88="",MAX($A$27:A88)+1,"")</f>
        <v/>
      </c>
      <c r="B89" s="159"/>
      <c r="C89" s="92" t="s">
        <v>574</v>
      </c>
      <c r="D89" s="98"/>
      <c r="E89" s="99"/>
      <c r="F89" s="35"/>
      <c r="G89" s="35"/>
      <c r="H89" s="105"/>
      <c r="I89" s="86"/>
      <c r="J89" s="86"/>
      <c r="K89" s="86"/>
      <c r="L89" s="86"/>
      <c r="M89" s="86"/>
      <c r="N89" s="86"/>
      <c r="O89" s="86"/>
      <c r="P89" s="86"/>
      <c r="Q89" s="86"/>
      <c r="R89" s="86"/>
      <c r="S89" s="118"/>
    </row>
    <row r="90" spans="1:19" customFormat="1" ht="38.25">
      <c r="A90" s="84" t="str">
        <f>IF(C89="",MAX($A$27:A89)+1,"")</f>
        <v/>
      </c>
      <c r="B90" s="159"/>
      <c r="C90" s="92" t="s">
        <v>577</v>
      </c>
      <c r="D90" s="98"/>
      <c r="E90" s="99"/>
      <c r="F90" s="35"/>
      <c r="G90" s="35"/>
      <c r="H90" s="105"/>
      <c r="I90" s="86"/>
      <c r="J90" s="86"/>
      <c r="K90" s="86"/>
      <c r="L90" s="86"/>
      <c r="M90" s="86"/>
      <c r="N90" s="86"/>
      <c r="O90" s="86"/>
      <c r="P90" s="86"/>
      <c r="Q90" s="86"/>
      <c r="R90" s="86"/>
      <c r="S90" s="118"/>
    </row>
    <row r="91" spans="1:19" customFormat="1">
      <c r="A91" s="84" t="str">
        <f>IF(C90="",MAX($A$27:A90)+1,"")</f>
        <v/>
      </c>
      <c r="B91" s="159"/>
      <c r="C91" s="92" t="s">
        <v>490</v>
      </c>
      <c r="D91" s="98"/>
      <c r="E91" s="99"/>
      <c r="F91" s="35"/>
      <c r="G91" s="35"/>
      <c r="H91" s="105"/>
      <c r="I91" s="86"/>
      <c r="J91" s="86"/>
      <c r="K91" s="86"/>
      <c r="L91" s="86"/>
      <c r="M91" s="86"/>
      <c r="N91" s="86"/>
      <c r="O91" s="86"/>
      <c r="P91" s="86"/>
      <c r="Q91" s="86"/>
      <c r="R91" s="86"/>
      <c r="S91" s="118"/>
    </row>
    <row r="92" spans="1:19" customFormat="1">
      <c r="A92" s="84" t="str">
        <f>IF(C91="",MAX($A$27:A91)+1,"")</f>
        <v/>
      </c>
      <c r="B92" s="159"/>
      <c r="C92" s="92" t="s">
        <v>575</v>
      </c>
      <c r="D92" s="98"/>
      <c r="E92" s="99"/>
      <c r="F92" s="35"/>
      <c r="G92" s="35"/>
      <c r="H92" s="105"/>
      <c r="I92" s="86"/>
      <c r="J92" s="86"/>
      <c r="K92" s="86"/>
      <c r="L92" s="86"/>
      <c r="M92" s="86"/>
      <c r="N92" s="86"/>
      <c r="O92" s="86"/>
      <c r="P92" s="86"/>
      <c r="Q92" s="86"/>
      <c r="R92" s="86"/>
      <c r="S92" s="118"/>
    </row>
    <row r="93" spans="1:19" customFormat="1">
      <c r="A93" s="84" t="str">
        <f>IF(C92="",MAX($A$27:A92)+1,"")</f>
        <v/>
      </c>
      <c r="B93" s="159"/>
      <c r="C93" s="92" t="s">
        <v>576</v>
      </c>
      <c r="D93" s="98"/>
      <c r="E93" s="99"/>
      <c r="F93" s="35"/>
      <c r="G93" s="35"/>
      <c r="H93" s="105"/>
      <c r="I93" s="86"/>
      <c r="J93" s="86"/>
      <c r="K93" s="86"/>
      <c r="L93" s="86"/>
      <c r="M93" s="86"/>
      <c r="N93" s="86"/>
      <c r="O93" s="86"/>
      <c r="P93" s="86"/>
      <c r="Q93" s="86"/>
      <c r="R93" s="86"/>
      <c r="S93" s="118"/>
    </row>
    <row r="94" spans="1:19" customFormat="1">
      <c r="A94" s="84" t="str">
        <f>IF(C93="",MAX($A$27:A93)+1,"")</f>
        <v/>
      </c>
      <c r="B94" s="159"/>
      <c r="C94" s="92" t="s">
        <v>399</v>
      </c>
      <c r="D94" s="98"/>
      <c r="E94" s="99"/>
      <c r="F94" s="35"/>
      <c r="G94" s="35"/>
      <c r="H94" s="105"/>
      <c r="I94" s="86"/>
      <c r="J94" s="86"/>
      <c r="K94" s="86"/>
      <c r="L94" s="86"/>
      <c r="M94" s="86"/>
      <c r="N94" s="86"/>
      <c r="O94" s="86"/>
      <c r="P94" s="86"/>
      <c r="Q94" s="86"/>
      <c r="R94" s="86"/>
      <c r="S94" s="118"/>
    </row>
    <row r="95" spans="1:19" customFormat="1">
      <c r="A95" s="84" t="str">
        <f>IF(C94="",MAX($A$27:A94)+1,"")</f>
        <v/>
      </c>
      <c r="B95" s="159"/>
      <c r="C95" s="92" t="s">
        <v>573</v>
      </c>
      <c r="D95" s="98" t="s">
        <v>41</v>
      </c>
      <c r="E95" s="99">
        <v>52</v>
      </c>
      <c r="F95" s="93"/>
      <c r="G95" s="35">
        <f>ROUND(E95*F95,2)</f>
        <v>0</v>
      </c>
      <c r="H95" s="105"/>
      <c r="I95" s="86"/>
      <c r="J95" s="105"/>
      <c r="K95" s="105"/>
      <c r="L95" s="105"/>
      <c r="M95" s="105"/>
      <c r="N95" s="105"/>
      <c r="O95" s="105"/>
      <c r="P95" s="105"/>
      <c r="Q95" s="105"/>
      <c r="R95" s="105"/>
      <c r="S95" s="118"/>
    </row>
    <row r="96" spans="1:19" customFormat="1">
      <c r="A96" s="84" t="str">
        <f>IF(C95="",MAX($A$27:A95)+1,"")</f>
        <v/>
      </c>
      <c r="B96" s="159"/>
      <c r="C96" s="113"/>
      <c r="D96" s="98"/>
      <c r="E96" s="99"/>
      <c r="F96" s="35"/>
      <c r="G96" s="35"/>
      <c r="H96" s="105"/>
      <c r="I96" s="86"/>
      <c r="J96" s="86"/>
      <c r="K96" s="86"/>
      <c r="L96" s="86"/>
      <c r="M96" s="86"/>
      <c r="N96" s="86"/>
      <c r="O96" s="86"/>
      <c r="P96" s="86"/>
      <c r="Q96" s="86"/>
      <c r="R96" s="86"/>
      <c r="S96" s="118"/>
    </row>
    <row r="97" spans="1:19" customFormat="1" ht="63.75">
      <c r="A97" s="84">
        <f>IF(C96="",MAX($A$27:A96)+1,"")</f>
        <v>6</v>
      </c>
      <c r="B97" s="159"/>
      <c r="C97" s="92" t="s">
        <v>739</v>
      </c>
      <c r="D97" s="98"/>
      <c r="E97" s="99"/>
      <c r="F97" s="35"/>
      <c r="G97" s="35"/>
      <c r="H97" s="105"/>
      <c r="I97" s="86"/>
      <c r="J97" s="86"/>
      <c r="K97" s="86"/>
      <c r="L97" s="86"/>
      <c r="M97" s="86"/>
      <c r="N97" s="86"/>
      <c r="O97" s="86"/>
      <c r="P97" s="86"/>
      <c r="Q97" s="86"/>
      <c r="R97" s="86"/>
      <c r="S97" s="118"/>
    </row>
    <row r="98" spans="1:19" customFormat="1" ht="63.75">
      <c r="A98" s="84" t="str">
        <f>IF(C97="",MAX($A$27:A97)+1,"")</f>
        <v/>
      </c>
      <c r="B98" s="159"/>
      <c r="C98" s="92" t="s">
        <v>740</v>
      </c>
      <c r="D98" s="98"/>
      <c r="E98" s="99"/>
      <c r="F98" s="35"/>
      <c r="G98" s="35"/>
      <c r="H98" s="105"/>
      <c r="I98" s="86"/>
      <c r="J98" s="86"/>
      <c r="K98" s="86"/>
      <c r="L98" s="86"/>
      <c r="M98" s="86"/>
      <c r="N98" s="86"/>
      <c r="O98" s="86"/>
      <c r="P98" s="86"/>
      <c r="Q98" s="86"/>
      <c r="R98" s="86"/>
      <c r="S98" s="118"/>
    </row>
    <row r="99" spans="1:19" customFormat="1" ht="24">
      <c r="A99" s="84" t="str">
        <f>IF(C98="",MAX($A$27:A98)+1,"")</f>
        <v/>
      </c>
      <c r="B99" s="159" t="s">
        <v>672</v>
      </c>
      <c r="C99" s="92" t="s">
        <v>524</v>
      </c>
      <c r="D99" s="98" t="s">
        <v>41</v>
      </c>
      <c r="E99" s="99">
        <v>2</v>
      </c>
      <c r="F99" s="93"/>
      <c r="G99" s="35">
        <f t="shared" ref="G99:G100" si="0">ROUND(E99*F99,2)</f>
        <v>0</v>
      </c>
      <c r="H99" s="105"/>
      <c r="I99" s="86"/>
      <c r="J99" s="86"/>
      <c r="K99" s="86"/>
      <c r="L99" s="86"/>
      <c r="M99" s="86"/>
      <c r="N99" s="86"/>
      <c r="O99" s="86"/>
      <c r="P99" s="86"/>
      <c r="Q99" s="86"/>
      <c r="R99" s="105"/>
      <c r="S99" s="118"/>
    </row>
    <row r="100" spans="1:19" customFormat="1" ht="24">
      <c r="A100" s="84" t="str">
        <f>IF(C99="",MAX($A$27:A99)+1,"")</f>
        <v/>
      </c>
      <c r="B100" s="159" t="s">
        <v>673</v>
      </c>
      <c r="C100" s="92" t="s">
        <v>480</v>
      </c>
      <c r="D100" s="98" t="s">
        <v>41</v>
      </c>
      <c r="E100" s="99">
        <v>8</v>
      </c>
      <c r="F100" s="93"/>
      <c r="G100" s="35">
        <f t="shared" si="0"/>
        <v>0</v>
      </c>
      <c r="H100" s="105"/>
      <c r="I100" s="86"/>
      <c r="J100" s="86"/>
      <c r="K100" s="86"/>
      <c r="L100" s="86"/>
      <c r="M100" s="86"/>
      <c r="N100" s="86"/>
      <c r="O100" s="86"/>
      <c r="P100" s="86"/>
      <c r="Q100" s="86"/>
      <c r="R100" s="105"/>
      <c r="S100" s="118"/>
    </row>
    <row r="101" spans="1:19">
      <c r="A101" s="84" t="str">
        <f>IF(C100="",MAX($A$27:A100)+1,"")</f>
        <v/>
      </c>
      <c r="B101" s="159"/>
      <c r="C101" s="82"/>
      <c r="D101" s="94"/>
      <c r="E101" s="119"/>
      <c r="F101" s="96"/>
      <c r="G101" s="96"/>
      <c r="I101" s="86"/>
      <c r="J101" s="86"/>
      <c r="K101" s="86"/>
      <c r="L101" s="86"/>
      <c r="M101" s="86"/>
      <c r="N101" s="86"/>
      <c r="O101" s="86"/>
      <c r="P101" s="86"/>
      <c r="Q101" s="86"/>
      <c r="R101" s="86"/>
      <c r="S101" s="213"/>
    </row>
    <row r="102" spans="1:19" ht="25.5">
      <c r="A102" s="84">
        <f>IF(C101="",MAX($A$27:A101)+1,"")</f>
        <v>7</v>
      </c>
      <c r="B102" s="159"/>
      <c r="C102" s="92" t="s">
        <v>447</v>
      </c>
      <c r="D102" s="94"/>
      <c r="E102" s="119"/>
      <c r="F102" s="96"/>
      <c r="G102" s="96"/>
      <c r="I102" s="105"/>
      <c r="J102" s="214"/>
      <c r="K102" s="214"/>
      <c r="L102" s="105"/>
      <c r="M102" s="105"/>
      <c r="N102" s="105"/>
      <c r="O102" s="105"/>
      <c r="P102" s="105"/>
      <c r="Q102" s="105"/>
      <c r="R102" s="105"/>
      <c r="S102" s="213"/>
    </row>
    <row r="103" spans="1:19">
      <c r="A103" s="84" t="str">
        <f>IF(C102="",MAX($A$27:A102)+1,"")</f>
        <v/>
      </c>
      <c r="B103" s="159"/>
      <c r="C103" s="92" t="s">
        <v>448</v>
      </c>
      <c r="D103" s="94"/>
      <c r="E103" s="119"/>
      <c r="F103" s="96"/>
      <c r="G103" s="96"/>
      <c r="I103" s="86"/>
      <c r="J103" s="214"/>
      <c r="K103" s="214"/>
      <c r="L103" s="105"/>
      <c r="M103" s="105"/>
      <c r="N103" s="105"/>
      <c r="O103" s="105"/>
      <c r="P103" s="214"/>
      <c r="Q103" s="214"/>
      <c r="R103" s="214"/>
      <c r="S103" s="213"/>
    </row>
    <row r="104" spans="1:19">
      <c r="A104" s="84" t="str">
        <f>IF(C103="",MAX($A$27:A103)+1,"")</f>
        <v/>
      </c>
      <c r="B104" s="159"/>
      <c r="C104" s="92" t="s">
        <v>522</v>
      </c>
      <c r="D104" s="98" t="s">
        <v>41</v>
      </c>
      <c r="E104" s="99">
        <v>2</v>
      </c>
      <c r="F104" s="93"/>
      <c r="G104" s="35">
        <f>ROUND(E104*F104,2)</f>
        <v>0</v>
      </c>
      <c r="I104" s="105"/>
      <c r="J104" s="214"/>
      <c r="K104" s="214"/>
      <c r="L104" s="105"/>
      <c r="M104" s="105"/>
      <c r="N104" s="105"/>
      <c r="O104" s="105"/>
      <c r="P104" s="214"/>
      <c r="Q104" s="214"/>
      <c r="R104" s="214"/>
      <c r="S104" s="213"/>
    </row>
    <row r="105" spans="1:19">
      <c r="A105" s="84" t="str">
        <f>IF(C104="",MAX($A$27:A104)+1,"")</f>
        <v/>
      </c>
      <c r="B105" s="159"/>
      <c r="C105" s="82"/>
      <c r="D105" s="94"/>
      <c r="E105" s="119"/>
      <c r="F105" s="96"/>
      <c r="G105" s="96"/>
      <c r="I105" s="86"/>
      <c r="J105" s="86"/>
      <c r="K105" s="86"/>
      <c r="L105" s="86"/>
      <c r="M105" s="86"/>
      <c r="N105" s="86"/>
      <c r="O105" s="86"/>
      <c r="P105" s="86"/>
      <c r="Q105" s="86"/>
      <c r="R105" s="86"/>
      <c r="S105" s="213"/>
    </row>
    <row r="106" spans="1:19" ht="38.25">
      <c r="A106" s="84">
        <f>IF(C105="",MAX($A$27:A105)+1,"")</f>
        <v>8</v>
      </c>
      <c r="B106" s="159"/>
      <c r="C106" s="92" t="s">
        <v>136</v>
      </c>
      <c r="D106" s="94"/>
      <c r="E106" s="119"/>
      <c r="F106" s="96"/>
      <c r="G106" s="96"/>
      <c r="I106" s="105"/>
      <c r="J106" s="214"/>
      <c r="K106" s="214"/>
      <c r="L106" s="105"/>
      <c r="M106" s="105"/>
      <c r="N106" s="105"/>
      <c r="O106" s="105"/>
      <c r="P106" s="105"/>
      <c r="Q106" s="105"/>
      <c r="R106" s="105"/>
      <c r="S106" s="213"/>
    </row>
    <row r="107" spans="1:19" ht="51">
      <c r="A107" s="84" t="str">
        <f>IF(C106="",MAX($A$27:A106)+1,"")</f>
        <v/>
      </c>
      <c r="B107" s="159"/>
      <c r="C107" s="92" t="s">
        <v>137</v>
      </c>
      <c r="D107" s="94"/>
      <c r="E107" s="119"/>
      <c r="F107" s="96"/>
      <c r="G107" s="96"/>
      <c r="I107" s="86"/>
      <c r="J107" s="214"/>
      <c r="K107" s="214"/>
      <c r="L107" s="105"/>
      <c r="M107" s="105"/>
      <c r="N107" s="105"/>
      <c r="O107" s="105"/>
      <c r="P107" s="214"/>
      <c r="Q107" s="214"/>
      <c r="R107" s="214"/>
      <c r="S107" s="213"/>
    </row>
    <row r="108" spans="1:19">
      <c r="A108" s="84" t="str">
        <f>IF(C107="",MAX($A$27:A107)+1,"")</f>
        <v/>
      </c>
      <c r="B108" s="159"/>
      <c r="C108" s="92" t="s">
        <v>588</v>
      </c>
      <c r="D108" s="98" t="s">
        <v>41</v>
      </c>
      <c r="E108" s="99">
        <v>10</v>
      </c>
      <c r="F108" s="93"/>
      <c r="G108" s="35">
        <f>ROUND(E108*F108,2)</f>
        <v>0</v>
      </c>
      <c r="I108" s="105"/>
      <c r="J108" s="214"/>
      <c r="K108" s="214"/>
      <c r="L108" s="105"/>
      <c r="M108" s="105"/>
      <c r="N108" s="105"/>
      <c r="O108" s="105"/>
      <c r="P108" s="214"/>
      <c r="Q108" s="214"/>
      <c r="R108" s="214"/>
      <c r="S108" s="213"/>
    </row>
    <row r="109" spans="1:19">
      <c r="A109" s="84" t="str">
        <f>IF(C108="",MAX($A$27:A108)+1,"")</f>
        <v/>
      </c>
      <c r="B109" s="159"/>
      <c r="C109" s="82"/>
      <c r="D109" s="94"/>
      <c r="E109" s="119"/>
      <c r="F109" s="96"/>
      <c r="G109" s="96"/>
      <c r="I109" s="105"/>
      <c r="J109" s="105"/>
      <c r="K109" s="105"/>
      <c r="L109" s="105"/>
      <c r="M109" s="105"/>
      <c r="N109" s="105"/>
      <c r="O109" s="105"/>
      <c r="P109" s="105"/>
      <c r="Q109" s="105"/>
      <c r="R109" s="105"/>
      <c r="S109" s="213"/>
    </row>
    <row r="110" spans="1:19" ht="51">
      <c r="A110" s="84">
        <f>IF(C109="",MAX($A$27:A109)+1,"")</f>
        <v>9</v>
      </c>
      <c r="B110" s="159"/>
      <c r="C110" s="92" t="s">
        <v>138</v>
      </c>
      <c r="D110" s="94"/>
      <c r="E110" s="119"/>
      <c r="F110" s="96"/>
      <c r="G110" s="96"/>
      <c r="I110" s="86"/>
      <c r="J110" s="86"/>
      <c r="K110" s="86"/>
      <c r="L110" s="86"/>
      <c r="M110" s="86"/>
      <c r="N110" s="86"/>
      <c r="O110" s="86"/>
      <c r="P110" s="86"/>
      <c r="Q110" s="86"/>
      <c r="R110" s="86"/>
      <c r="S110" s="213"/>
    </row>
    <row r="111" spans="1:19">
      <c r="A111" s="84" t="str">
        <f>IF(C110="",MAX($A$27:A110)+1,"")</f>
        <v/>
      </c>
      <c r="B111" s="159"/>
      <c r="C111" s="92" t="s">
        <v>139</v>
      </c>
      <c r="D111" s="98" t="s">
        <v>41</v>
      </c>
      <c r="E111" s="100">
        <v>5</v>
      </c>
      <c r="F111" s="93"/>
      <c r="G111" s="35">
        <f>ROUND(E111*F111,2)</f>
        <v>0</v>
      </c>
      <c r="I111" s="105"/>
      <c r="J111" s="86"/>
      <c r="K111" s="86"/>
      <c r="L111" s="86"/>
      <c r="M111" s="86"/>
      <c r="N111" s="86"/>
      <c r="O111" s="105"/>
      <c r="P111" s="105"/>
      <c r="Q111" s="105"/>
      <c r="R111" s="105"/>
      <c r="S111" s="213"/>
    </row>
    <row r="112" spans="1:19">
      <c r="A112" s="84" t="str">
        <f>IF(C111="",MAX($A$27:A111)+1,"")</f>
        <v/>
      </c>
      <c r="B112" s="159"/>
      <c r="C112" s="82"/>
      <c r="D112" s="94"/>
      <c r="E112" s="119"/>
      <c r="F112" s="96"/>
      <c r="G112" s="96"/>
      <c r="I112" s="105"/>
      <c r="J112" s="105"/>
      <c r="K112" s="105"/>
      <c r="L112" s="105"/>
      <c r="M112" s="105"/>
      <c r="N112" s="105"/>
      <c r="O112" s="105"/>
      <c r="P112" s="105"/>
      <c r="Q112" s="105"/>
      <c r="R112" s="105"/>
      <c r="S112" s="213"/>
    </row>
    <row r="113" spans="1:19" ht="51">
      <c r="A113" s="84">
        <f>IF(C112="",MAX($A$27:A112)+1,"")</f>
        <v>10</v>
      </c>
      <c r="B113" s="159"/>
      <c r="C113" s="92" t="s">
        <v>140</v>
      </c>
      <c r="D113" s="94"/>
      <c r="E113" s="119"/>
      <c r="F113" s="96"/>
      <c r="G113" s="96"/>
      <c r="I113" s="86"/>
      <c r="J113" s="86"/>
      <c r="K113" s="86"/>
      <c r="L113" s="86"/>
      <c r="M113" s="86"/>
      <c r="N113" s="86"/>
      <c r="O113" s="86"/>
      <c r="P113" s="86"/>
      <c r="Q113" s="86"/>
      <c r="R113" s="86"/>
      <c r="S113" s="213"/>
    </row>
    <row r="114" spans="1:19">
      <c r="A114" s="84" t="str">
        <f>IF(C113="",MAX($A$27:A113)+1,"")</f>
        <v/>
      </c>
      <c r="B114" s="159"/>
      <c r="C114" s="92" t="s">
        <v>141</v>
      </c>
      <c r="D114" s="98" t="s">
        <v>41</v>
      </c>
      <c r="E114" s="100">
        <v>5</v>
      </c>
      <c r="F114" s="93"/>
      <c r="G114" s="35">
        <f>ROUND(E114*F114,2)</f>
        <v>0</v>
      </c>
      <c r="I114" s="105"/>
      <c r="J114" s="86"/>
      <c r="K114" s="86"/>
      <c r="L114" s="86"/>
      <c r="M114" s="86"/>
      <c r="N114" s="86"/>
      <c r="O114" s="105"/>
      <c r="P114" s="105"/>
      <c r="Q114" s="105"/>
      <c r="R114" s="105"/>
      <c r="S114" s="213"/>
    </row>
    <row r="115" spans="1:19" customFormat="1">
      <c r="A115" s="84" t="str">
        <f>IF(C114="",MAX($A$27:A114)+1,"")</f>
        <v/>
      </c>
      <c r="B115" s="159"/>
      <c r="C115" s="113"/>
      <c r="D115" s="98"/>
      <c r="E115" s="99"/>
      <c r="F115" s="35"/>
      <c r="G115" s="35"/>
      <c r="H115" s="105"/>
      <c r="I115" s="105"/>
      <c r="J115" s="86"/>
      <c r="K115" s="86"/>
      <c r="L115" s="86"/>
      <c r="M115" s="86"/>
      <c r="N115" s="86"/>
      <c r="O115" s="86"/>
      <c r="P115" s="86"/>
      <c r="Q115" s="86"/>
      <c r="R115" s="86"/>
      <c r="S115" s="118"/>
    </row>
    <row r="116" spans="1:19" customFormat="1" ht="63.75">
      <c r="A116" s="84">
        <f>IF(C115="",MAX($A$27:A115)+1,"")</f>
        <v>11</v>
      </c>
      <c r="B116" s="159"/>
      <c r="C116" s="92" t="s">
        <v>741</v>
      </c>
      <c r="D116" s="98"/>
      <c r="E116" s="99"/>
      <c r="F116" s="35"/>
      <c r="G116" s="35"/>
      <c r="H116" s="105"/>
      <c r="I116" s="105"/>
      <c r="J116" s="86"/>
      <c r="K116" s="86"/>
      <c r="L116" s="86"/>
      <c r="M116" s="86"/>
      <c r="N116" s="86"/>
      <c r="O116" s="86"/>
      <c r="P116" s="86"/>
      <c r="Q116" s="86"/>
      <c r="R116" s="86"/>
      <c r="S116" s="118"/>
    </row>
    <row r="117" spans="1:19" customFormat="1">
      <c r="A117" s="84" t="str">
        <f>IF(C116="",MAX($A$27:A116)+1,"")</f>
        <v/>
      </c>
      <c r="B117" s="159"/>
      <c r="C117" s="92" t="s">
        <v>742</v>
      </c>
      <c r="D117" s="98" t="s">
        <v>41</v>
      </c>
      <c r="E117" s="99">
        <v>1</v>
      </c>
      <c r="F117" s="93"/>
      <c r="G117" s="35">
        <f t="shared" ref="G117:G118" si="1">ROUND(E117*F117,2)</f>
        <v>0</v>
      </c>
      <c r="H117" s="105"/>
      <c r="I117" s="86"/>
      <c r="J117" s="86"/>
      <c r="K117" s="86"/>
      <c r="L117" s="86"/>
      <c r="M117" s="86"/>
      <c r="N117" s="86"/>
      <c r="O117" s="86"/>
      <c r="P117" s="86"/>
      <c r="Q117" s="86"/>
      <c r="R117" s="86"/>
      <c r="S117" s="118"/>
    </row>
    <row r="118" spans="1:19" customFormat="1">
      <c r="A118" s="84" t="str">
        <f>IF(C117="",MAX($A$27:A117)+1,"")</f>
        <v/>
      </c>
      <c r="B118" s="159"/>
      <c r="C118" s="92" t="s">
        <v>743</v>
      </c>
      <c r="D118" s="98" t="s">
        <v>41</v>
      </c>
      <c r="E118" s="99">
        <v>2</v>
      </c>
      <c r="F118" s="93"/>
      <c r="G118" s="35">
        <f t="shared" si="1"/>
        <v>0</v>
      </c>
      <c r="H118" s="105"/>
      <c r="I118" s="86"/>
      <c r="J118" s="86"/>
      <c r="K118" s="86"/>
      <c r="L118" s="86"/>
      <c r="M118" s="86"/>
      <c r="N118" s="86"/>
      <c r="O118" s="86"/>
      <c r="P118" s="86"/>
      <c r="Q118" s="86"/>
      <c r="R118" s="86"/>
      <c r="S118" s="118"/>
    </row>
    <row r="119" spans="1:19" customFormat="1">
      <c r="A119" s="84" t="str">
        <f>IF(C118="",MAX($A$27:A118)+1,"")</f>
        <v/>
      </c>
      <c r="B119" s="159"/>
      <c r="C119" s="113"/>
      <c r="D119" s="98"/>
      <c r="E119" s="99"/>
      <c r="F119" s="35"/>
      <c r="G119" s="35"/>
      <c r="H119" s="105"/>
      <c r="I119" s="105"/>
      <c r="J119" s="86"/>
      <c r="K119" s="86"/>
      <c r="L119" s="86"/>
      <c r="M119" s="86"/>
      <c r="N119" s="86"/>
      <c r="O119" s="86"/>
      <c r="P119" s="86"/>
      <c r="Q119" s="86"/>
      <c r="R119" s="86"/>
      <c r="S119" s="118"/>
    </row>
    <row r="120" spans="1:19" customFormat="1" ht="63.75">
      <c r="A120" s="84">
        <f>IF(C119="",MAX($A$27:A119)+1,"")</f>
        <v>12</v>
      </c>
      <c r="B120" s="159"/>
      <c r="C120" s="92" t="s">
        <v>445</v>
      </c>
      <c r="D120" s="98"/>
      <c r="E120" s="99"/>
      <c r="F120" s="35"/>
      <c r="G120" s="35"/>
      <c r="H120" s="105"/>
      <c r="I120" s="105"/>
      <c r="J120" s="86"/>
      <c r="K120" s="86"/>
      <c r="L120" s="86"/>
      <c r="M120" s="86"/>
      <c r="N120" s="86"/>
      <c r="O120" s="86"/>
      <c r="P120" s="86"/>
      <c r="Q120" s="86"/>
      <c r="R120" s="86"/>
      <c r="S120" s="118"/>
    </row>
    <row r="121" spans="1:19" customFormat="1">
      <c r="A121" s="84" t="str">
        <f>IF(C120="",MAX($A$27:A120)+1,"")</f>
        <v/>
      </c>
      <c r="B121" s="159"/>
      <c r="C121" s="92" t="s">
        <v>444</v>
      </c>
      <c r="D121" s="98" t="s">
        <v>41</v>
      </c>
      <c r="E121" s="99">
        <v>4</v>
      </c>
      <c r="F121" s="93"/>
      <c r="G121" s="35">
        <f>ROUND(E121*F121,2)</f>
        <v>0</v>
      </c>
      <c r="H121" s="105"/>
      <c r="I121" s="86"/>
      <c r="J121" s="86"/>
      <c r="K121" s="86"/>
      <c r="L121" s="86"/>
      <c r="M121" s="86"/>
      <c r="N121" s="86"/>
      <c r="O121" s="86"/>
      <c r="P121" s="86"/>
      <c r="Q121" s="86"/>
      <c r="R121" s="86"/>
      <c r="S121" s="118"/>
    </row>
    <row r="122" spans="1:19" customFormat="1">
      <c r="A122" s="84" t="str">
        <f>IF(C121="",MAX($A$27:A121)+1,"")</f>
        <v/>
      </c>
      <c r="B122" s="159"/>
      <c r="C122" s="113"/>
      <c r="D122" s="98"/>
      <c r="E122" s="99"/>
      <c r="F122" s="35"/>
      <c r="G122" s="35"/>
      <c r="H122" s="105"/>
      <c r="I122" s="105"/>
      <c r="J122" s="86"/>
      <c r="K122" s="86"/>
      <c r="L122" s="86"/>
      <c r="M122" s="86"/>
      <c r="N122" s="86"/>
      <c r="O122" s="86"/>
      <c r="P122" s="86"/>
      <c r="Q122" s="86"/>
      <c r="R122" s="86"/>
      <c r="S122" s="118"/>
    </row>
    <row r="123" spans="1:19" customFormat="1" ht="63.75">
      <c r="A123" s="84">
        <f>IF(C122="",MAX($A$27:A122)+1,"")</f>
        <v>13</v>
      </c>
      <c r="B123" s="159"/>
      <c r="C123" s="92" t="s">
        <v>744</v>
      </c>
      <c r="D123" s="98"/>
      <c r="E123" s="99"/>
      <c r="F123" s="35"/>
      <c r="G123" s="35"/>
      <c r="H123" s="105"/>
      <c r="I123" s="105"/>
      <c r="J123" s="86"/>
      <c r="K123" s="86"/>
      <c r="L123" s="86"/>
      <c r="M123" s="86"/>
      <c r="N123" s="86"/>
      <c r="O123" s="86"/>
      <c r="P123" s="86"/>
      <c r="Q123" s="86"/>
      <c r="R123" s="86"/>
      <c r="S123" s="118"/>
    </row>
    <row r="124" spans="1:19" customFormat="1" ht="63.75">
      <c r="A124" s="84" t="str">
        <f>IF(C123="",MAX($A$27:A123)+1,"")</f>
        <v/>
      </c>
      <c r="B124" s="159"/>
      <c r="C124" s="92" t="s">
        <v>745</v>
      </c>
      <c r="D124" s="98"/>
      <c r="E124" s="99"/>
      <c r="F124" s="35"/>
      <c r="G124" s="35"/>
      <c r="H124" s="105"/>
      <c r="I124" s="86"/>
      <c r="J124" s="86"/>
      <c r="K124" s="86"/>
      <c r="L124" s="86"/>
      <c r="M124" s="86"/>
      <c r="N124" s="86"/>
      <c r="O124" s="86"/>
      <c r="P124" s="86"/>
      <c r="Q124" s="86"/>
      <c r="R124" s="86"/>
      <c r="S124" s="118"/>
    </row>
    <row r="125" spans="1:19" customFormat="1">
      <c r="A125" s="84" t="str">
        <f>IF(C124="",MAX($A$27:A124)+1,"")</f>
        <v/>
      </c>
      <c r="B125" s="159"/>
      <c r="C125" s="92" t="s">
        <v>746</v>
      </c>
      <c r="D125" s="98" t="s">
        <v>41</v>
      </c>
      <c r="E125" s="99">
        <v>3</v>
      </c>
      <c r="F125" s="93"/>
      <c r="G125" s="35">
        <f>ROUND(E125*F125,2)</f>
        <v>0</v>
      </c>
      <c r="H125" s="105"/>
      <c r="I125" s="105"/>
      <c r="J125" s="86"/>
      <c r="K125" s="86"/>
      <c r="L125" s="86"/>
      <c r="M125" s="86"/>
      <c r="N125" s="86"/>
      <c r="O125" s="86"/>
      <c r="P125" s="86"/>
      <c r="Q125" s="86"/>
      <c r="R125" s="86"/>
      <c r="S125" s="118"/>
    </row>
    <row r="126" spans="1:19" customFormat="1">
      <c r="A126" s="84" t="str">
        <f>IF(C125="",MAX($A$27:A125)+1,"")</f>
        <v/>
      </c>
      <c r="B126" s="159"/>
      <c r="C126" s="113"/>
      <c r="D126" s="98"/>
      <c r="E126" s="99"/>
      <c r="F126" s="35"/>
      <c r="G126" s="35"/>
      <c r="H126" s="105"/>
      <c r="I126" s="105"/>
      <c r="J126" s="86"/>
      <c r="K126" s="86"/>
      <c r="L126" s="86"/>
      <c r="M126" s="86"/>
      <c r="N126" s="86"/>
      <c r="O126" s="86"/>
      <c r="P126" s="86"/>
      <c r="Q126" s="86"/>
      <c r="R126" s="86"/>
      <c r="S126" s="118"/>
    </row>
    <row r="127" spans="1:19" customFormat="1" ht="63.75">
      <c r="A127" s="84">
        <f>IF(C126="",MAX($A$27:A126)+1,"")</f>
        <v>14</v>
      </c>
      <c r="B127" s="159"/>
      <c r="C127" s="92" t="s">
        <v>747</v>
      </c>
      <c r="D127" s="98"/>
      <c r="E127" s="99"/>
      <c r="F127" s="35"/>
      <c r="G127" s="35"/>
      <c r="H127" s="105"/>
      <c r="I127" s="105"/>
      <c r="J127" s="86"/>
      <c r="K127" s="86"/>
      <c r="L127" s="86"/>
      <c r="M127" s="86"/>
      <c r="N127" s="86"/>
      <c r="O127" s="86"/>
      <c r="P127" s="86"/>
      <c r="Q127" s="86"/>
      <c r="R127" s="86"/>
      <c r="S127" s="118"/>
    </row>
    <row r="128" spans="1:19" customFormat="1" ht="63.75">
      <c r="A128" s="84" t="str">
        <f>IF(C127="",MAX($A$27:A127)+1,"")</f>
        <v/>
      </c>
      <c r="B128" s="159"/>
      <c r="C128" s="92" t="s">
        <v>748</v>
      </c>
      <c r="D128" s="98"/>
      <c r="E128" s="99"/>
      <c r="F128" s="35"/>
      <c r="G128" s="35"/>
      <c r="H128" s="105"/>
      <c r="I128" s="86"/>
      <c r="J128" s="86"/>
      <c r="K128" s="86"/>
      <c r="L128" s="86"/>
      <c r="M128" s="86"/>
      <c r="N128" s="86"/>
      <c r="O128" s="86"/>
      <c r="P128" s="86"/>
      <c r="Q128" s="86"/>
      <c r="R128" s="86"/>
      <c r="S128" s="118"/>
    </row>
    <row r="129" spans="1:19" customFormat="1">
      <c r="A129" s="84" t="str">
        <f>IF(C128="",MAX($A$27:A128)+1,"")</f>
        <v/>
      </c>
      <c r="B129" s="161"/>
      <c r="C129" s="92" t="s">
        <v>749</v>
      </c>
      <c r="D129" s="98" t="s">
        <v>41</v>
      </c>
      <c r="E129" s="99">
        <v>2</v>
      </c>
      <c r="F129" s="93"/>
      <c r="G129" s="35">
        <f>ROUND(E129*F129,2)</f>
        <v>0</v>
      </c>
      <c r="H129" s="105"/>
      <c r="I129" s="105"/>
      <c r="J129" s="86"/>
      <c r="K129" s="86"/>
      <c r="L129" s="86"/>
      <c r="M129" s="86"/>
      <c r="N129" s="86"/>
      <c r="O129" s="86"/>
      <c r="P129" s="86"/>
      <c r="Q129" s="86"/>
      <c r="R129" s="105"/>
      <c r="S129" s="118"/>
    </row>
    <row r="130" spans="1:19">
      <c r="A130" s="84" t="str">
        <f>IF(C129="",MAX($A$27:A129)+1,"")</f>
        <v/>
      </c>
      <c r="B130" s="159"/>
      <c r="C130" s="82"/>
      <c r="D130" s="94"/>
      <c r="E130" s="119"/>
      <c r="F130" s="96"/>
      <c r="G130" s="96"/>
      <c r="I130" s="105"/>
      <c r="J130" s="105"/>
      <c r="K130" s="105"/>
      <c r="L130" s="105"/>
      <c r="M130" s="105"/>
      <c r="N130" s="105"/>
      <c r="O130" s="105"/>
      <c r="P130" s="105"/>
      <c r="Q130" s="105"/>
      <c r="R130" s="105"/>
      <c r="S130" s="213"/>
    </row>
    <row r="131" spans="1:19" ht="63.75">
      <c r="A131" s="84">
        <f>IF(C130="",MAX($A$27:A130)+1,"")</f>
        <v>15</v>
      </c>
      <c r="B131" s="159"/>
      <c r="C131" s="92" t="s">
        <v>142</v>
      </c>
      <c r="D131" s="94"/>
      <c r="E131" s="119"/>
      <c r="F131" s="96"/>
      <c r="G131" s="96"/>
      <c r="I131" s="86"/>
      <c r="J131" s="86"/>
      <c r="K131" s="86"/>
      <c r="L131" s="86"/>
      <c r="M131" s="86"/>
      <c r="N131" s="86"/>
      <c r="O131" s="86"/>
      <c r="P131" s="86"/>
      <c r="Q131" s="86"/>
      <c r="R131" s="86"/>
      <c r="S131" s="213"/>
    </row>
    <row r="132" spans="1:19">
      <c r="A132" s="84" t="str">
        <f>IF(C131="",MAX($A$27:A131)+1,"")</f>
        <v/>
      </c>
      <c r="B132" s="97"/>
      <c r="C132" s="92" t="s">
        <v>410</v>
      </c>
      <c r="D132" s="98" t="s">
        <v>41</v>
      </c>
      <c r="E132" s="100">
        <v>1</v>
      </c>
      <c r="F132" s="93"/>
      <c r="G132" s="35">
        <f>ROUND(E132*F132,2)</f>
        <v>0</v>
      </c>
      <c r="I132" s="105"/>
      <c r="J132" s="105"/>
      <c r="K132" s="105"/>
      <c r="L132" s="105"/>
      <c r="M132" s="105"/>
      <c r="N132" s="105"/>
      <c r="O132" s="105"/>
      <c r="P132" s="105"/>
      <c r="Q132" s="105"/>
      <c r="R132" s="105"/>
      <c r="S132" s="213"/>
    </row>
    <row r="133" spans="1:19">
      <c r="A133" s="84" t="str">
        <f>IF(C132="",MAX($A$27:A132)+1,"")</f>
        <v/>
      </c>
      <c r="B133" s="97"/>
      <c r="C133" s="82"/>
      <c r="D133" s="94"/>
      <c r="E133" s="119"/>
      <c r="F133" s="96"/>
      <c r="G133" s="96"/>
      <c r="I133" s="105"/>
      <c r="J133" s="86"/>
      <c r="K133" s="86"/>
      <c r="L133" s="86"/>
      <c r="M133" s="86"/>
      <c r="N133" s="86"/>
      <c r="O133" s="86"/>
      <c r="P133" s="86"/>
      <c r="Q133" s="86"/>
      <c r="R133" s="86"/>
      <c r="S133" s="213"/>
    </row>
    <row r="134" spans="1:19" ht="63.75">
      <c r="A134" s="84">
        <f>IF(C133="",MAX($A$27:A133)+1,"")</f>
        <v>16</v>
      </c>
      <c r="B134" s="159"/>
      <c r="C134" s="142" t="s">
        <v>402</v>
      </c>
      <c r="D134" s="94"/>
      <c r="E134" s="119"/>
      <c r="F134" s="96"/>
      <c r="G134" s="96"/>
      <c r="I134" s="86"/>
      <c r="J134" s="86"/>
      <c r="K134" s="86"/>
      <c r="L134" s="86"/>
      <c r="M134" s="86"/>
      <c r="N134" s="86"/>
      <c r="O134" s="86"/>
      <c r="P134" s="86"/>
      <c r="Q134" s="86"/>
      <c r="R134" s="86"/>
      <c r="S134" s="213"/>
    </row>
    <row r="135" spans="1:19" ht="63.75">
      <c r="A135" s="84" t="str">
        <f>IF(C134="",MAX($A$27:A134)+1,"")</f>
        <v/>
      </c>
      <c r="B135" s="159"/>
      <c r="C135" s="142" t="s">
        <v>403</v>
      </c>
      <c r="D135" s="94"/>
      <c r="E135" s="119"/>
      <c r="F135" s="96"/>
      <c r="G135" s="96"/>
      <c r="I135" s="86"/>
      <c r="J135" s="86"/>
      <c r="K135" s="86"/>
      <c r="L135" s="86"/>
      <c r="M135" s="86"/>
      <c r="N135" s="86"/>
      <c r="O135" s="86"/>
      <c r="P135" s="86"/>
      <c r="Q135" s="86"/>
      <c r="R135" s="86"/>
      <c r="S135" s="213"/>
    </row>
    <row r="136" spans="1:19" ht="36">
      <c r="A136" s="84" t="str">
        <f>IF(C135="",MAX($A$27:A135)+1,"")</f>
        <v/>
      </c>
      <c r="B136" s="159" t="s">
        <v>674</v>
      </c>
      <c r="C136" s="92" t="s">
        <v>401</v>
      </c>
      <c r="D136" s="94" t="s">
        <v>76</v>
      </c>
      <c r="E136" s="119">
        <v>378</v>
      </c>
      <c r="F136" s="93"/>
      <c r="G136" s="35">
        <f>ROUND(E136*F136,2)</f>
        <v>0</v>
      </c>
      <c r="I136" s="105"/>
      <c r="J136" s="105"/>
      <c r="K136" s="105"/>
      <c r="L136" s="105"/>
      <c r="M136" s="105"/>
      <c r="N136" s="105"/>
      <c r="O136" s="105"/>
      <c r="P136" s="105"/>
      <c r="Q136" s="105"/>
      <c r="R136" s="105"/>
      <c r="S136" s="213"/>
    </row>
    <row r="137" spans="1:19">
      <c r="A137" s="84" t="str">
        <f>IF(C136="",MAX($A$27:A136)+1,"")</f>
        <v/>
      </c>
      <c r="B137" s="159"/>
      <c r="C137" s="82"/>
      <c r="D137" s="94"/>
      <c r="E137" s="119"/>
      <c r="F137" s="96"/>
      <c r="G137" s="96"/>
      <c r="I137" s="105"/>
      <c r="J137" s="86"/>
      <c r="K137" s="86"/>
      <c r="L137" s="86"/>
      <c r="M137" s="86"/>
      <c r="N137" s="86"/>
      <c r="O137" s="86"/>
      <c r="P137" s="86"/>
      <c r="Q137" s="86"/>
      <c r="R137" s="86"/>
      <c r="S137" s="213"/>
    </row>
    <row r="138" spans="1:19" ht="38.25">
      <c r="A138" s="84">
        <f>IF(C137="",MAX($A$27:A137)+1,"")</f>
        <v>17</v>
      </c>
      <c r="B138" s="159"/>
      <c r="C138" s="142" t="s">
        <v>405</v>
      </c>
      <c r="D138" s="94"/>
      <c r="E138" s="119"/>
      <c r="F138" s="96"/>
      <c r="G138" s="96"/>
      <c r="I138" s="86"/>
      <c r="J138" s="86"/>
      <c r="K138" s="86"/>
      <c r="L138" s="86"/>
      <c r="M138" s="86"/>
      <c r="N138" s="86"/>
      <c r="O138" s="86"/>
      <c r="P138" s="86"/>
      <c r="Q138" s="86"/>
      <c r="R138" s="86"/>
      <c r="S138" s="213"/>
    </row>
    <row r="139" spans="1:19" ht="38.25">
      <c r="A139" s="84" t="str">
        <f>IF(C138="",MAX($A$27:A138)+1,"")</f>
        <v/>
      </c>
      <c r="B139" s="159"/>
      <c r="C139" s="142" t="s">
        <v>404</v>
      </c>
      <c r="D139" s="94"/>
      <c r="E139" s="119"/>
      <c r="F139" s="96"/>
      <c r="G139" s="96"/>
      <c r="I139" s="86"/>
      <c r="J139" s="86"/>
      <c r="K139" s="86"/>
      <c r="L139" s="86"/>
      <c r="M139" s="86"/>
      <c r="N139" s="86"/>
      <c r="O139" s="86"/>
      <c r="P139" s="86"/>
      <c r="Q139" s="86"/>
      <c r="R139" s="86"/>
      <c r="S139" s="213"/>
    </row>
    <row r="140" spans="1:19" ht="24">
      <c r="A140" s="84" t="str">
        <f>IF(C139="",MAX($A$27:A139)+1,"")</f>
        <v/>
      </c>
      <c r="B140" s="159" t="s">
        <v>675</v>
      </c>
      <c r="C140" s="92" t="s">
        <v>406</v>
      </c>
      <c r="D140" s="12" t="s">
        <v>7</v>
      </c>
      <c r="E140" s="119">
        <v>20</v>
      </c>
      <c r="F140" s="93"/>
      <c r="G140" s="35">
        <f>ROUND(E140*F140,2)</f>
        <v>0</v>
      </c>
      <c r="I140" s="105"/>
      <c r="J140" s="105"/>
      <c r="K140" s="105"/>
      <c r="L140" s="105"/>
      <c r="M140" s="105"/>
      <c r="N140" s="105"/>
      <c r="O140" s="105"/>
      <c r="P140" s="105"/>
      <c r="Q140" s="105"/>
      <c r="R140" s="105"/>
      <c r="S140" s="213"/>
    </row>
    <row r="141" spans="1:19">
      <c r="A141" s="84" t="str">
        <f>IF(C140="",MAX($A$27:A140)+1,"")</f>
        <v/>
      </c>
      <c r="B141" s="159"/>
      <c r="C141" s="82"/>
      <c r="D141" s="94"/>
      <c r="E141" s="119"/>
      <c r="F141" s="96"/>
      <c r="G141" s="96"/>
      <c r="I141" s="105"/>
      <c r="J141" s="86"/>
      <c r="K141" s="86"/>
      <c r="L141" s="86"/>
      <c r="M141" s="86"/>
      <c r="N141" s="86"/>
      <c r="O141" s="86"/>
      <c r="P141" s="86"/>
      <c r="Q141" s="86"/>
      <c r="R141" s="86"/>
      <c r="S141" s="213"/>
    </row>
    <row r="142" spans="1:19" ht="63.75">
      <c r="A142" s="84">
        <f>IF(C141="",MAX($A$27:A141)+1,"")</f>
        <v>18</v>
      </c>
      <c r="B142" s="97"/>
      <c r="C142" s="92" t="s">
        <v>147</v>
      </c>
      <c r="D142" s="94"/>
      <c r="E142" s="119"/>
      <c r="F142" s="96"/>
      <c r="G142" s="96"/>
      <c r="I142" s="105"/>
      <c r="J142" s="105"/>
      <c r="K142" s="105"/>
      <c r="L142" s="105"/>
      <c r="M142" s="105"/>
      <c r="N142" s="105"/>
      <c r="O142" s="105"/>
      <c r="P142" s="105"/>
      <c r="Q142" s="105"/>
      <c r="R142" s="105"/>
      <c r="S142" s="213"/>
    </row>
    <row r="143" spans="1:19" ht="63.75">
      <c r="A143" s="84" t="str">
        <f>IF(C142="",MAX($A$27:A142)+1,"")</f>
        <v/>
      </c>
      <c r="B143" s="97"/>
      <c r="C143" s="92" t="s">
        <v>148</v>
      </c>
      <c r="D143" s="94"/>
      <c r="E143" s="119"/>
      <c r="F143" s="96"/>
      <c r="G143" s="96"/>
      <c r="I143" s="105"/>
      <c r="J143" s="105"/>
      <c r="K143" s="105"/>
      <c r="L143" s="105"/>
      <c r="M143" s="105"/>
      <c r="N143" s="105"/>
      <c r="O143" s="105"/>
      <c r="P143" s="105"/>
      <c r="Q143" s="105"/>
      <c r="R143" s="105"/>
      <c r="S143" s="213"/>
    </row>
    <row r="144" spans="1:19" ht="38.25">
      <c r="A144" s="84" t="str">
        <f>IF(C143="",MAX($A$27:A143)+1,"")</f>
        <v/>
      </c>
      <c r="B144" s="97"/>
      <c r="C144" s="82" t="s">
        <v>149</v>
      </c>
      <c r="D144" s="94"/>
      <c r="E144" s="119"/>
      <c r="F144" s="96"/>
      <c r="G144" s="96"/>
      <c r="I144" s="105"/>
      <c r="J144" s="105"/>
      <c r="K144" s="105"/>
      <c r="L144" s="105"/>
      <c r="M144" s="105"/>
      <c r="N144" s="105"/>
      <c r="O144" s="105"/>
      <c r="P144" s="105"/>
      <c r="Q144" s="105"/>
      <c r="R144" s="105"/>
      <c r="S144" s="213"/>
    </row>
    <row r="145" spans="1:19">
      <c r="A145" s="84" t="str">
        <f>IF(C144="",MAX($A$27:A144)+1,"")</f>
        <v/>
      </c>
      <c r="B145" s="97"/>
      <c r="C145" s="103" t="s">
        <v>28</v>
      </c>
      <c r="D145" s="94"/>
      <c r="E145" s="119"/>
      <c r="F145" s="96"/>
      <c r="G145" s="96"/>
      <c r="I145" s="105"/>
      <c r="J145" s="105"/>
      <c r="K145" s="105"/>
      <c r="L145" s="105"/>
      <c r="M145" s="105"/>
      <c r="N145" s="105"/>
      <c r="O145" s="105"/>
      <c r="P145" s="105"/>
      <c r="Q145" s="105"/>
      <c r="R145" s="105"/>
      <c r="S145" s="213"/>
    </row>
    <row r="146" spans="1:19" ht="63.75">
      <c r="A146" s="84" t="str">
        <f>IF(C145="",MAX($A$27:A145)+1,"")</f>
        <v/>
      </c>
      <c r="B146" s="97"/>
      <c r="C146" s="102" t="s">
        <v>150</v>
      </c>
      <c r="D146" s="94"/>
      <c r="E146" s="119"/>
      <c r="F146" s="96"/>
      <c r="G146" s="96"/>
      <c r="I146" s="105"/>
      <c r="J146" s="105"/>
      <c r="K146" s="105"/>
      <c r="L146" s="105"/>
      <c r="M146" s="105"/>
      <c r="N146" s="105"/>
      <c r="O146" s="105"/>
      <c r="P146" s="105"/>
      <c r="Q146" s="105"/>
      <c r="R146" s="105"/>
      <c r="S146" s="213"/>
    </row>
    <row r="147" spans="1:19" ht="25.5">
      <c r="A147" s="84" t="str">
        <f>IF(C146="",MAX($A$27:A146)+1,"")</f>
        <v/>
      </c>
      <c r="B147" s="97"/>
      <c r="C147" s="102" t="s">
        <v>151</v>
      </c>
      <c r="D147" s="94"/>
      <c r="E147" s="119"/>
      <c r="F147" s="96"/>
      <c r="G147" s="96"/>
      <c r="I147" s="105"/>
      <c r="J147" s="105"/>
      <c r="K147" s="105"/>
      <c r="L147" s="105"/>
      <c r="M147" s="105"/>
      <c r="N147" s="105"/>
      <c r="O147" s="105"/>
      <c r="P147" s="105"/>
      <c r="Q147" s="105"/>
      <c r="R147" s="105"/>
      <c r="S147" s="213"/>
    </row>
    <row r="148" spans="1:19" ht="38.25">
      <c r="A148" s="84" t="str">
        <f>IF(C147="",MAX($A$27:A147)+1,"")</f>
        <v/>
      </c>
      <c r="B148" s="159"/>
      <c r="C148" s="102" t="s">
        <v>152</v>
      </c>
      <c r="D148" s="94"/>
      <c r="E148" s="119"/>
      <c r="F148" s="96"/>
      <c r="G148" s="96"/>
      <c r="I148" s="86"/>
      <c r="J148" s="86"/>
      <c r="K148" s="86"/>
      <c r="L148" s="86"/>
      <c r="M148" s="86"/>
      <c r="N148" s="86"/>
      <c r="O148" s="86"/>
      <c r="P148" s="86"/>
      <c r="Q148" s="86"/>
      <c r="R148" s="86"/>
      <c r="S148" s="213"/>
    </row>
    <row r="149" spans="1:19" ht="36">
      <c r="A149" s="84" t="str">
        <f>IF(C147="",MAX($A$27:A147)+1,"")</f>
        <v/>
      </c>
      <c r="B149" s="159" t="s">
        <v>676</v>
      </c>
      <c r="C149" s="92" t="s">
        <v>595</v>
      </c>
      <c r="D149" s="94" t="s">
        <v>76</v>
      </c>
      <c r="E149" s="119">
        <v>60</v>
      </c>
      <c r="F149" s="93"/>
      <c r="G149" s="35">
        <f t="shared" ref="G149:G154" si="2">ROUND(E149*F149,2)</f>
        <v>0</v>
      </c>
      <c r="I149" s="105"/>
      <c r="J149" s="105"/>
      <c r="K149" s="105"/>
      <c r="L149" s="105"/>
      <c r="M149" s="105"/>
      <c r="N149" s="105"/>
      <c r="O149" s="105"/>
      <c r="P149" s="105"/>
      <c r="Q149" s="105"/>
      <c r="R149" s="105"/>
      <c r="S149" s="213"/>
    </row>
    <row r="150" spans="1:19" ht="36">
      <c r="A150" s="84" t="str">
        <f>IF(C148="",MAX($A$27:A148)+1,"")</f>
        <v/>
      </c>
      <c r="B150" s="159" t="s">
        <v>677</v>
      </c>
      <c r="C150" s="92" t="s">
        <v>143</v>
      </c>
      <c r="D150" s="94" t="s">
        <v>76</v>
      </c>
      <c r="E150" s="119">
        <v>2</v>
      </c>
      <c r="F150" s="93"/>
      <c r="G150" s="35">
        <f t="shared" si="2"/>
        <v>0</v>
      </c>
      <c r="I150" s="105"/>
      <c r="J150" s="105"/>
      <c r="K150" s="105"/>
      <c r="L150" s="105"/>
      <c r="M150" s="105"/>
      <c r="N150" s="105"/>
      <c r="O150" s="105"/>
      <c r="P150" s="105"/>
      <c r="Q150" s="105"/>
      <c r="R150" s="105"/>
      <c r="S150" s="213"/>
    </row>
    <row r="151" spans="1:19" ht="36">
      <c r="A151" s="84" t="str">
        <f>IF(C150="",MAX($A$27:A150)+1,"")</f>
        <v/>
      </c>
      <c r="B151" s="159" t="s">
        <v>678</v>
      </c>
      <c r="C151" s="92" t="s">
        <v>144</v>
      </c>
      <c r="D151" s="94" t="s">
        <v>76</v>
      </c>
      <c r="E151" s="119">
        <v>20</v>
      </c>
      <c r="F151" s="93"/>
      <c r="G151" s="35">
        <f t="shared" si="2"/>
        <v>0</v>
      </c>
      <c r="I151" s="105"/>
      <c r="J151" s="105"/>
      <c r="K151" s="105"/>
      <c r="L151" s="105"/>
      <c r="M151" s="105"/>
      <c r="N151" s="105"/>
      <c r="O151" s="105"/>
      <c r="P151" s="105"/>
      <c r="Q151" s="105"/>
      <c r="R151" s="105"/>
      <c r="S151" s="213"/>
    </row>
    <row r="152" spans="1:19" ht="36">
      <c r="A152" s="84" t="str">
        <f>IF(C151="",MAX($A$27:A151)+1,"")</f>
        <v/>
      </c>
      <c r="B152" s="159" t="s">
        <v>679</v>
      </c>
      <c r="C152" s="92" t="s">
        <v>145</v>
      </c>
      <c r="D152" s="94" t="s">
        <v>76</v>
      </c>
      <c r="E152" s="119">
        <v>58</v>
      </c>
      <c r="F152" s="93"/>
      <c r="G152" s="35">
        <f t="shared" si="2"/>
        <v>0</v>
      </c>
      <c r="I152" s="105"/>
      <c r="J152" s="105"/>
      <c r="K152" s="105"/>
      <c r="L152" s="105"/>
      <c r="M152" s="105"/>
      <c r="N152" s="86"/>
      <c r="O152" s="105"/>
      <c r="P152" s="105"/>
      <c r="Q152" s="105"/>
      <c r="R152" s="105"/>
      <c r="S152" s="213"/>
    </row>
    <row r="153" spans="1:19" ht="36">
      <c r="A153" s="84" t="str">
        <f>IF(C152="",MAX($A$27:A152)+1,"")</f>
        <v/>
      </c>
      <c r="B153" s="159" t="s">
        <v>680</v>
      </c>
      <c r="C153" s="92" t="s">
        <v>146</v>
      </c>
      <c r="D153" s="94" t="s">
        <v>76</v>
      </c>
      <c r="E153" s="119">
        <v>5</v>
      </c>
      <c r="F153" s="93"/>
      <c r="G153" s="35">
        <f t="shared" si="2"/>
        <v>0</v>
      </c>
      <c r="I153" s="105"/>
      <c r="J153" s="105"/>
      <c r="K153" s="105"/>
      <c r="L153" s="105"/>
      <c r="M153" s="105"/>
      <c r="N153" s="86"/>
      <c r="O153" s="105"/>
      <c r="P153" s="105"/>
      <c r="Q153" s="105"/>
      <c r="R153" s="105"/>
      <c r="S153" s="213"/>
    </row>
    <row r="154" spans="1:19" ht="36">
      <c r="A154" s="84" t="str">
        <f>IF(C153="",MAX($A$27:A153)+1,"")</f>
        <v/>
      </c>
      <c r="B154" s="159" t="s">
        <v>681</v>
      </c>
      <c r="C154" s="92" t="s">
        <v>446</v>
      </c>
      <c r="D154" s="94" t="s">
        <v>76</v>
      </c>
      <c r="E154" s="119">
        <v>1</v>
      </c>
      <c r="F154" s="93"/>
      <c r="G154" s="35">
        <f t="shared" si="2"/>
        <v>0</v>
      </c>
      <c r="I154" s="105"/>
      <c r="J154" s="105"/>
      <c r="K154" s="105"/>
      <c r="L154" s="105"/>
      <c r="M154" s="105"/>
      <c r="N154" s="86"/>
      <c r="O154" s="105"/>
      <c r="P154" s="105"/>
      <c r="Q154" s="105"/>
      <c r="R154" s="105"/>
      <c r="S154" s="213"/>
    </row>
    <row r="155" spans="1:19">
      <c r="A155" s="84" t="str">
        <f>IF(C154="",MAX($A$27:A154)+1,"")</f>
        <v/>
      </c>
      <c r="B155" s="159"/>
      <c r="C155" s="92"/>
      <c r="D155" s="94"/>
      <c r="E155" s="119"/>
      <c r="F155" s="96"/>
      <c r="G155" s="96"/>
      <c r="I155" s="105"/>
    </row>
    <row r="156" spans="1:19" ht="51">
      <c r="A156" s="114">
        <f>IF(C155="",MAX($A$20:A155)+1,"")</f>
        <v>19</v>
      </c>
      <c r="B156" s="159"/>
      <c r="C156" s="92" t="s">
        <v>466</v>
      </c>
      <c r="D156" s="94"/>
      <c r="E156" s="119"/>
      <c r="F156" s="96"/>
      <c r="G156" s="96"/>
      <c r="I156" s="86"/>
    </row>
    <row r="157" spans="1:19">
      <c r="A157" s="114" t="str">
        <f>IF(C156="",MAX($A$20:A156)+1,"")</f>
        <v/>
      </c>
      <c r="B157" s="159"/>
      <c r="C157" s="92" t="s">
        <v>144</v>
      </c>
      <c r="D157" s="94" t="s">
        <v>76</v>
      </c>
      <c r="E157" s="119">
        <v>2</v>
      </c>
      <c r="F157" s="93"/>
      <c r="G157" s="35">
        <f t="shared" ref="G157:G158" si="3">ROUND(E157*F157,2)</f>
        <v>0</v>
      </c>
      <c r="I157" s="105"/>
    </row>
    <row r="158" spans="1:19">
      <c r="A158" s="114" t="str">
        <f>IF(C157="",MAX($A$20:A157)+1,"")</f>
        <v/>
      </c>
      <c r="B158" s="159"/>
      <c r="C158" s="92" t="s">
        <v>145</v>
      </c>
      <c r="D158" s="94" t="s">
        <v>76</v>
      </c>
      <c r="E158" s="119">
        <v>5</v>
      </c>
      <c r="F158" s="93"/>
      <c r="G158" s="35">
        <f t="shared" si="3"/>
        <v>0</v>
      </c>
      <c r="I158" s="105"/>
    </row>
    <row r="159" spans="1:19" customFormat="1">
      <c r="A159" s="114" t="str">
        <f>IF(C158="",MAX($A$20:A158)+1,"")</f>
        <v/>
      </c>
      <c r="B159" s="159"/>
      <c r="C159" s="113"/>
      <c r="D159" s="98"/>
      <c r="E159" s="99"/>
      <c r="F159" s="35"/>
      <c r="G159" s="35"/>
      <c r="H159" s="105"/>
      <c r="I159" s="86"/>
      <c r="J159" s="86"/>
      <c r="K159" s="86"/>
      <c r="L159" s="86"/>
      <c r="M159" s="86"/>
      <c r="N159" s="86"/>
      <c r="O159" s="86"/>
      <c r="P159" s="86"/>
      <c r="Q159" s="86"/>
      <c r="R159" s="86"/>
      <c r="S159" s="118"/>
    </row>
    <row r="160" spans="1:19" customFormat="1" ht="38.25">
      <c r="A160" s="114">
        <f>IF(C159="",MAX($A$20:A159)+1,"")</f>
        <v>20</v>
      </c>
      <c r="B160" s="159"/>
      <c r="C160" s="92" t="s">
        <v>153</v>
      </c>
      <c r="D160" s="98"/>
      <c r="E160" s="99"/>
      <c r="F160" s="35"/>
      <c r="G160" s="35"/>
      <c r="H160" s="105"/>
      <c r="I160" s="105"/>
      <c r="J160" s="86"/>
      <c r="K160" s="86"/>
      <c r="L160" s="86"/>
      <c r="M160" s="86"/>
      <c r="N160" s="86"/>
      <c r="O160" s="86"/>
      <c r="P160" s="86"/>
      <c r="Q160" s="86"/>
      <c r="R160" s="86"/>
      <c r="S160" s="118"/>
    </row>
    <row r="161" spans="1:19" customFormat="1" ht="25.5">
      <c r="A161" s="84" t="str">
        <f>IF(C160="",MAX($A$27:A160)+1,"")</f>
        <v/>
      </c>
      <c r="B161" s="159"/>
      <c r="C161" s="92" t="s">
        <v>154</v>
      </c>
      <c r="D161" s="98"/>
      <c r="E161" s="99"/>
      <c r="F161" s="35"/>
      <c r="G161" s="35"/>
      <c r="H161" s="105"/>
      <c r="I161" s="105"/>
      <c r="J161" s="86"/>
      <c r="K161" s="105"/>
      <c r="L161" s="105"/>
      <c r="M161" s="105"/>
      <c r="N161" s="105"/>
      <c r="O161" s="105"/>
      <c r="P161" s="86"/>
      <c r="Q161" s="105"/>
      <c r="R161" s="86"/>
      <c r="S161" s="118"/>
    </row>
    <row r="162" spans="1:19" customFormat="1" ht="51">
      <c r="A162" s="84" t="str">
        <f>IF(C161="",MAX($A$27:A161)+1,"")</f>
        <v/>
      </c>
      <c r="B162" s="159"/>
      <c r="C162" s="92" t="s">
        <v>623</v>
      </c>
      <c r="D162" s="98"/>
      <c r="E162" s="99"/>
      <c r="F162" s="35"/>
      <c r="G162" s="35"/>
      <c r="H162" s="105"/>
      <c r="I162" s="86"/>
      <c r="J162" s="86"/>
      <c r="K162" s="86"/>
      <c r="L162" s="86"/>
      <c r="M162" s="86"/>
      <c r="N162" s="86"/>
      <c r="O162" s="86"/>
      <c r="P162" s="86"/>
      <c r="Q162" s="86"/>
      <c r="R162" s="86"/>
      <c r="S162" s="118"/>
    </row>
    <row r="163" spans="1:19" customFormat="1">
      <c r="A163" s="84" t="str">
        <f>IF(C162="",MAX($A$27:A162)+1,"")</f>
        <v/>
      </c>
      <c r="B163" s="159"/>
      <c r="C163" s="92" t="s">
        <v>624</v>
      </c>
      <c r="D163" s="98" t="s">
        <v>98</v>
      </c>
      <c r="E163" s="99">
        <v>24</v>
      </c>
      <c r="F163" s="93"/>
      <c r="G163" s="35">
        <f>ROUND(E163*F163,2)</f>
        <v>0</v>
      </c>
      <c r="H163" s="105"/>
      <c r="I163" s="86"/>
      <c r="J163" s="86"/>
      <c r="K163" s="86"/>
      <c r="L163" s="86"/>
      <c r="M163" s="86"/>
      <c r="N163" s="86"/>
      <c r="O163" s="86"/>
      <c r="P163" s="86"/>
      <c r="Q163" s="86"/>
      <c r="R163" s="86"/>
      <c r="S163" s="118"/>
    </row>
    <row r="164" spans="1:19" customFormat="1">
      <c r="A164" s="84" t="str">
        <f>IF(C163="",MAX($A$27:A163)+1,"")</f>
        <v/>
      </c>
      <c r="B164" s="159"/>
      <c r="C164" s="113"/>
      <c r="D164" s="98"/>
      <c r="E164" s="99"/>
      <c r="F164" s="35"/>
      <c r="G164" s="35"/>
      <c r="H164" s="105"/>
      <c r="I164" s="86"/>
      <c r="J164" s="86"/>
      <c r="K164" s="86"/>
      <c r="L164" s="86"/>
      <c r="M164" s="86"/>
      <c r="N164" s="86"/>
      <c r="O164" s="86"/>
      <c r="P164" s="86"/>
      <c r="Q164" s="86"/>
      <c r="R164" s="86"/>
      <c r="S164" s="118"/>
    </row>
    <row r="165" spans="1:19" customFormat="1" ht="51">
      <c r="A165" s="84">
        <f>IF(C164="",MAX($A$27:A164)+1,"")</f>
        <v>21</v>
      </c>
      <c r="B165" s="159"/>
      <c r="C165" s="92" t="s">
        <v>407</v>
      </c>
      <c r="D165" s="98"/>
      <c r="E165" s="99"/>
      <c r="F165" s="35"/>
      <c r="G165" s="35"/>
      <c r="H165" s="105"/>
      <c r="I165" s="86"/>
      <c r="J165" s="86"/>
      <c r="K165" s="86"/>
      <c r="L165" s="86"/>
      <c r="M165" s="86"/>
      <c r="N165" s="86"/>
      <c r="O165" s="86"/>
      <c r="P165" s="86"/>
      <c r="Q165" s="86"/>
      <c r="R165" s="86"/>
      <c r="S165" s="118"/>
    </row>
    <row r="166" spans="1:19" customFormat="1">
      <c r="A166" s="84" t="str">
        <f>IF(C165="",MAX($A$27:A165)+1,"")</f>
        <v/>
      </c>
      <c r="B166" s="159"/>
      <c r="C166" s="92" t="s">
        <v>169</v>
      </c>
      <c r="D166" s="98" t="s">
        <v>97</v>
      </c>
      <c r="E166" s="99">
        <v>50</v>
      </c>
      <c r="F166" s="93"/>
      <c r="G166" s="35">
        <f>ROUND(E166*F166,2)</f>
        <v>0</v>
      </c>
      <c r="H166" s="105"/>
      <c r="I166" s="86"/>
      <c r="J166" s="86"/>
      <c r="K166" s="86"/>
      <c r="L166" s="86"/>
      <c r="M166" s="86"/>
      <c r="N166" s="86"/>
      <c r="O166" s="86"/>
      <c r="P166" s="86"/>
      <c r="Q166" s="86"/>
      <c r="R166" s="86"/>
      <c r="S166" s="118"/>
    </row>
    <row r="167" spans="1:19" customFormat="1">
      <c r="A167" s="84" t="str">
        <f>IF(C166="",MAX($A$10:A166)+1,"")</f>
        <v/>
      </c>
      <c r="B167" s="159"/>
      <c r="C167" s="113"/>
      <c r="D167" s="98"/>
      <c r="E167" s="99"/>
      <c r="F167" s="35"/>
      <c r="G167" s="35"/>
      <c r="H167" s="105"/>
    </row>
    <row r="168" spans="1:19" customFormat="1" ht="51">
      <c r="A168" s="84">
        <f>IF(C167="",MAX($A$10:A167)+1,"")</f>
        <v>22</v>
      </c>
      <c r="B168" s="159"/>
      <c r="C168" s="92" t="s">
        <v>552</v>
      </c>
      <c r="D168" s="98"/>
      <c r="E168" s="99"/>
      <c r="F168" s="35"/>
      <c r="G168" s="35"/>
      <c r="H168" s="105"/>
    </row>
    <row r="169" spans="1:19" customFormat="1">
      <c r="A169" s="84" t="str">
        <f>IF(C168="",MAX($A$10:A168)+1,"")</f>
        <v/>
      </c>
      <c r="B169" s="159"/>
      <c r="C169" s="92" t="s">
        <v>91</v>
      </c>
      <c r="D169" s="98" t="s">
        <v>41</v>
      </c>
      <c r="E169" s="99">
        <v>10</v>
      </c>
      <c r="F169" s="93"/>
      <c r="G169" s="35">
        <f>ROUND(E169*F169,2)</f>
        <v>0</v>
      </c>
      <c r="H169" s="105"/>
    </row>
    <row r="170" spans="1:19" customFormat="1">
      <c r="A170" s="84" t="str">
        <f>IF(C169="",MAX($A$10:A169)+1,"")</f>
        <v/>
      </c>
      <c r="B170" s="159"/>
      <c r="C170" s="113"/>
      <c r="D170" s="98"/>
      <c r="E170" s="99"/>
      <c r="F170" s="35"/>
      <c r="G170" s="35"/>
      <c r="H170" s="105"/>
    </row>
    <row r="171" spans="1:19" customFormat="1" ht="63.75">
      <c r="A171" s="84">
        <f>IF(C170="",MAX($A$10:A170)+1,"")</f>
        <v>23</v>
      </c>
      <c r="B171" s="159"/>
      <c r="C171" s="92" t="s">
        <v>598</v>
      </c>
      <c r="D171" s="98"/>
      <c r="E171" s="99"/>
      <c r="F171" s="35"/>
      <c r="G171" s="35"/>
      <c r="H171" s="105"/>
    </row>
    <row r="172" spans="1:19" customFormat="1">
      <c r="A172" s="84" t="str">
        <f>IF(C171="",MAX($A$10:A171)+1,"")</f>
        <v/>
      </c>
      <c r="B172" s="159"/>
      <c r="C172" s="92" t="s">
        <v>91</v>
      </c>
      <c r="D172" s="98" t="s">
        <v>41</v>
      </c>
      <c r="E172" s="99">
        <v>10</v>
      </c>
      <c r="F172" s="93"/>
      <c r="G172" s="35">
        <f>ROUND(E172*F172,2)</f>
        <v>0</v>
      </c>
      <c r="H172" s="105"/>
    </row>
    <row r="173" spans="1:19" ht="13.5" thickBot="1">
      <c r="A173" s="84"/>
      <c r="B173" s="159"/>
      <c r="C173" s="106"/>
      <c r="D173" s="176"/>
      <c r="E173" s="177"/>
      <c r="F173" s="178"/>
      <c r="G173" s="178"/>
    </row>
    <row r="174" spans="1:19" ht="14.25" thickTop="1" thickBot="1">
      <c r="A174" s="160"/>
      <c r="B174" s="159"/>
      <c r="C174" s="179" t="str">
        <f>+CONCATENATE("REKAPITULACIJA - ",C9)</f>
        <v>REKAPITULACIJA - PREZRAČEVANJE</v>
      </c>
      <c r="D174" s="180"/>
      <c r="E174" s="181"/>
      <c r="F174" s="182"/>
      <c r="G174" s="40">
        <f>SUM(G1:G173)</f>
        <v>0</v>
      </c>
    </row>
    <row r="175" spans="1:19" ht="13.5" thickTop="1">
      <c r="A175" s="114"/>
      <c r="B175" s="159"/>
      <c r="C175" s="83"/>
      <c r="D175" s="94"/>
      <c r="E175" s="119"/>
      <c r="F175" s="96"/>
      <c r="G175" s="96"/>
    </row>
    <row r="176" spans="1:19">
      <c r="A176" s="114"/>
      <c r="B176" s="159"/>
      <c r="C176" s="83"/>
      <c r="D176" s="94"/>
      <c r="E176" s="119"/>
      <c r="F176" s="96"/>
      <c r="G176" s="35" t="str">
        <f>IF(SUM(G$1:G175)/2=G174,"OK","FALSE")</f>
        <v>OK</v>
      </c>
    </row>
    <row r="177" spans="2:2">
      <c r="B177" s="159"/>
    </row>
    <row r="178" spans="2:2">
      <c r="B178" s="159"/>
    </row>
    <row r="179" spans="2:2">
      <c r="B179" s="159"/>
    </row>
    <row r="180" spans="2:2">
      <c r="B180" s="159"/>
    </row>
    <row r="181" spans="2:2">
      <c r="B181" s="159"/>
    </row>
    <row r="182" spans="2:2">
      <c r="B182" s="159"/>
    </row>
    <row r="183" spans="2:2">
      <c r="B183" s="159"/>
    </row>
    <row r="184" spans="2:2">
      <c r="B184" s="159"/>
    </row>
    <row r="185" spans="2:2">
      <c r="B185" s="159"/>
    </row>
    <row r="186" spans="2:2">
      <c r="B186" s="159"/>
    </row>
    <row r="187" spans="2:2">
      <c r="B187" s="159"/>
    </row>
    <row r="188" spans="2:2">
      <c r="B188" s="159"/>
    </row>
    <row r="189" spans="2:2">
      <c r="B189" s="159"/>
    </row>
    <row r="190" spans="2:2">
      <c r="B190" s="159"/>
    </row>
    <row r="191" spans="2:2">
      <c r="B191" s="159"/>
    </row>
    <row r="192" spans="2:2">
      <c r="B192" s="159"/>
    </row>
    <row r="193" spans="2:2">
      <c r="B193" s="159"/>
    </row>
    <row r="194" spans="2:2">
      <c r="B194" s="159"/>
    </row>
    <row r="195" spans="2:2">
      <c r="B195" s="159"/>
    </row>
    <row r="196" spans="2:2">
      <c r="B196" s="159"/>
    </row>
    <row r="197" spans="2:2">
      <c r="B197" s="159"/>
    </row>
    <row r="198" spans="2:2">
      <c r="B198" s="159"/>
    </row>
    <row r="199" spans="2:2">
      <c r="B199" s="159"/>
    </row>
    <row r="200" spans="2:2">
      <c r="B200" s="159"/>
    </row>
    <row r="201" spans="2:2">
      <c r="B201" s="159"/>
    </row>
    <row r="202" spans="2:2">
      <c r="B202" s="159"/>
    </row>
    <row r="203" spans="2:2">
      <c r="B203" s="159"/>
    </row>
    <row r="204" spans="2:2">
      <c r="B204" s="159"/>
    </row>
    <row r="205" spans="2:2">
      <c r="B205" s="159"/>
    </row>
    <row r="206" spans="2:2">
      <c r="B206" s="159"/>
    </row>
    <row r="207" spans="2:2">
      <c r="B207" s="159"/>
    </row>
    <row r="208" spans="2:2">
      <c r="B208" s="159"/>
    </row>
    <row r="209" spans="2:2">
      <c r="B209" s="159"/>
    </row>
    <row r="210" spans="2:2">
      <c r="B210" s="159"/>
    </row>
    <row r="211" spans="2:2">
      <c r="B211" s="159"/>
    </row>
    <row r="212" spans="2:2">
      <c r="B212" s="159"/>
    </row>
    <row r="213" spans="2:2">
      <c r="B213" s="159"/>
    </row>
    <row r="214" spans="2:2">
      <c r="B214" s="159"/>
    </row>
    <row r="215" spans="2:2">
      <c r="B215" s="159"/>
    </row>
    <row r="216" spans="2:2">
      <c r="B216" s="159"/>
    </row>
    <row r="217" spans="2:2">
      <c r="B217" s="159"/>
    </row>
    <row r="218" spans="2:2">
      <c r="B218" s="159"/>
    </row>
    <row r="219" spans="2:2">
      <c r="B219" s="159"/>
    </row>
    <row r="220" spans="2:2">
      <c r="B220" s="159"/>
    </row>
    <row r="221" spans="2:2">
      <c r="B221" s="159"/>
    </row>
    <row r="222" spans="2:2">
      <c r="B222" s="159"/>
    </row>
    <row r="223" spans="2:2">
      <c r="B223" s="159"/>
    </row>
    <row r="224" spans="2:2">
      <c r="B224" s="159"/>
    </row>
    <row r="225" spans="2:2">
      <c r="B225" s="159"/>
    </row>
    <row r="226" spans="2:2">
      <c r="B226" s="159"/>
    </row>
    <row r="227" spans="2:2">
      <c r="B227" s="159"/>
    </row>
    <row r="228" spans="2:2">
      <c r="B228" s="159"/>
    </row>
    <row r="229" spans="2:2">
      <c r="B229" s="159"/>
    </row>
    <row r="230" spans="2:2">
      <c r="B230" s="159"/>
    </row>
    <row r="231" spans="2:2">
      <c r="B231" s="159"/>
    </row>
    <row r="232" spans="2:2">
      <c r="B232" s="159"/>
    </row>
    <row r="233" spans="2:2">
      <c r="B233" s="159"/>
    </row>
    <row r="234" spans="2:2">
      <c r="B234" s="159"/>
    </row>
    <row r="235" spans="2:2">
      <c r="B235" s="159"/>
    </row>
    <row r="236" spans="2:2">
      <c r="B236" s="159"/>
    </row>
    <row r="237" spans="2:2">
      <c r="B237" s="159"/>
    </row>
    <row r="238" spans="2:2">
      <c r="B238" s="159"/>
    </row>
    <row r="239" spans="2:2">
      <c r="B239" s="159"/>
    </row>
    <row r="240" spans="2:2">
      <c r="B240" s="159"/>
    </row>
    <row r="241" spans="2:2">
      <c r="B241" s="159"/>
    </row>
    <row r="242" spans="2:2">
      <c r="B242" s="159"/>
    </row>
    <row r="243" spans="2:2">
      <c r="B243" s="159"/>
    </row>
    <row r="244" spans="2:2">
      <c r="B244" s="159"/>
    </row>
    <row r="245" spans="2:2">
      <c r="B245" s="159"/>
    </row>
    <row r="246" spans="2:2">
      <c r="B246" s="159"/>
    </row>
    <row r="247" spans="2:2">
      <c r="B247" s="159"/>
    </row>
    <row r="248" spans="2:2">
      <c r="B248" s="159"/>
    </row>
    <row r="249" spans="2:2">
      <c r="B249" s="159"/>
    </row>
    <row r="250" spans="2:2">
      <c r="B250" s="159"/>
    </row>
    <row r="251" spans="2:2">
      <c r="B251" s="159"/>
    </row>
    <row r="252" spans="2:2">
      <c r="B252" s="159"/>
    </row>
    <row r="253" spans="2:2">
      <c r="B253" s="159"/>
    </row>
    <row r="254" spans="2:2">
      <c r="B254" s="159"/>
    </row>
    <row r="255" spans="2:2">
      <c r="B255" s="159"/>
    </row>
    <row r="256" spans="2:2">
      <c r="B256" s="159"/>
    </row>
    <row r="257" spans="2:2">
      <c r="B257" s="159"/>
    </row>
    <row r="258" spans="2:2">
      <c r="B258" s="159"/>
    </row>
    <row r="259" spans="2:2">
      <c r="B259" s="159"/>
    </row>
    <row r="260" spans="2:2">
      <c r="B260" s="159"/>
    </row>
    <row r="261" spans="2:2">
      <c r="B261" s="159"/>
    </row>
    <row r="262" spans="2:2">
      <c r="B262" s="159"/>
    </row>
    <row r="263" spans="2:2">
      <c r="B263" s="159"/>
    </row>
    <row r="264" spans="2:2">
      <c r="B264" s="159"/>
    </row>
    <row r="265" spans="2:2">
      <c r="B265" s="159"/>
    </row>
    <row r="266" spans="2:2">
      <c r="B266" s="159"/>
    </row>
    <row r="267" spans="2:2">
      <c r="B267" s="159"/>
    </row>
    <row r="268" spans="2:2">
      <c r="B268" s="159"/>
    </row>
    <row r="269" spans="2:2">
      <c r="B269" s="159"/>
    </row>
    <row r="270" spans="2:2">
      <c r="B270" s="159"/>
    </row>
    <row r="271" spans="2:2">
      <c r="B271" s="159"/>
    </row>
    <row r="272" spans="2:2">
      <c r="B272" s="159"/>
    </row>
    <row r="273" spans="2:2">
      <c r="B273" s="159"/>
    </row>
    <row r="274" spans="2:2">
      <c r="B274" s="159"/>
    </row>
    <row r="275" spans="2:2">
      <c r="B275" s="159"/>
    </row>
    <row r="276" spans="2:2">
      <c r="B276" s="159"/>
    </row>
    <row r="277" spans="2:2">
      <c r="B277" s="159"/>
    </row>
    <row r="278" spans="2:2">
      <c r="B278" s="159"/>
    </row>
    <row r="279" spans="2:2">
      <c r="B279" s="159"/>
    </row>
    <row r="280" spans="2:2">
      <c r="B280" s="159"/>
    </row>
    <row r="281" spans="2:2">
      <c r="B281" s="159"/>
    </row>
    <row r="282" spans="2:2">
      <c r="B282" s="159"/>
    </row>
    <row r="283" spans="2:2">
      <c r="B283" s="159"/>
    </row>
    <row r="284" spans="2:2">
      <c r="B284" s="159"/>
    </row>
    <row r="285" spans="2:2">
      <c r="B285" s="159"/>
    </row>
    <row r="286" spans="2:2">
      <c r="B286" s="159"/>
    </row>
    <row r="287" spans="2:2">
      <c r="B287" s="159"/>
    </row>
    <row r="288" spans="2:2">
      <c r="B288" s="159"/>
    </row>
    <row r="289" spans="2:2">
      <c r="B289" s="159"/>
    </row>
    <row r="290" spans="2:2">
      <c r="B290" s="159"/>
    </row>
    <row r="291" spans="2:2">
      <c r="B291" s="159"/>
    </row>
    <row r="292" spans="2:2">
      <c r="B292" s="159"/>
    </row>
    <row r="293" spans="2:2">
      <c r="B293" s="159"/>
    </row>
    <row r="294" spans="2:2">
      <c r="B294" s="159"/>
    </row>
    <row r="295" spans="2:2">
      <c r="B295" s="159"/>
    </row>
    <row r="296" spans="2:2">
      <c r="B296" s="159"/>
    </row>
    <row r="297" spans="2:2">
      <c r="B297" s="159"/>
    </row>
    <row r="298" spans="2:2">
      <c r="B298" s="159"/>
    </row>
    <row r="299" spans="2:2">
      <c r="B299" s="159"/>
    </row>
    <row r="300" spans="2:2">
      <c r="B300" s="159"/>
    </row>
    <row r="301" spans="2:2">
      <c r="B301" s="159"/>
    </row>
    <row r="302" spans="2:2">
      <c r="B302" s="159"/>
    </row>
    <row r="303" spans="2:2">
      <c r="B303" s="159"/>
    </row>
    <row r="304" spans="2:2">
      <c r="B304" s="159"/>
    </row>
    <row r="305" spans="2:2">
      <c r="B305" s="159"/>
    </row>
    <row r="306" spans="2:2">
      <c r="B306" s="159"/>
    </row>
    <row r="307" spans="2:2">
      <c r="B307" s="159"/>
    </row>
    <row r="308" spans="2:2">
      <c r="B308" s="159"/>
    </row>
    <row r="309" spans="2:2">
      <c r="B309" s="159"/>
    </row>
    <row r="310" spans="2:2">
      <c r="B310" s="159"/>
    </row>
    <row r="311" spans="2:2">
      <c r="B311" s="159"/>
    </row>
    <row r="312" spans="2:2">
      <c r="B312" s="159"/>
    </row>
    <row r="313" spans="2:2">
      <c r="B313" s="159"/>
    </row>
    <row r="314" spans="2:2">
      <c r="B314" s="159"/>
    </row>
    <row r="315" spans="2:2">
      <c r="B315" s="159"/>
    </row>
    <row r="316" spans="2:2">
      <c r="B316" s="159"/>
    </row>
    <row r="317" spans="2:2">
      <c r="B317" s="159"/>
    </row>
    <row r="318" spans="2:2">
      <c r="B318" s="159"/>
    </row>
    <row r="319" spans="2:2">
      <c r="B319" s="159"/>
    </row>
    <row r="320" spans="2:2">
      <c r="B320" s="159"/>
    </row>
    <row r="321" spans="2:2">
      <c r="B321" s="159"/>
    </row>
    <row r="322" spans="2:2">
      <c r="B322" s="159"/>
    </row>
    <row r="323" spans="2:2">
      <c r="B323" s="159"/>
    </row>
    <row r="324" spans="2:2">
      <c r="B324" s="159"/>
    </row>
    <row r="325" spans="2:2">
      <c r="B325" s="159"/>
    </row>
    <row r="326" spans="2:2">
      <c r="B326" s="159"/>
    </row>
    <row r="327" spans="2:2">
      <c r="B327" s="159"/>
    </row>
    <row r="328" spans="2:2">
      <c r="B328" s="159"/>
    </row>
    <row r="329" spans="2:2">
      <c r="B329" s="159"/>
    </row>
    <row r="330" spans="2:2">
      <c r="B330" s="159"/>
    </row>
    <row r="331" spans="2:2">
      <c r="B331" s="159"/>
    </row>
    <row r="332" spans="2:2">
      <c r="B332" s="159"/>
    </row>
    <row r="333" spans="2:2">
      <c r="B333" s="159"/>
    </row>
    <row r="334" spans="2:2">
      <c r="B334" s="159"/>
    </row>
    <row r="335" spans="2:2">
      <c r="B335" s="159"/>
    </row>
    <row r="336" spans="2:2">
      <c r="B336" s="159"/>
    </row>
    <row r="337" spans="2:2">
      <c r="B337" s="159"/>
    </row>
    <row r="338" spans="2:2">
      <c r="B338" s="159"/>
    </row>
    <row r="339" spans="2:2">
      <c r="B339" s="159"/>
    </row>
    <row r="340" spans="2:2">
      <c r="B340" s="159"/>
    </row>
    <row r="341" spans="2:2">
      <c r="B341" s="159"/>
    </row>
    <row r="342" spans="2:2">
      <c r="B342" s="159"/>
    </row>
    <row r="343" spans="2:2">
      <c r="B343" s="159"/>
    </row>
    <row r="344" spans="2:2">
      <c r="B344" s="159"/>
    </row>
    <row r="345" spans="2:2">
      <c r="B345" s="159"/>
    </row>
    <row r="346" spans="2:2">
      <c r="B346" s="159"/>
    </row>
    <row r="347" spans="2:2">
      <c r="B347" s="159"/>
    </row>
    <row r="348" spans="2:2">
      <c r="B348" s="159"/>
    </row>
    <row r="349" spans="2:2">
      <c r="B349" s="159"/>
    </row>
    <row r="350" spans="2:2">
      <c r="B350" s="159"/>
    </row>
    <row r="351" spans="2:2">
      <c r="B351" s="159"/>
    </row>
    <row r="352" spans="2:2">
      <c r="B352" s="159"/>
    </row>
    <row r="353" spans="2:2">
      <c r="B353" s="159"/>
    </row>
    <row r="354" spans="2:2">
      <c r="B354" s="159"/>
    </row>
    <row r="355" spans="2:2">
      <c r="B355" s="159"/>
    </row>
    <row r="356" spans="2:2">
      <c r="B356" s="159"/>
    </row>
    <row r="357" spans="2:2">
      <c r="B357" s="159"/>
    </row>
    <row r="358" spans="2:2">
      <c r="B358" s="159"/>
    </row>
    <row r="359" spans="2:2">
      <c r="B359" s="159"/>
    </row>
    <row r="360" spans="2:2">
      <c r="B360" s="159"/>
    </row>
    <row r="361" spans="2:2">
      <c r="B361" s="159"/>
    </row>
    <row r="362" spans="2:2">
      <c r="B362" s="159"/>
    </row>
    <row r="363" spans="2:2">
      <c r="B363" s="159"/>
    </row>
    <row r="364" spans="2:2">
      <c r="B364" s="159"/>
    </row>
    <row r="365" spans="2:2">
      <c r="B365" s="159"/>
    </row>
    <row r="366" spans="2:2">
      <c r="B366" s="159"/>
    </row>
    <row r="367" spans="2:2">
      <c r="B367" s="159"/>
    </row>
    <row r="368" spans="2:2">
      <c r="B368" s="159"/>
    </row>
    <row r="369" spans="2:2">
      <c r="B369" s="84"/>
    </row>
    <row r="370" spans="2:2">
      <c r="B370" s="160"/>
    </row>
    <row r="371" spans="2:2">
      <c r="B371" s="114"/>
    </row>
    <row r="372" spans="2:2">
      <c r="B372" s="114"/>
    </row>
  </sheetData>
  <sheetProtection algorithmName="SHA-512" hashValue="ovXlVxsj0Nk1PoTzjxSg6xFCv7ztBn2lnulKXWKXrC6rAaGcVi2KwSOAhdoYzelE2N0j4F9q+icbI+F7PP5Kgg==" saltValue="6x9qeo42eAzpL5wv8KY4AQ==" spinCount="100000" sheet="1" objects="1" scenarios="1"/>
  <conditionalFormatting sqref="B5:B128 B130:B131 B134:B141 B148:B368">
    <cfRule type="notContainsBlanks" dxfId="2" priority="1">
      <formula>LEN(TRIM(B5))&gt;0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 B - &amp;A
Rev_0&amp;C&amp;G
&amp;R&amp;"Arial,Krepko"&amp;18PZI - 4/1B
&amp;"Arial,Običajno"&amp;8
Št. projekta: 25020-00
Stran: &amp;P/&amp;N </oddFooter>
  </headerFooter>
  <rowBreaks count="2" manualBreakCount="2">
    <brk id="28" max="6" man="1"/>
    <brk id="141" max="6"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FE634-82D6-4DA0-8164-BD42FCB5DB25}">
  <dimension ref="A1:L377"/>
  <sheetViews>
    <sheetView view="pageBreakPreview" zoomScaleNormal="100" zoomScaleSheetLayoutView="100" workbookViewId="0">
      <pane ySplit="5" topLeftCell="A6" activePane="bottomLeft" state="frozen"/>
      <selection activeCell="N370" sqref="N370"/>
      <selection pane="bottomLeft"/>
    </sheetView>
  </sheetViews>
  <sheetFormatPr defaultRowHeight="12.75"/>
  <cols>
    <col min="1" max="1" width="6.7109375" style="161" customWidth="1"/>
    <col min="2" max="2" width="14.7109375" style="161" hidden="1" customWidth="1"/>
    <col min="3" max="3" width="41.7109375" style="174" customWidth="1"/>
    <col min="4" max="4" width="4.7109375" style="97" customWidth="1"/>
    <col min="5" max="5" width="7.7109375" style="175" customWidth="1"/>
    <col min="6" max="7" width="12.7109375" style="97" customWidth="1"/>
    <col min="8" max="8" width="9.140625" style="105"/>
    <col min="9" max="16384" width="9.140625" style="97"/>
  </cols>
  <sheetData>
    <row r="1" spans="1:8" s="166" customFormat="1">
      <c r="A1" s="155"/>
      <c r="B1" s="155"/>
      <c r="C1" s="83"/>
      <c r="D1" s="163"/>
      <c r="E1" s="164"/>
      <c r="F1" s="165"/>
      <c r="G1" s="165"/>
      <c r="H1" s="210"/>
    </row>
    <row r="2" spans="1:8" s="166" customFormat="1">
      <c r="A2" s="155"/>
      <c r="B2" s="155"/>
      <c r="C2" s="83"/>
      <c r="D2" s="163"/>
      <c r="E2" s="164"/>
      <c r="F2" s="165"/>
      <c r="G2" s="165"/>
      <c r="H2" s="210"/>
    </row>
    <row r="3" spans="1:8" s="166" customFormat="1">
      <c r="A3" s="156"/>
      <c r="B3" s="156"/>
      <c r="C3" s="167"/>
      <c r="D3" s="168"/>
      <c r="E3" s="169"/>
      <c r="F3" s="170"/>
      <c r="G3" s="170"/>
      <c r="H3" s="210"/>
    </row>
    <row r="4" spans="1:8" s="166" customFormat="1">
      <c r="A4" s="157" t="s">
        <v>15</v>
      </c>
      <c r="B4" s="157"/>
      <c r="C4" s="171"/>
      <c r="D4" s="33"/>
      <c r="E4" s="131"/>
      <c r="F4" s="34"/>
      <c r="G4" s="10" t="s">
        <v>14</v>
      </c>
      <c r="H4" s="210"/>
    </row>
    <row r="5" spans="1:8" s="166" customFormat="1">
      <c r="A5" s="172" t="s">
        <v>0</v>
      </c>
      <c r="B5" s="158" t="s">
        <v>645</v>
      </c>
      <c r="C5" s="173" t="s">
        <v>1</v>
      </c>
      <c r="D5" s="28" t="s">
        <v>2</v>
      </c>
      <c r="E5" s="132" t="s">
        <v>3</v>
      </c>
      <c r="F5" s="29" t="s">
        <v>4</v>
      </c>
      <c r="G5" s="29" t="s">
        <v>5</v>
      </c>
      <c r="H5" s="210"/>
    </row>
    <row r="6" spans="1:8">
      <c r="B6" s="159"/>
    </row>
    <row r="7" spans="1:8">
      <c r="B7" s="159"/>
      <c r="C7" s="50" t="str">
        <f>REKAPITULACIJA!B41</f>
        <v>STROJNOINŠTALACIJSKA DELA - Objekt B</v>
      </c>
    </row>
    <row r="8" spans="1:8">
      <c r="B8" s="159"/>
    </row>
    <row r="9" spans="1:8">
      <c r="A9" s="107" t="s">
        <v>175</v>
      </c>
      <c r="B9" s="159"/>
      <c r="C9" s="50" t="s">
        <v>37</v>
      </c>
      <c r="D9" s="94"/>
      <c r="E9" s="119"/>
      <c r="F9" s="96"/>
      <c r="G9" s="96"/>
    </row>
    <row r="10" spans="1:8">
      <c r="A10" s="114"/>
      <c r="B10" s="159"/>
      <c r="C10" s="83"/>
      <c r="D10" s="94"/>
      <c r="E10" s="119"/>
      <c r="F10" s="96"/>
      <c r="G10" s="96"/>
    </row>
    <row r="11" spans="1:8">
      <c r="A11" s="114"/>
      <c r="B11" s="159"/>
      <c r="C11" s="104" t="s">
        <v>8</v>
      </c>
      <c r="D11" s="94"/>
      <c r="E11" s="119"/>
      <c r="F11" s="96"/>
      <c r="G11" s="96"/>
    </row>
    <row r="12" spans="1:8">
      <c r="A12" s="114"/>
      <c r="B12" s="159"/>
      <c r="C12" s="83"/>
      <c r="D12" s="94"/>
      <c r="E12" s="119"/>
      <c r="F12" s="96"/>
      <c r="G12" s="96"/>
    </row>
    <row r="13" spans="1:8" ht="51">
      <c r="A13" s="114"/>
      <c r="B13" s="159"/>
      <c r="C13" s="102" t="s">
        <v>27</v>
      </c>
      <c r="D13" s="94"/>
      <c r="E13" s="119"/>
      <c r="F13" s="96"/>
      <c r="G13" s="96"/>
    </row>
    <row r="14" spans="1:8">
      <c r="A14" s="114"/>
      <c r="B14" s="159"/>
      <c r="C14" s="83"/>
      <c r="D14" s="94"/>
      <c r="E14" s="119"/>
      <c r="F14" s="96"/>
      <c r="G14" s="96"/>
    </row>
    <row r="15" spans="1:8" ht="76.5">
      <c r="A15" s="114"/>
      <c r="B15" s="159"/>
      <c r="C15" s="102" t="s">
        <v>156</v>
      </c>
      <c r="D15" s="94"/>
      <c r="E15" s="119"/>
      <c r="F15" s="96"/>
      <c r="G15" s="96"/>
    </row>
    <row r="16" spans="1:8">
      <c r="A16" s="114"/>
      <c r="B16" s="159"/>
      <c r="C16" s="83"/>
      <c r="D16" s="94"/>
      <c r="E16" s="119"/>
      <c r="F16" s="96"/>
      <c r="G16" s="96"/>
    </row>
    <row r="17" spans="1:8" ht="51">
      <c r="A17" s="114"/>
      <c r="B17" s="159"/>
      <c r="C17" s="102" t="s">
        <v>155</v>
      </c>
      <c r="D17" s="94"/>
      <c r="E17" s="119"/>
      <c r="F17" s="96"/>
      <c r="G17" s="96"/>
    </row>
    <row r="18" spans="1:8">
      <c r="A18" s="114"/>
      <c r="B18" s="159"/>
      <c r="C18" s="83"/>
      <c r="D18" s="94"/>
      <c r="E18" s="119"/>
      <c r="F18" s="96"/>
      <c r="G18" s="96"/>
    </row>
    <row r="19" spans="1:8" ht="76.5">
      <c r="A19" s="114"/>
      <c r="B19" s="159"/>
      <c r="C19" s="102" t="s">
        <v>22</v>
      </c>
      <c r="D19" s="94"/>
      <c r="E19" s="119"/>
      <c r="F19" s="96"/>
      <c r="G19" s="96"/>
    </row>
    <row r="20" spans="1:8">
      <c r="A20" s="114"/>
      <c r="B20" s="159"/>
      <c r="C20" s="83"/>
      <c r="D20" s="94"/>
      <c r="E20" s="119"/>
      <c r="F20" s="96"/>
      <c r="G20" s="96"/>
    </row>
    <row r="21" spans="1:8" ht="63.75">
      <c r="A21" s="114"/>
      <c r="B21" s="159"/>
      <c r="C21" s="102" t="s">
        <v>23</v>
      </c>
      <c r="D21" s="94"/>
      <c r="E21" s="119"/>
      <c r="F21" s="96"/>
      <c r="G21" s="96"/>
    </row>
    <row r="22" spans="1:8">
      <c r="A22" s="114"/>
      <c r="B22" s="159"/>
      <c r="C22" s="83"/>
      <c r="D22" s="94"/>
      <c r="E22" s="119"/>
      <c r="F22" s="96"/>
      <c r="G22" s="96"/>
    </row>
    <row r="23" spans="1:8" ht="38.25">
      <c r="A23" s="114"/>
      <c r="B23" s="159"/>
      <c r="C23" s="102" t="s">
        <v>24</v>
      </c>
      <c r="D23" s="94"/>
      <c r="E23" s="119"/>
      <c r="F23" s="96"/>
      <c r="G23" s="96"/>
    </row>
    <row r="24" spans="1:8">
      <c r="A24" s="114"/>
      <c r="B24" s="159"/>
      <c r="C24" s="83"/>
      <c r="D24" s="94"/>
      <c r="E24" s="119"/>
      <c r="F24" s="96"/>
      <c r="G24" s="96"/>
    </row>
    <row r="25" spans="1:8" ht="25.5">
      <c r="A25" s="114"/>
      <c r="B25" s="159"/>
      <c r="C25" s="102" t="s">
        <v>25</v>
      </c>
      <c r="D25" s="94"/>
      <c r="E25" s="119"/>
      <c r="F25" s="96"/>
      <c r="G25" s="96"/>
    </row>
    <row r="26" spans="1:8">
      <c r="A26" s="114"/>
      <c r="B26" s="159"/>
      <c r="C26" s="83"/>
      <c r="D26" s="94"/>
      <c r="E26" s="119"/>
      <c r="F26" s="96"/>
      <c r="G26" s="96"/>
    </row>
    <row r="27" spans="1:8" ht="25.5">
      <c r="A27" s="114"/>
      <c r="B27" s="159"/>
      <c r="C27" s="102" t="s">
        <v>26</v>
      </c>
      <c r="D27" s="94"/>
      <c r="E27" s="119"/>
      <c r="F27" s="96"/>
      <c r="G27" s="96"/>
    </row>
    <row r="28" spans="1:8">
      <c r="A28" s="114"/>
      <c r="B28" s="159"/>
      <c r="C28" s="82"/>
      <c r="D28" s="94"/>
      <c r="E28" s="119"/>
      <c r="F28" s="96"/>
      <c r="G28" s="96"/>
    </row>
    <row r="29" spans="1:8">
      <c r="A29" s="114"/>
      <c r="B29" s="159"/>
      <c r="C29" s="83"/>
      <c r="D29" s="94"/>
      <c r="E29" s="119"/>
      <c r="F29" s="96"/>
      <c r="G29" s="96"/>
    </row>
    <row r="30" spans="1:8" ht="51">
      <c r="A30" s="84">
        <f>IF(C29="",MAX($A$27:A29)+1,"")</f>
        <v>1</v>
      </c>
      <c r="B30" s="159"/>
      <c r="C30" s="113" t="s">
        <v>750</v>
      </c>
      <c r="D30" s="94"/>
      <c r="E30" s="119"/>
      <c r="F30" s="96"/>
      <c r="G30" s="96"/>
    </row>
    <row r="31" spans="1:8" customFormat="1" ht="51">
      <c r="A31" s="84" t="str">
        <f>IF(C30="",MAX($A$10:A30)+1,"")</f>
        <v/>
      </c>
      <c r="B31" s="159"/>
      <c r="C31" s="113" t="s">
        <v>639</v>
      </c>
      <c r="D31" s="98"/>
      <c r="E31" s="99"/>
      <c r="F31" s="35"/>
      <c r="G31" s="35"/>
      <c r="H31" s="105"/>
    </row>
    <row r="32" spans="1:8" customFormat="1">
      <c r="A32" s="84" t="str">
        <f>IF(C31="",MAX($A$10:A31)+1,"")</f>
        <v/>
      </c>
      <c r="B32" s="159"/>
      <c r="C32" s="113" t="s">
        <v>303</v>
      </c>
      <c r="D32" s="98" t="s">
        <v>41</v>
      </c>
      <c r="E32" s="99">
        <v>24</v>
      </c>
      <c r="F32" s="216"/>
      <c r="G32" s="35">
        <f>ROUND(E32*F32,2)</f>
        <v>0</v>
      </c>
      <c r="H32" s="105"/>
    </row>
    <row r="33" spans="1:8">
      <c r="A33" s="114"/>
      <c r="B33" s="159"/>
      <c r="C33" s="83"/>
      <c r="D33" s="94"/>
      <c r="E33" s="119"/>
      <c r="F33" s="96"/>
      <c r="G33" s="96"/>
    </row>
    <row r="34" spans="1:8" ht="63.75">
      <c r="A34" s="84">
        <f>IF(C33="",MAX($A$27:A33)+1,"")</f>
        <v>2</v>
      </c>
      <c r="B34" s="159"/>
      <c r="C34" s="113" t="s">
        <v>607</v>
      </c>
      <c r="D34" s="94"/>
      <c r="E34" s="119"/>
      <c r="F34" s="96"/>
      <c r="G34" s="96"/>
    </row>
    <row r="35" spans="1:8" customFormat="1" ht="51">
      <c r="A35" s="84" t="str">
        <f>IF(C34="",MAX($A$27:A34)+1,"")</f>
        <v/>
      </c>
      <c r="B35" s="159"/>
      <c r="C35" s="113" t="s">
        <v>640</v>
      </c>
      <c r="D35" s="98"/>
      <c r="E35" s="99"/>
      <c r="F35" s="35"/>
      <c r="G35" s="35"/>
      <c r="H35" s="105"/>
    </row>
    <row r="36" spans="1:8" customFormat="1">
      <c r="A36" s="84" t="str">
        <f>IF(C35="",MAX($A$27:A35)+1,"")</f>
        <v/>
      </c>
      <c r="B36" s="159"/>
      <c r="C36" s="113" t="s">
        <v>303</v>
      </c>
      <c r="D36" s="98" t="s">
        <v>41</v>
      </c>
      <c r="E36" s="99">
        <v>4</v>
      </c>
      <c r="F36" s="216"/>
      <c r="G36" s="35">
        <f>ROUND(E36*F36,2)</f>
        <v>0</v>
      </c>
      <c r="H36" s="105"/>
    </row>
    <row r="37" spans="1:8">
      <c r="A37" s="84" t="str">
        <f>IF(C36="",MAX($A$27:A36)+1,"")</f>
        <v/>
      </c>
      <c r="B37" s="159"/>
      <c r="C37" s="83"/>
      <c r="D37" s="94"/>
      <c r="E37" s="119"/>
      <c r="F37" s="96"/>
      <c r="G37" s="96"/>
    </row>
    <row r="38" spans="1:8" ht="51">
      <c r="A38" s="84">
        <f>IF(C37="",MAX($A$27:A37)+1,"")</f>
        <v>3</v>
      </c>
      <c r="B38" s="159"/>
      <c r="C38" s="113" t="s">
        <v>467</v>
      </c>
      <c r="D38" s="94"/>
      <c r="E38" s="119"/>
      <c r="F38" s="96"/>
      <c r="G38" s="96"/>
    </row>
    <row r="39" spans="1:8" customFormat="1" ht="51">
      <c r="A39" s="84" t="str">
        <f>IF(C38="",MAX($A$27:A38)+1,"")</f>
        <v/>
      </c>
      <c r="B39" s="159"/>
      <c r="C39" s="113" t="s">
        <v>641</v>
      </c>
      <c r="D39" s="98"/>
      <c r="E39" s="99"/>
      <c r="F39" s="35"/>
      <c r="G39" s="35"/>
      <c r="H39" s="105"/>
    </row>
    <row r="40" spans="1:8" customFormat="1">
      <c r="A40" s="84" t="str">
        <f>IF(C39="",MAX($A$27:A39)+1,"")</f>
        <v/>
      </c>
      <c r="B40" s="159"/>
      <c r="C40" s="113" t="s">
        <v>303</v>
      </c>
      <c r="D40" s="98" t="s">
        <v>41</v>
      </c>
      <c r="E40" s="99">
        <v>1</v>
      </c>
      <c r="F40" s="93"/>
      <c r="G40" s="35">
        <f>ROUND(E40*F40,2)</f>
        <v>0</v>
      </c>
      <c r="H40" s="105"/>
    </row>
    <row r="41" spans="1:8">
      <c r="A41" s="84" t="str">
        <f>IF(C40="",MAX($A$27:A40)+1,"")</f>
        <v/>
      </c>
      <c r="B41" s="159"/>
      <c r="C41" s="83"/>
      <c r="D41" s="94"/>
      <c r="E41" s="119"/>
      <c r="F41" s="96"/>
      <c r="G41" s="96"/>
    </row>
    <row r="42" spans="1:8" customFormat="1" ht="38.25">
      <c r="A42" s="84">
        <f>IF(C41="",MAX($A$27:A41)+1,"")</f>
        <v>4</v>
      </c>
      <c r="B42" s="159"/>
      <c r="C42" s="151" t="s">
        <v>304</v>
      </c>
      <c r="D42" s="98"/>
      <c r="E42" s="99"/>
      <c r="F42" s="35"/>
      <c r="G42" s="35"/>
      <c r="H42" s="105"/>
    </row>
    <row r="43" spans="1:8" customFormat="1">
      <c r="A43" s="84" t="str">
        <f>IF(C42="",MAX($A$27:A42)+1,"")</f>
        <v/>
      </c>
      <c r="B43" s="159"/>
      <c r="C43" s="151" t="s">
        <v>305</v>
      </c>
      <c r="D43" s="98" t="s">
        <v>41</v>
      </c>
      <c r="E43" s="99">
        <v>27</v>
      </c>
      <c r="F43" s="93"/>
      <c r="G43" s="35">
        <f>ROUND(E43*F43,2)</f>
        <v>0</v>
      </c>
      <c r="H43" s="105"/>
    </row>
    <row r="44" spans="1:8">
      <c r="A44" s="84" t="str">
        <f>IF(C43="",MAX($A$27:A43)+1,"")</f>
        <v/>
      </c>
      <c r="B44" s="159"/>
      <c r="C44" s="83"/>
      <c r="D44" s="94"/>
      <c r="E44" s="119"/>
      <c r="F44" s="96"/>
      <c r="G44" s="96"/>
    </row>
    <row r="45" spans="1:8" ht="38.25">
      <c r="A45" s="84">
        <f>IF(C44="",MAX($A$27:A44)+1,"")</f>
        <v>5</v>
      </c>
      <c r="B45" s="159"/>
      <c r="C45" s="113" t="s">
        <v>306</v>
      </c>
      <c r="D45" s="94"/>
      <c r="E45" s="119"/>
      <c r="F45" s="96"/>
      <c r="G45" s="96"/>
    </row>
    <row r="46" spans="1:8" customFormat="1" ht="63.75">
      <c r="A46" s="84" t="str">
        <f>IF(C45="",MAX($A$27:A45)+1,"")</f>
        <v/>
      </c>
      <c r="B46" s="159"/>
      <c r="C46" s="113" t="s">
        <v>530</v>
      </c>
      <c r="D46" s="98"/>
      <c r="E46" s="99"/>
      <c r="F46" s="35"/>
      <c r="G46" s="35"/>
      <c r="H46" s="105"/>
    </row>
    <row r="47" spans="1:8" customFormat="1" ht="25.5">
      <c r="A47" s="84" t="str">
        <f>IF(C46="",MAX($A$27:A46)+1,"")</f>
        <v/>
      </c>
      <c r="B47" s="159"/>
      <c r="C47" s="113" t="s">
        <v>307</v>
      </c>
      <c r="D47" s="98"/>
      <c r="E47" s="99"/>
      <c r="F47" s="35"/>
      <c r="G47" s="35"/>
      <c r="H47" s="105"/>
    </row>
    <row r="48" spans="1:8" customFormat="1" ht="63.75">
      <c r="A48" s="84" t="str">
        <f>IF(C47="",MAX($A$27:A47)+1,"")</f>
        <v/>
      </c>
      <c r="B48" s="159"/>
      <c r="C48" s="113" t="s">
        <v>642</v>
      </c>
      <c r="D48" s="98"/>
      <c r="E48" s="99"/>
      <c r="F48" s="35"/>
      <c r="G48" s="35"/>
      <c r="H48" s="105"/>
    </row>
    <row r="49" spans="1:9" customFormat="1">
      <c r="A49" s="84" t="str">
        <f>IF(C48="",MAX($A$27:A48)+1,"")</f>
        <v/>
      </c>
      <c r="B49" s="159"/>
      <c r="C49" s="113" t="s">
        <v>308</v>
      </c>
      <c r="D49" s="98" t="s">
        <v>41</v>
      </c>
      <c r="E49" s="99">
        <v>1</v>
      </c>
      <c r="F49" s="93"/>
      <c r="G49" s="35">
        <f>ROUND(E49*F49,2)</f>
        <v>0</v>
      </c>
      <c r="H49" s="105"/>
    </row>
    <row r="50" spans="1:9">
      <c r="A50" s="84" t="str">
        <f>IF(C49="",MAX($A$27:A49)+1,"")</f>
        <v/>
      </c>
      <c r="B50" s="159"/>
      <c r="C50" s="83"/>
      <c r="D50" s="94"/>
      <c r="E50" s="119"/>
      <c r="F50" s="96"/>
      <c r="G50" s="96"/>
    </row>
    <row r="51" spans="1:9" ht="25.5">
      <c r="A51" s="84">
        <f>IF(C50="",MAX($A$27:A50)+1,"")</f>
        <v>6</v>
      </c>
      <c r="B51" s="159"/>
      <c r="C51" s="113" t="s">
        <v>531</v>
      </c>
      <c r="D51" s="94"/>
      <c r="E51" s="119"/>
      <c r="F51" s="96"/>
      <c r="G51" s="96"/>
    </row>
    <row r="52" spans="1:9" customFormat="1" ht="38.25">
      <c r="A52" s="84" t="str">
        <f>IF(C51="",MAX($A$27:A51)+1,"")</f>
        <v/>
      </c>
      <c r="B52" s="159"/>
      <c r="C52" s="113" t="s">
        <v>643</v>
      </c>
      <c r="D52" s="98"/>
      <c r="E52" s="99"/>
      <c r="F52" s="35"/>
      <c r="G52" s="35"/>
      <c r="H52" s="105"/>
    </row>
    <row r="53" spans="1:9" customFormat="1">
      <c r="A53" s="84" t="str">
        <f>IF(C52="",MAX($A$27:A52)+1,"")</f>
        <v/>
      </c>
      <c r="B53" s="159"/>
      <c r="C53" s="113" t="s">
        <v>532</v>
      </c>
      <c r="D53" s="98" t="s">
        <v>41</v>
      </c>
      <c r="E53" s="99">
        <v>21</v>
      </c>
      <c r="F53" s="93"/>
      <c r="G53" s="35">
        <f>ROUND(E53*F53,2)</f>
        <v>0</v>
      </c>
      <c r="H53" s="105"/>
    </row>
    <row r="54" spans="1:9" customFormat="1">
      <c r="A54" s="84" t="str">
        <f>IF(C53="",MAX($A$27:A53)+1,"")</f>
        <v/>
      </c>
      <c r="B54" s="159"/>
      <c r="C54" s="113"/>
      <c r="D54" s="12"/>
      <c r="E54" s="99"/>
      <c r="F54" s="35"/>
      <c r="G54" s="35"/>
      <c r="H54" s="105"/>
      <c r="I54" s="111"/>
    </row>
    <row r="55" spans="1:9" customFormat="1" ht="63.75">
      <c r="A55" s="84">
        <f>IF(C54="",MAX($A$27:A54)+1,"")</f>
        <v>7</v>
      </c>
      <c r="B55" s="159"/>
      <c r="C55" s="113" t="s">
        <v>644</v>
      </c>
      <c r="D55" s="12"/>
      <c r="E55" s="99"/>
      <c r="F55" s="35"/>
      <c r="G55" s="35"/>
      <c r="H55" s="105"/>
      <c r="I55" s="111"/>
    </row>
    <row r="56" spans="1:9" customFormat="1" ht="51">
      <c r="A56" s="84" t="str">
        <f>IF(C55="",MAX($A$27:A55)+1,"")</f>
        <v/>
      </c>
      <c r="B56" s="159"/>
      <c r="C56" s="92" t="s">
        <v>533</v>
      </c>
      <c r="D56" s="12"/>
      <c r="E56" s="99"/>
      <c r="F56" s="35"/>
      <c r="G56" s="35"/>
      <c r="H56" s="105"/>
      <c r="I56" s="111"/>
    </row>
    <row r="57" spans="1:9" customFormat="1" ht="38.25">
      <c r="A57" s="84" t="str">
        <f>IF(C56="",MAX($A$27:A56)+1,"")</f>
        <v/>
      </c>
      <c r="B57" s="159"/>
      <c r="C57" s="113" t="s">
        <v>534</v>
      </c>
      <c r="D57" s="12"/>
      <c r="E57" s="99"/>
      <c r="F57" s="35"/>
      <c r="G57" s="35"/>
      <c r="H57" s="105"/>
      <c r="I57" s="111"/>
    </row>
    <row r="58" spans="1:9" customFormat="1" ht="51">
      <c r="A58" s="84" t="str">
        <f>IF(C57="",MAX($A$27:A57)+1,"")</f>
        <v/>
      </c>
      <c r="B58" s="159"/>
      <c r="C58" s="113" t="s">
        <v>46</v>
      </c>
      <c r="D58" s="12"/>
      <c r="E58" s="99"/>
      <c r="F58" s="35"/>
      <c r="G58" s="35"/>
      <c r="H58" s="105"/>
      <c r="I58" s="111"/>
    </row>
    <row r="59" spans="1:9" customFormat="1" ht="25.5">
      <c r="A59" s="84" t="str">
        <f>IF(C58="",MAX($A$27:A58)+1,"")</f>
        <v/>
      </c>
      <c r="B59" s="159"/>
      <c r="C59" s="143" t="s">
        <v>613</v>
      </c>
      <c r="D59" s="12"/>
      <c r="E59" s="99"/>
      <c r="F59" s="35"/>
      <c r="G59" s="35"/>
      <c r="H59" s="105"/>
      <c r="I59" s="111"/>
    </row>
    <row r="60" spans="1:9" customFormat="1" ht="25.5">
      <c r="A60" s="84"/>
      <c r="B60" s="159"/>
      <c r="C60" s="113" t="s">
        <v>633</v>
      </c>
      <c r="D60" s="12"/>
      <c r="E60" s="99"/>
      <c r="F60" s="35"/>
      <c r="G60" s="35"/>
      <c r="H60" s="105"/>
      <c r="I60" s="111"/>
    </row>
    <row r="61" spans="1:9" customFormat="1" ht="25.5">
      <c r="A61" s="84"/>
      <c r="B61" s="159"/>
      <c r="C61" s="113" t="s">
        <v>634</v>
      </c>
      <c r="D61" s="12"/>
      <c r="E61" s="99"/>
      <c r="F61" s="35"/>
      <c r="G61" s="35"/>
      <c r="H61" s="105"/>
      <c r="I61" s="111"/>
    </row>
    <row r="62" spans="1:9" customFormat="1">
      <c r="A62" s="84" t="str">
        <f>IF(C59="",MAX($A$27:A59)+1,"")</f>
        <v/>
      </c>
      <c r="B62" s="159"/>
      <c r="C62" s="113" t="s">
        <v>44</v>
      </c>
      <c r="D62" s="12" t="s">
        <v>7</v>
      </c>
      <c r="E62" s="99">
        <v>4</v>
      </c>
      <c r="F62" s="93"/>
      <c r="G62" s="35">
        <f>ROUND(E62*F62,2)</f>
        <v>0</v>
      </c>
      <c r="H62" s="105"/>
      <c r="I62" s="111"/>
    </row>
    <row r="63" spans="1:9" customFormat="1">
      <c r="A63" s="84" t="str">
        <f>IF(C62="",MAX($A$27:A62)+1,"")</f>
        <v/>
      </c>
      <c r="B63" s="159"/>
      <c r="C63" s="113"/>
      <c r="D63" s="12"/>
      <c r="E63" s="99"/>
      <c r="F63" s="35"/>
      <c r="G63" s="35"/>
      <c r="H63" s="105"/>
      <c r="I63" s="111"/>
    </row>
    <row r="64" spans="1:9" customFormat="1" ht="38.25">
      <c r="A64" s="84">
        <f>IF(C63="",MAX($A$27:A63)+1,"")</f>
        <v>8</v>
      </c>
      <c r="B64" s="159"/>
      <c r="C64" s="92" t="s">
        <v>751</v>
      </c>
      <c r="D64" s="12"/>
      <c r="E64" s="99"/>
      <c r="F64" s="35"/>
      <c r="G64" s="35"/>
      <c r="H64" s="105"/>
      <c r="I64" s="111"/>
    </row>
    <row r="65" spans="1:9" customFormat="1" ht="25.5">
      <c r="A65" s="84" t="str">
        <f>IF(C64="",MAX($A$27:A64)+1,"")</f>
        <v/>
      </c>
      <c r="B65" s="159"/>
      <c r="C65" s="92" t="s">
        <v>752</v>
      </c>
      <c r="D65" s="12"/>
      <c r="E65" s="99"/>
      <c r="F65" s="35"/>
      <c r="G65" s="35"/>
      <c r="H65" s="105"/>
      <c r="I65" s="111"/>
    </row>
    <row r="66" spans="1:9" customFormat="1">
      <c r="A66" s="84" t="str">
        <f>IF(C65="",MAX($A$27:A65)+1,"")</f>
        <v/>
      </c>
      <c r="B66" s="159"/>
      <c r="C66" s="92" t="s">
        <v>753</v>
      </c>
      <c r="D66" s="12" t="s">
        <v>7</v>
      </c>
      <c r="E66" s="99">
        <v>1</v>
      </c>
      <c r="F66" s="93"/>
      <c r="G66" s="35">
        <f>ROUND(E66*F66,2)</f>
        <v>0</v>
      </c>
      <c r="H66" s="105"/>
      <c r="I66" s="111"/>
    </row>
    <row r="67" spans="1:9" customFormat="1">
      <c r="A67" s="84" t="str">
        <f>IF(C66="",MAX($A$27:A66)+1,"")</f>
        <v/>
      </c>
      <c r="B67" s="159"/>
      <c r="C67" s="113"/>
      <c r="D67" s="98"/>
      <c r="E67" s="99"/>
      <c r="F67" s="35"/>
      <c r="G67" s="35"/>
      <c r="H67" s="105"/>
    </row>
    <row r="68" spans="1:9" customFormat="1" ht="63.75">
      <c r="A68" s="84">
        <f>IF(C67="",MAX($A$27:A67)+1,"")</f>
        <v>9</v>
      </c>
      <c r="B68" s="159"/>
      <c r="C68" s="113" t="s">
        <v>42</v>
      </c>
      <c r="D68" s="98"/>
      <c r="E68" s="99"/>
      <c r="F68" s="35"/>
      <c r="G68" s="35"/>
      <c r="H68" s="105"/>
    </row>
    <row r="69" spans="1:9" customFormat="1">
      <c r="A69" s="84" t="str">
        <f>IF(C68="",MAX($A$27:A68)+1,"")</f>
        <v/>
      </c>
      <c r="B69" s="159"/>
      <c r="C69" s="92" t="s">
        <v>43</v>
      </c>
      <c r="D69" s="98" t="s">
        <v>41</v>
      </c>
      <c r="E69" s="99">
        <v>1</v>
      </c>
      <c r="F69" s="93"/>
      <c r="G69" s="35">
        <f>ROUND(E69*F69,2)</f>
        <v>0</v>
      </c>
      <c r="H69" s="105"/>
    </row>
    <row r="70" spans="1:9" customFormat="1">
      <c r="A70" s="84" t="str">
        <f>IF(C69="",MAX($A$27:A69)+1,"")</f>
        <v/>
      </c>
      <c r="B70" s="159"/>
      <c r="C70" s="113"/>
      <c r="D70" s="98"/>
      <c r="E70" s="99"/>
      <c r="F70" s="35"/>
      <c r="G70" s="35"/>
      <c r="H70" s="105"/>
    </row>
    <row r="71" spans="1:9" customFormat="1" ht="25.5">
      <c r="A71" s="84">
        <f>IF(C70="",MAX($A$27:A70)+1,"")</f>
        <v>10</v>
      </c>
      <c r="B71" s="159"/>
      <c r="C71" s="113" t="s">
        <v>309</v>
      </c>
      <c r="D71" s="98"/>
      <c r="E71" s="99"/>
      <c r="F71" s="35"/>
      <c r="G71" s="35"/>
      <c r="H71" s="105"/>
    </row>
    <row r="72" spans="1:9" customFormat="1" ht="51">
      <c r="A72" s="84" t="str">
        <f>IF(C71="",MAX($A$10:A71)+1,"")</f>
        <v/>
      </c>
      <c r="B72" s="159"/>
      <c r="C72" s="113" t="s">
        <v>311</v>
      </c>
      <c r="D72" s="98"/>
      <c r="E72" s="99"/>
      <c r="F72" s="35"/>
      <c r="G72" s="35"/>
      <c r="H72" s="105"/>
    </row>
    <row r="73" spans="1:9" customFormat="1">
      <c r="A73" s="84" t="str">
        <f>IF(C72="",MAX($A$10:A72)+1,"")</f>
        <v/>
      </c>
      <c r="B73" s="159"/>
      <c r="C73" s="113" t="s">
        <v>310</v>
      </c>
      <c r="D73" s="98" t="s">
        <v>41</v>
      </c>
      <c r="E73" s="99">
        <v>27</v>
      </c>
      <c r="F73" s="93"/>
      <c r="G73" s="35">
        <f>ROUND(E73*F73,2)</f>
        <v>0</v>
      </c>
      <c r="H73" s="105"/>
    </row>
    <row r="74" spans="1:9" customFormat="1">
      <c r="A74" s="84" t="str">
        <f>IF(C73="",MAX($A$10:A73)+1,"")</f>
        <v/>
      </c>
      <c r="B74" s="161"/>
      <c r="C74" s="113"/>
      <c r="D74" s="98"/>
      <c r="E74" s="36"/>
      <c r="F74" s="35"/>
      <c r="G74" s="35"/>
      <c r="H74" s="111"/>
    </row>
    <row r="75" spans="1:9" customFormat="1" ht="38.25">
      <c r="A75" s="84">
        <f>IF(C74="",MAX($A$10:A74)+1,"")</f>
        <v>11</v>
      </c>
      <c r="B75" s="159"/>
      <c r="C75" s="92" t="s">
        <v>172</v>
      </c>
      <c r="D75" s="98"/>
      <c r="E75" s="36"/>
      <c r="F75" s="35"/>
      <c r="G75" s="35"/>
      <c r="H75" s="111"/>
    </row>
    <row r="76" spans="1:9" customFormat="1">
      <c r="A76" s="84" t="str">
        <f>IF(C75="",MAX($A$10:A75)+1,"")</f>
        <v/>
      </c>
      <c r="B76" s="159"/>
      <c r="C76" s="92" t="s">
        <v>171</v>
      </c>
      <c r="D76" s="98"/>
      <c r="E76" s="36"/>
      <c r="F76" s="35"/>
      <c r="G76" s="35"/>
      <c r="H76" s="111"/>
    </row>
    <row r="77" spans="1:9" customFormat="1">
      <c r="A77" s="84" t="str">
        <f>IF(C76="",MAX($A$10:A76)+1,"")</f>
        <v/>
      </c>
      <c r="B77" s="159"/>
      <c r="C77" s="92" t="s">
        <v>173</v>
      </c>
      <c r="D77" s="98"/>
      <c r="E77" s="36"/>
      <c r="F77" s="35"/>
      <c r="G77" s="35"/>
      <c r="H77" s="111"/>
    </row>
    <row r="78" spans="1:9" customFormat="1">
      <c r="A78" s="84" t="str">
        <f>IF(C77="",MAX($A$10:A77)+1,"")</f>
        <v/>
      </c>
      <c r="B78" s="159"/>
      <c r="C78" s="92" t="s">
        <v>174</v>
      </c>
      <c r="D78" s="98" t="s">
        <v>7</v>
      </c>
      <c r="E78" s="36">
        <v>1</v>
      </c>
      <c r="F78" s="93"/>
      <c r="G78" s="35">
        <f>ROUND(E78*F78,2)</f>
        <v>0</v>
      </c>
      <c r="H78" s="111"/>
    </row>
    <row r="79" spans="1:9" customFormat="1">
      <c r="A79" s="84"/>
      <c r="B79" s="159"/>
      <c r="C79" s="113"/>
      <c r="D79" s="98"/>
      <c r="E79" s="36"/>
      <c r="F79" s="35"/>
      <c r="G79" s="35"/>
      <c r="H79" s="96"/>
      <c r="I79" s="111"/>
    </row>
    <row r="80" spans="1:9" customFormat="1" ht="38.25">
      <c r="A80" s="84">
        <f>IF(C79="",MAX($A$8:A79)+1,"")</f>
        <v>12</v>
      </c>
      <c r="B80" s="159" t="s">
        <v>682</v>
      </c>
      <c r="C80" s="113" t="s">
        <v>543</v>
      </c>
      <c r="D80" s="98"/>
      <c r="E80" s="36"/>
      <c r="F80" s="35"/>
      <c r="G80" s="35"/>
      <c r="H80" s="96"/>
      <c r="I80" s="111"/>
    </row>
    <row r="81" spans="1:9" customFormat="1" ht="25.5">
      <c r="A81" s="84" t="str">
        <f>IF(C80="",MAX($A$8:A80)+1,"")</f>
        <v/>
      </c>
      <c r="B81" s="159"/>
      <c r="C81" s="113" t="s">
        <v>597</v>
      </c>
      <c r="D81" s="98"/>
      <c r="E81" s="36"/>
      <c r="F81" s="35"/>
      <c r="G81" s="35"/>
      <c r="H81" s="96"/>
      <c r="I81" s="111"/>
    </row>
    <row r="82" spans="1:9" customFormat="1" ht="25.5">
      <c r="A82" s="84" t="str">
        <f>IF(C81="",MAX($A$8:A81)+1,"")</f>
        <v/>
      </c>
      <c r="B82" s="159"/>
      <c r="C82" s="113" t="s">
        <v>754</v>
      </c>
      <c r="D82" s="98"/>
      <c r="E82" s="36"/>
      <c r="F82" s="35"/>
      <c r="G82" s="35"/>
      <c r="H82" s="96"/>
      <c r="I82" s="111"/>
    </row>
    <row r="83" spans="1:9" customFormat="1" ht="63.75">
      <c r="A83" s="84"/>
      <c r="B83" s="159"/>
      <c r="C83" s="113" t="s">
        <v>637</v>
      </c>
      <c r="D83" s="98"/>
      <c r="E83" s="36"/>
      <c r="F83" s="35"/>
      <c r="G83" s="35"/>
      <c r="H83" s="96"/>
      <c r="I83" s="111"/>
    </row>
    <row r="84" spans="1:9" customFormat="1">
      <c r="A84" s="84" t="str">
        <f>IF(C82="",MAX($A$8:A82)+1,"")</f>
        <v/>
      </c>
      <c r="B84" s="159"/>
      <c r="C84" s="113" t="s">
        <v>632</v>
      </c>
      <c r="D84" s="98" t="s">
        <v>41</v>
      </c>
      <c r="E84" s="36">
        <v>22</v>
      </c>
      <c r="F84" s="93"/>
      <c r="G84" s="35">
        <f>ROUND(E84*F84,2)</f>
        <v>0</v>
      </c>
      <c r="H84" s="96"/>
      <c r="I84" s="111"/>
    </row>
    <row r="85" spans="1:9" customFormat="1">
      <c r="A85" s="84"/>
      <c r="B85" s="159"/>
      <c r="C85" s="113"/>
      <c r="D85" s="98"/>
      <c r="E85" s="36"/>
      <c r="F85" s="35"/>
      <c r="G85" s="35"/>
      <c r="H85" s="96"/>
      <c r="I85" s="111"/>
    </row>
    <row r="86" spans="1:9" customFormat="1" ht="38.25">
      <c r="A86" s="84">
        <f>IF(C85="",MAX($A$8:A85)+1,"")</f>
        <v>13</v>
      </c>
      <c r="B86" s="159" t="s">
        <v>682</v>
      </c>
      <c r="C86" s="113" t="s">
        <v>696</v>
      </c>
      <c r="D86" s="98"/>
      <c r="E86" s="36"/>
      <c r="F86" s="35"/>
      <c r="G86" s="35"/>
      <c r="H86" s="96"/>
      <c r="I86" s="111"/>
    </row>
    <row r="87" spans="1:9" customFormat="1" ht="25.5">
      <c r="A87" s="84" t="str">
        <f>IF(C86="",MAX($A$8:A86)+1,"")</f>
        <v/>
      </c>
      <c r="B87" s="159"/>
      <c r="C87" s="113" t="s">
        <v>597</v>
      </c>
      <c r="D87" s="98"/>
      <c r="E87" s="36"/>
      <c r="F87" s="35"/>
      <c r="G87" s="35"/>
      <c r="H87" s="96"/>
      <c r="I87" s="111"/>
    </row>
    <row r="88" spans="1:9" customFormat="1" ht="25.5">
      <c r="A88" s="84" t="str">
        <f>IF(C87="",MAX($A$8:A87)+1,"")</f>
        <v/>
      </c>
      <c r="B88" s="159"/>
      <c r="C88" s="113" t="s">
        <v>754</v>
      </c>
      <c r="D88" s="98"/>
      <c r="E88" s="36"/>
      <c r="F88" s="35"/>
      <c r="G88" s="35"/>
      <c r="H88" s="96"/>
      <c r="I88" s="111"/>
    </row>
    <row r="89" spans="1:9" customFormat="1" ht="25.5">
      <c r="A89" s="84" t="str">
        <f>IF(C88="",MAX($A$10:A88)+1,"")</f>
        <v/>
      </c>
      <c r="B89" s="159"/>
      <c r="C89" s="113" t="s">
        <v>635</v>
      </c>
      <c r="D89" s="12"/>
      <c r="E89" s="99"/>
      <c r="F89" s="154"/>
      <c r="G89" s="35"/>
      <c r="H89" s="105"/>
      <c r="I89" s="111"/>
    </row>
    <row r="90" spans="1:9" customFormat="1" ht="25.5">
      <c r="A90" s="84" t="str">
        <f>IF(C89="",MAX($A$10:A89)+1,"")</f>
        <v/>
      </c>
      <c r="B90" s="159"/>
      <c r="C90" s="113" t="s">
        <v>636</v>
      </c>
      <c r="D90" s="12"/>
      <c r="E90" s="99"/>
      <c r="F90" s="154"/>
      <c r="G90" s="35"/>
      <c r="H90" s="105"/>
      <c r="I90" s="111"/>
    </row>
    <row r="91" spans="1:9" customFormat="1" ht="25.5">
      <c r="A91" s="84" t="str">
        <f>IF(C90="",MAX($A$27:A90)+1,"")</f>
        <v/>
      </c>
      <c r="B91" s="159"/>
      <c r="C91" s="113" t="s">
        <v>613</v>
      </c>
      <c r="D91" s="12"/>
      <c r="E91" s="99"/>
      <c r="F91" s="35"/>
      <c r="G91" s="35"/>
      <c r="H91" s="105"/>
      <c r="I91" s="111"/>
    </row>
    <row r="92" spans="1:9" customFormat="1" ht="25.5">
      <c r="A92" s="84"/>
      <c r="B92" s="159"/>
      <c r="C92" s="113" t="s">
        <v>633</v>
      </c>
      <c r="D92" s="12"/>
      <c r="E92" s="99"/>
      <c r="F92" s="35"/>
      <c r="G92" s="35"/>
      <c r="H92" s="105"/>
      <c r="I92" s="111"/>
    </row>
    <row r="93" spans="1:9" customFormat="1" ht="25.5">
      <c r="A93" s="84"/>
      <c r="B93" s="159"/>
      <c r="C93" s="113" t="s">
        <v>634</v>
      </c>
      <c r="D93" s="12"/>
      <c r="E93" s="99"/>
      <c r="F93" s="35"/>
      <c r="G93" s="35"/>
      <c r="H93" s="105"/>
      <c r="I93" s="111"/>
    </row>
    <row r="94" spans="1:9" customFormat="1">
      <c r="A94" s="84" t="str">
        <f>IF(C88="",MAX($A$8:A88)+1,"")</f>
        <v/>
      </c>
      <c r="B94" s="159"/>
      <c r="C94" s="113" t="s">
        <v>632</v>
      </c>
      <c r="D94" s="98" t="s">
        <v>41</v>
      </c>
      <c r="E94" s="36">
        <v>3</v>
      </c>
      <c r="F94" s="93"/>
      <c r="G94" s="35">
        <f>ROUND(E94*F94,2)</f>
        <v>0</v>
      </c>
      <c r="H94" s="96"/>
      <c r="I94" s="111"/>
    </row>
    <row r="95" spans="1:9" customFormat="1">
      <c r="A95" s="84" t="str">
        <f>IF(C84="",MAX($A$8:A84)+1,"")</f>
        <v/>
      </c>
      <c r="B95" s="159"/>
      <c r="C95" s="113"/>
      <c r="D95" s="12"/>
      <c r="E95" s="99"/>
      <c r="F95" s="35"/>
      <c r="G95" s="35"/>
      <c r="H95" s="105"/>
      <c r="I95" s="111"/>
    </row>
    <row r="96" spans="1:9" customFormat="1" ht="38.25">
      <c r="A96" s="84">
        <f>IF(C95="",MAX($A$8:A95)+1,"")</f>
        <v>14</v>
      </c>
      <c r="B96" s="159"/>
      <c r="C96" s="113" t="s">
        <v>47</v>
      </c>
      <c r="D96" s="12"/>
      <c r="E96" s="99"/>
      <c r="F96" s="35"/>
      <c r="G96" s="35"/>
      <c r="H96" s="105"/>
      <c r="I96" s="111"/>
    </row>
    <row r="97" spans="1:9" customFormat="1" ht="38.25">
      <c r="A97" s="84" t="str">
        <f>IF(C96="",MAX($A$10:A96)+1,"")</f>
        <v/>
      </c>
      <c r="B97" s="159"/>
      <c r="C97" s="113" t="s">
        <v>48</v>
      </c>
      <c r="D97" s="12"/>
      <c r="E97" s="99"/>
      <c r="F97" s="35"/>
      <c r="G97" s="35"/>
      <c r="H97" s="105"/>
      <c r="I97" s="111"/>
    </row>
    <row r="98" spans="1:9" customFormat="1">
      <c r="A98" s="84" t="str">
        <f>IF(C97="",MAX($A$10:A97)+1,"")</f>
        <v/>
      </c>
      <c r="B98" s="159"/>
      <c r="C98" s="113" t="s">
        <v>49</v>
      </c>
      <c r="D98" s="12" t="s">
        <v>41</v>
      </c>
      <c r="E98" s="99">
        <v>25</v>
      </c>
      <c r="F98" s="93"/>
      <c r="G98" s="35">
        <f>ROUND(E98*F98,2)</f>
        <v>0</v>
      </c>
      <c r="H98" s="105"/>
      <c r="I98" s="111"/>
    </row>
    <row r="99" spans="1:9" customFormat="1">
      <c r="A99" s="84" t="str">
        <f>IF(C98="",MAX($A$10:A98)+1,"")</f>
        <v/>
      </c>
      <c r="B99" s="159"/>
      <c r="C99" s="113"/>
      <c r="D99" s="12"/>
      <c r="E99" s="99"/>
      <c r="F99" s="35"/>
      <c r="G99" s="35"/>
      <c r="H99" s="105"/>
      <c r="I99" s="111"/>
    </row>
    <row r="100" spans="1:9" customFormat="1">
      <c r="A100" s="84">
        <f>IF(C99="",MAX($A$10:A99)+1,"")</f>
        <v>15</v>
      </c>
      <c r="B100" s="159"/>
      <c r="C100" s="113" t="s">
        <v>755</v>
      </c>
      <c r="D100" s="12" t="s">
        <v>41</v>
      </c>
      <c r="E100" s="99">
        <v>3</v>
      </c>
      <c r="F100" s="93"/>
      <c r="G100" s="35">
        <f>ROUND(E100*F100,2)</f>
        <v>0</v>
      </c>
      <c r="H100" s="105"/>
      <c r="I100" s="111"/>
    </row>
    <row r="101" spans="1:9" customFormat="1">
      <c r="A101" s="84" t="str">
        <f>IF(C100="",MAX($A$10:A100)+1,"")</f>
        <v/>
      </c>
      <c r="B101" s="159"/>
      <c r="C101" s="113"/>
      <c r="D101" s="12"/>
      <c r="E101" s="99"/>
      <c r="F101" s="35"/>
      <c r="G101" s="35"/>
      <c r="H101" s="105"/>
      <c r="I101" s="111"/>
    </row>
    <row r="102" spans="1:9" customFormat="1" ht="25.5">
      <c r="A102" s="84">
        <f>IF(C101="",MAX($A$10:A101)+1,"")</f>
        <v>16</v>
      </c>
      <c r="B102" s="159"/>
      <c r="C102" s="113" t="s">
        <v>50</v>
      </c>
      <c r="D102" s="12"/>
      <c r="E102" s="99"/>
      <c r="F102" s="35"/>
      <c r="G102" s="35"/>
      <c r="H102" s="105"/>
      <c r="I102" s="111"/>
    </row>
    <row r="103" spans="1:9" customFormat="1">
      <c r="A103" s="84" t="str">
        <f>IF(C102="",MAX($A$10:A102)+1,"")</f>
        <v/>
      </c>
      <c r="B103" s="159"/>
      <c r="C103" s="113" t="s">
        <v>51</v>
      </c>
      <c r="D103" s="12" t="s">
        <v>41</v>
      </c>
      <c r="E103" s="99">
        <v>26</v>
      </c>
      <c r="F103" s="93"/>
      <c r="G103" s="35">
        <f>ROUND(E103*F103,2)</f>
        <v>0</v>
      </c>
      <c r="H103" s="105"/>
      <c r="I103" s="111"/>
    </row>
    <row r="104" spans="1:9" customFormat="1">
      <c r="A104" s="84" t="str">
        <f>IF(C103="",MAX($A$10:A103)+1,"")</f>
        <v/>
      </c>
      <c r="B104" s="159"/>
      <c r="C104" s="113"/>
      <c r="D104" s="12"/>
      <c r="E104" s="99"/>
      <c r="F104" s="35"/>
      <c r="G104" s="35"/>
      <c r="H104" s="105"/>
      <c r="I104" s="111"/>
    </row>
    <row r="105" spans="1:9" customFormat="1" ht="25.5">
      <c r="A105" s="84">
        <f>IF(C104="",MAX($A$10:A104)+1,"")</f>
        <v>17</v>
      </c>
      <c r="B105" s="159"/>
      <c r="C105" s="113" t="s">
        <v>52</v>
      </c>
      <c r="D105" s="12"/>
      <c r="E105" s="99"/>
      <c r="F105" s="35"/>
      <c r="G105" s="35"/>
      <c r="H105" s="105"/>
      <c r="I105" s="111"/>
    </row>
    <row r="106" spans="1:9" customFormat="1">
      <c r="A106" s="84" t="str">
        <f>IF(C105="",MAX($A$10:A105)+1,"")</f>
        <v/>
      </c>
      <c r="B106" s="159"/>
      <c r="C106" s="92" t="s">
        <v>53</v>
      </c>
      <c r="D106" s="12" t="s">
        <v>41</v>
      </c>
      <c r="E106" s="99">
        <v>50</v>
      </c>
      <c r="F106" s="93"/>
      <c r="G106" s="35">
        <f>ROUND(E106*F106,2)</f>
        <v>0</v>
      </c>
      <c r="H106" s="105"/>
      <c r="I106" s="111"/>
    </row>
    <row r="107" spans="1:9" customFormat="1">
      <c r="A107" s="84" t="str">
        <f>IF(C106="",MAX($A$10:A106)+1,"")</f>
        <v/>
      </c>
      <c r="B107" s="159"/>
      <c r="C107" s="113"/>
      <c r="D107" s="12"/>
      <c r="E107" s="99"/>
      <c r="F107" s="35"/>
      <c r="G107" s="35"/>
      <c r="H107" s="105"/>
      <c r="I107" s="111"/>
    </row>
    <row r="108" spans="1:9" customFormat="1" ht="25.5">
      <c r="A108" s="84">
        <f>IF(C107="",MAX($A$10:A107)+1,"")</f>
        <v>18</v>
      </c>
      <c r="B108" s="159"/>
      <c r="C108" s="113" t="s">
        <v>54</v>
      </c>
      <c r="D108" s="12"/>
      <c r="E108" s="99"/>
      <c r="F108" s="35"/>
      <c r="G108" s="35"/>
      <c r="H108" s="105"/>
      <c r="I108" s="111"/>
    </row>
    <row r="109" spans="1:9" customFormat="1">
      <c r="A109" s="84" t="str">
        <f>IF(C108="",MAX($A$10:A108)+1,"")</f>
        <v/>
      </c>
      <c r="B109" s="159"/>
      <c r="C109" s="113" t="s">
        <v>55</v>
      </c>
      <c r="D109" s="12" t="s">
        <v>7</v>
      </c>
      <c r="E109" s="99">
        <v>1</v>
      </c>
      <c r="F109" s="93"/>
      <c r="G109" s="35">
        <f>ROUND(E109*F109,2)</f>
        <v>0</v>
      </c>
      <c r="H109" s="105"/>
      <c r="I109" s="111"/>
    </row>
    <row r="110" spans="1:9" customFormat="1">
      <c r="A110" s="84" t="str">
        <f>IF(C109="",MAX($A$10:A109)+1,"")</f>
        <v/>
      </c>
      <c r="B110" s="159"/>
      <c r="C110" s="113"/>
      <c r="D110" s="12"/>
      <c r="E110" s="99"/>
      <c r="F110" s="35"/>
      <c r="G110" s="35"/>
      <c r="H110" s="105"/>
      <c r="I110" s="111"/>
    </row>
    <row r="111" spans="1:9" customFormat="1">
      <c r="A111" s="84">
        <f>IF(C110="",MAX($A$10:A110)+1,"")</f>
        <v>19</v>
      </c>
      <c r="B111" s="159"/>
      <c r="C111" s="113" t="s">
        <v>608</v>
      </c>
      <c r="D111" s="12"/>
      <c r="E111" s="99"/>
      <c r="F111" s="35"/>
      <c r="G111" s="35"/>
      <c r="H111" s="105"/>
      <c r="I111" s="111"/>
    </row>
    <row r="112" spans="1:9" customFormat="1">
      <c r="A112" s="84" t="str">
        <f>IF(C111="",MAX($A$10:A111)+1,"")</f>
        <v/>
      </c>
      <c r="B112" s="159"/>
      <c r="C112" s="92" t="s">
        <v>609</v>
      </c>
      <c r="D112" s="12"/>
      <c r="E112" s="99"/>
      <c r="F112" s="35"/>
      <c r="G112" s="35"/>
      <c r="H112" s="105"/>
      <c r="I112" s="111"/>
    </row>
    <row r="113" spans="1:12" customFormat="1">
      <c r="A113" s="84" t="str">
        <f>IF(C112="",MAX($A$10:A112)+1,"")</f>
        <v/>
      </c>
      <c r="B113" s="159"/>
      <c r="C113" s="113" t="s">
        <v>610</v>
      </c>
      <c r="D113" s="12" t="s">
        <v>7</v>
      </c>
      <c r="E113" s="99">
        <v>25</v>
      </c>
      <c r="F113" s="93"/>
      <c r="G113" s="35">
        <f>ROUND(E113*F113,2)</f>
        <v>0</v>
      </c>
      <c r="H113" s="105"/>
      <c r="I113" s="111"/>
    </row>
    <row r="114" spans="1:12" customFormat="1">
      <c r="A114" s="84" t="str">
        <f>IF(C113="",MAX($A$10:A113)+1,"")</f>
        <v/>
      </c>
      <c r="B114" s="159"/>
      <c r="C114" s="113"/>
      <c r="D114" s="12"/>
      <c r="E114" s="99"/>
      <c r="F114" s="35"/>
      <c r="G114" s="35"/>
      <c r="H114" s="105"/>
      <c r="I114" s="111"/>
    </row>
    <row r="115" spans="1:12" customFormat="1">
      <c r="A115" s="84">
        <f>IF(C114="",MAX($A$10:A114)+1,"")</f>
        <v>20</v>
      </c>
      <c r="B115" s="159"/>
      <c r="C115" s="113" t="s">
        <v>611</v>
      </c>
      <c r="D115" s="12"/>
      <c r="E115" s="99"/>
      <c r="F115" s="35"/>
      <c r="G115" s="35"/>
      <c r="H115" s="105"/>
      <c r="I115" s="111"/>
    </row>
    <row r="116" spans="1:12" customFormat="1">
      <c r="A116" s="84" t="str">
        <f>IF(C115="",MAX($A$10:A115)+1,"")</f>
        <v/>
      </c>
      <c r="B116" s="159"/>
      <c r="C116" s="92" t="s">
        <v>609</v>
      </c>
      <c r="D116" s="12"/>
      <c r="E116" s="99"/>
      <c r="F116" s="35"/>
      <c r="G116" s="35"/>
      <c r="H116" s="105"/>
      <c r="I116" s="111"/>
    </row>
    <row r="117" spans="1:12" customFormat="1">
      <c r="A117" s="84" t="str">
        <f>IF(C116="",MAX($A$10:A116)+1,"")</f>
        <v/>
      </c>
      <c r="B117" s="159"/>
      <c r="C117" s="113" t="s">
        <v>612</v>
      </c>
      <c r="D117" s="12" t="s">
        <v>7</v>
      </c>
      <c r="E117" s="99">
        <v>3</v>
      </c>
      <c r="F117" s="93"/>
      <c r="G117" s="35">
        <f>ROUND(E117*F117,2)</f>
        <v>0</v>
      </c>
      <c r="H117" s="105"/>
      <c r="I117" s="111"/>
    </row>
    <row r="118" spans="1:12" customFormat="1">
      <c r="A118" s="84" t="str">
        <f>IF(C117="",MAX($A$10:A117)+1,"")</f>
        <v/>
      </c>
      <c r="B118" s="159"/>
      <c r="C118" s="113"/>
      <c r="D118" s="98"/>
      <c r="E118" s="99"/>
      <c r="F118" s="35"/>
      <c r="G118" s="35"/>
      <c r="H118" s="105"/>
    </row>
    <row r="119" spans="1:12" customFormat="1">
      <c r="A119" s="84">
        <f>IF(C118="",MAX($A$10:A118)+1,"")</f>
        <v>21</v>
      </c>
      <c r="B119" s="159"/>
      <c r="C119" s="92" t="s">
        <v>408</v>
      </c>
      <c r="D119" s="98"/>
      <c r="E119" s="99"/>
      <c r="F119" s="35"/>
      <c r="G119" s="35"/>
      <c r="H119" s="105"/>
    </row>
    <row r="120" spans="1:12" customFormat="1">
      <c r="A120" s="84" t="str">
        <f>IF(C119="",MAX($A$10:A119)+1,"")</f>
        <v/>
      </c>
      <c r="B120" s="159"/>
      <c r="C120" s="92" t="s">
        <v>409</v>
      </c>
      <c r="D120" s="98" t="s">
        <v>41</v>
      </c>
      <c r="E120" s="99">
        <v>1</v>
      </c>
      <c r="F120" s="93"/>
      <c r="G120" s="35">
        <f>ROUND(E120*F120,2)</f>
        <v>0</v>
      </c>
      <c r="H120" s="105"/>
    </row>
    <row r="121" spans="1:12" customFormat="1">
      <c r="A121" s="84" t="str">
        <f>IF(C120="",MAX($A$10:A120)+1,"")</f>
        <v/>
      </c>
      <c r="B121" s="159"/>
      <c r="C121" s="113"/>
      <c r="D121" s="98"/>
      <c r="E121" s="99"/>
      <c r="F121" s="35"/>
      <c r="G121" s="35"/>
      <c r="H121" s="105"/>
    </row>
    <row r="122" spans="1:12" customFormat="1">
      <c r="A122" s="84">
        <f>IF(C121="",MAX($A$10:A121)+1,"")</f>
        <v>22</v>
      </c>
      <c r="B122" s="159"/>
      <c r="C122" s="92" t="s">
        <v>756</v>
      </c>
      <c r="D122" s="98"/>
      <c r="E122" s="99"/>
      <c r="F122" s="35"/>
      <c r="G122" s="35"/>
      <c r="H122" s="105"/>
    </row>
    <row r="123" spans="1:12" customFormat="1">
      <c r="A123" s="84" t="str">
        <f>IF(C122="",MAX($A$10:A122)+1,"")</f>
        <v/>
      </c>
      <c r="B123" s="159"/>
      <c r="C123" s="92" t="s">
        <v>757</v>
      </c>
      <c r="D123" s="98" t="s">
        <v>41</v>
      </c>
      <c r="E123" s="99">
        <v>1</v>
      </c>
      <c r="F123" s="93"/>
      <c r="G123" s="35">
        <f>ROUND(E123*F123,2)</f>
        <v>0</v>
      </c>
      <c r="H123" s="105"/>
    </row>
    <row r="124" spans="1:12">
      <c r="A124" s="84" t="str">
        <f>IF(C123="",MAX($A$10:A123)+1,"")</f>
        <v/>
      </c>
      <c r="B124" s="159"/>
      <c r="C124" s="94"/>
      <c r="D124" s="94"/>
      <c r="E124" s="119"/>
      <c r="F124" s="96"/>
      <c r="G124" s="96"/>
    </row>
    <row r="125" spans="1:12" ht="25.5">
      <c r="A125" s="84">
        <f>IF(C124="",MAX($A$10:A124)+1,"")</f>
        <v>23</v>
      </c>
      <c r="B125" s="159"/>
      <c r="C125" s="92" t="s">
        <v>59</v>
      </c>
      <c r="D125" s="94"/>
      <c r="E125" s="119"/>
      <c r="F125" s="96"/>
      <c r="G125" s="96"/>
    </row>
    <row r="126" spans="1:12">
      <c r="A126" s="84" t="str">
        <f>IF(C125="",MAX($A$10:A125)+1,"")</f>
        <v/>
      </c>
      <c r="B126" s="159"/>
      <c r="C126" s="92" t="s">
        <v>58</v>
      </c>
      <c r="D126" s="94" t="s">
        <v>41</v>
      </c>
      <c r="E126" s="119">
        <v>0</v>
      </c>
      <c r="F126" s="93"/>
      <c r="G126" s="35">
        <f t="shared" ref="G126:G129" si="0">ROUND(E126*F126,2)</f>
        <v>0</v>
      </c>
    </row>
    <row r="127" spans="1:12">
      <c r="A127" s="84" t="str">
        <f>IF(C126="",MAX($A$10:A126)+1,"")</f>
        <v/>
      </c>
      <c r="B127" s="159"/>
      <c r="C127" s="82" t="s">
        <v>60</v>
      </c>
      <c r="D127" s="94" t="s">
        <v>41</v>
      </c>
      <c r="E127" s="119">
        <v>0</v>
      </c>
      <c r="F127" s="93"/>
      <c r="G127" s="35">
        <f t="shared" si="0"/>
        <v>0</v>
      </c>
    </row>
    <row r="128" spans="1:12">
      <c r="A128" s="84" t="str">
        <f>IF(C127="",MAX($A$10:A127)+1,"")</f>
        <v/>
      </c>
      <c r="B128" s="159"/>
      <c r="C128" s="82" t="s">
        <v>61</v>
      </c>
      <c r="D128" s="94" t="s">
        <v>41</v>
      </c>
      <c r="E128" s="119">
        <v>2</v>
      </c>
      <c r="F128" s="93"/>
      <c r="G128" s="35">
        <f t="shared" si="0"/>
        <v>0</v>
      </c>
      <c r="L128" s="211"/>
    </row>
    <row r="129" spans="1:12">
      <c r="A129" s="84" t="str">
        <f>IF(C128="",MAX($A$10:A128)+1,"")</f>
        <v/>
      </c>
      <c r="B129" s="159"/>
      <c r="C129" s="92" t="s">
        <v>62</v>
      </c>
      <c r="D129" s="94" t="s">
        <v>41</v>
      </c>
      <c r="E129" s="119">
        <v>6</v>
      </c>
      <c r="F129" s="93"/>
      <c r="G129" s="35">
        <f t="shared" si="0"/>
        <v>0</v>
      </c>
      <c r="L129" s="211"/>
    </row>
    <row r="130" spans="1:12">
      <c r="A130" s="84" t="str">
        <f>IF(C129="",MAX($A$10:A129)+1,"")</f>
        <v/>
      </c>
      <c r="B130" s="159"/>
      <c r="C130" s="83"/>
      <c r="D130" s="94"/>
      <c r="E130" s="119"/>
      <c r="F130" s="96"/>
      <c r="G130" s="96"/>
    </row>
    <row r="131" spans="1:12" ht="25.5">
      <c r="A131" s="84">
        <f>IF(C130="",MAX($A$10:A130)+1,"")</f>
        <v>24</v>
      </c>
      <c r="B131" s="159"/>
      <c r="C131" s="92" t="s">
        <v>65</v>
      </c>
      <c r="D131" s="94"/>
      <c r="E131" s="119"/>
      <c r="F131" s="96"/>
      <c r="G131" s="96"/>
    </row>
    <row r="132" spans="1:12">
      <c r="A132" s="84" t="str">
        <f>IF(C131="",MAX($A$10:A131)+1,"")</f>
        <v/>
      </c>
      <c r="B132" s="159"/>
      <c r="C132" s="92" t="s">
        <v>385</v>
      </c>
      <c r="D132" s="94" t="s">
        <v>41</v>
      </c>
      <c r="E132" s="119">
        <v>26</v>
      </c>
      <c r="F132" s="93"/>
      <c r="G132" s="35">
        <f>ROUND(E132*F132,2)</f>
        <v>0</v>
      </c>
    </row>
    <row r="133" spans="1:12" customFormat="1">
      <c r="A133" s="84" t="str">
        <f>IF(C132="",MAX($A$10:A132)+1,"")</f>
        <v/>
      </c>
      <c r="B133" s="159"/>
      <c r="C133" s="113"/>
      <c r="D133" s="12"/>
      <c r="E133" s="99"/>
      <c r="F133" s="35"/>
      <c r="G133" s="35"/>
      <c r="H133" s="105"/>
      <c r="I133" s="111"/>
    </row>
    <row r="134" spans="1:12" customFormat="1" ht="63.75">
      <c r="A134" s="84">
        <f>IF(C133="",MAX($A$10:A133)+1,"")</f>
        <v>25</v>
      </c>
      <c r="B134" s="159"/>
      <c r="C134" s="113" t="s">
        <v>66</v>
      </c>
      <c r="D134" s="12"/>
      <c r="E134" s="99"/>
      <c r="F134" s="35"/>
      <c r="G134" s="35"/>
      <c r="H134" s="105"/>
      <c r="I134" s="111"/>
    </row>
    <row r="135" spans="1:12" customFormat="1">
      <c r="A135" s="84" t="str">
        <f>IF(C134="",MAX($A$10:A134)+1,"")</f>
        <v/>
      </c>
      <c r="B135" s="159"/>
      <c r="C135" s="113" t="s">
        <v>67</v>
      </c>
      <c r="D135" s="12" t="s">
        <v>41</v>
      </c>
      <c r="E135" s="99">
        <v>2</v>
      </c>
      <c r="F135" s="93"/>
      <c r="G135" s="35">
        <f>ROUND(E135*F135,2)</f>
        <v>0</v>
      </c>
      <c r="H135" s="105"/>
      <c r="I135" s="111"/>
    </row>
    <row r="136" spans="1:12" customFormat="1">
      <c r="A136" s="84" t="str">
        <f>IF(C135="",MAX($A$10:A135)+1,"")</f>
        <v/>
      </c>
      <c r="B136" s="159"/>
      <c r="C136" s="113"/>
      <c r="D136" s="12"/>
      <c r="E136" s="99"/>
      <c r="F136" s="35"/>
      <c r="G136" s="35"/>
      <c r="H136" s="105"/>
      <c r="I136" s="111"/>
    </row>
    <row r="137" spans="1:12" customFormat="1" ht="51">
      <c r="A137" s="84">
        <f>IF(C136="",MAX($A$10:A136)+1,"")</f>
        <v>26</v>
      </c>
      <c r="B137" s="159"/>
      <c r="C137" s="113" t="s">
        <v>544</v>
      </c>
      <c r="D137" s="12"/>
      <c r="E137" s="99"/>
      <c r="F137" s="35"/>
      <c r="G137" s="35"/>
      <c r="H137" s="105"/>
      <c r="I137" s="111"/>
    </row>
    <row r="138" spans="1:12" customFormat="1">
      <c r="A138" s="84" t="str">
        <f>IF(C137="",MAX($A$10:A137)+1,"")</f>
        <v/>
      </c>
      <c r="B138" s="159"/>
      <c r="C138" s="113" t="s">
        <v>67</v>
      </c>
      <c r="D138" s="12" t="s">
        <v>41</v>
      </c>
      <c r="E138" s="99">
        <v>25</v>
      </c>
      <c r="F138" s="93"/>
      <c r="G138" s="35">
        <f>ROUND(E138*F138,2)</f>
        <v>0</v>
      </c>
      <c r="H138" s="105"/>
      <c r="I138" s="111"/>
    </row>
    <row r="139" spans="1:12" customFormat="1">
      <c r="A139" s="84" t="str">
        <f>IF(C138="",MAX($A$10:A138)+1,"")</f>
        <v/>
      </c>
      <c r="B139" s="159"/>
      <c r="C139" s="113"/>
      <c r="D139" s="12"/>
      <c r="E139" s="99"/>
      <c r="F139" s="35"/>
      <c r="G139" s="35"/>
      <c r="H139" s="105"/>
      <c r="I139" s="111"/>
      <c r="J139" s="212"/>
    </row>
    <row r="140" spans="1:12" customFormat="1" ht="25.5">
      <c r="A140" s="84">
        <f>IF(C139="",MAX($A$10:A139)+1,"")</f>
        <v>27</v>
      </c>
      <c r="B140" s="161"/>
      <c r="C140" s="116" t="s">
        <v>68</v>
      </c>
      <c r="E140" s="126"/>
      <c r="H140" s="105"/>
      <c r="I140" s="111"/>
    </row>
    <row r="141" spans="1:12" customFormat="1" ht="38.25">
      <c r="A141" s="84" t="str">
        <f>IF(C140="",MAX($A$10:A140)+1,"")</f>
        <v/>
      </c>
      <c r="B141" s="161"/>
      <c r="C141" s="116" t="s">
        <v>69</v>
      </c>
      <c r="E141" s="126"/>
      <c r="H141" s="105"/>
      <c r="I141" s="111"/>
    </row>
    <row r="142" spans="1:12" customFormat="1" ht="38.25">
      <c r="A142" s="84" t="str">
        <f>IF(C141="",MAX($A$10:A141)+1,"")</f>
        <v/>
      </c>
      <c r="B142" s="161"/>
      <c r="C142" s="116" t="s">
        <v>70</v>
      </c>
      <c r="E142" s="126"/>
      <c r="H142" s="105"/>
      <c r="I142" s="111"/>
    </row>
    <row r="143" spans="1:12" customFormat="1">
      <c r="A143" s="84" t="str">
        <f>IF(C142="",MAX($A$10:A142)+1,"")</f>
        <v/>
      </c>
      <c r="B143" s="161"/>
      <c r="C143" s="116" t="s">
        <v>758</v>
      </c>
      <c r="D143" s="12" t="s">
        <v>41</v>
      </c>
      <c r="E143" s="99">
        <v>6</v>
      </c>
      <c r="F143" s="93"/>
      <c r="G143" s="35">
        <f>ROUND(E143*F143,2)</f>
        <v>0</v>
      </c>
      <c r="H143" s="105"/>
      <c r="I143" s="111"/>
    </row>
    <row r="144" spans="1:12" customFormat="1">
      <c r="A144" s="84" t="str">
        <f>IF(C143="",MAX($A$10:A143)+1,"")</f>
        <v/>
      </c>
      <c r="B144" s="161"/>
      <c r="C144" s="116"/>
      <c r="D144" s="12"/>
      <c r="E144" s="99"/>
      <c r="F144" s="35"/>
      <c r="G144" s="35"/>
      <c r="H144" s="105"/>
      <c r="I144" s="111"/>
    </row>
    <row r="145" spans="1:9" customFormat="1" ht="25.5">
      <c r="A145" s="84">
        <f>IF(C144="",MAX($A$10:A144)+1,"")</f>
        <v>28</v>
      </c>
      <c r="B145" s="161"/>
      <c r="C145" s="184" t="s">
        <v>759</v>
      </c>
      <c r="D145" s="12"/>
      <c r="E145" s="99"/>
      <c r="F145" s="35"/>
      <c r="G145" s="35"/>
      <c r="H145" s="105"/>
      <c r="I145" s="111"/>
    </row>
    <row r="146" spans="1:9" customFormat="1" ht="38.25">
      <c r="A146" s="84" t="str">
        <f>IF(C145="",MAX($A$10:A145)+1,"")</f>
        <v/>
      </c>
      <c r="B146" s="159"/>
      <c r="C146" s="116" t="s">
        <v>69</v>
      </c>
      <c r="D146" s="12"/>
      <c r="E146" s="99"/>
      <c r="F146" s="35"/>
      <c r="G146" s="35"/>
      <c r="H146" s="105"/>
      <c r="I146" s="111"/>
    </row>
    <row r="147" spans="1:9" customFormat="1" ht="38.25">
      <c r="A147" s="84" t="str">
        <f>IF(C146="",MAX($A$10:A146)+1,"")</f>
        <v/>
      </c>
      <c r="B147" s="159"/>
      <c r="C147" s="116" t="s">
        <v>70</v>
      </c>
      <c r="E147" s="126"/>
      <c r="H147" s="105"/>
      <c r="I147" s="111"/>
    </row>
    <row r="148" spans="1:9" customFormat="1">
      <c r="A148" s="84" t="str">
        <f>IF(C147="",MAX($A$10:A147)+1,"")</f>
        <v/>
      </c>
      <c r="B148" s="159"/>
      <c r="C148" s="116" t="s">
        <v>760</v>
      </c>
      <c r="D148" s="12" t="s">
        <v>41</v>
      </c>
      <c r="E148" s="99">
        <v>3</v>
      </c>
      <c r="F148" s="93"/>
      <c r="G148" s="35">
        <f>ROUND(E148*F148,2)</f>
        <v>0</v>
      </c>
      <c r="H148" s="105"/>
      <c r="I148" s="111"/>
    </row>
    <row r="149" spans="1:9" customFormat="1">
      <c r="A149" s="84" t="str">
        <f>IF(C148="",MAX($A$10:A148)+1,"")</f>
        <v/>
      </c>
      <c r="B149" s="159"/>
      <c r="C149" s="116"/>
      <c r="D149" s="12"/>
      <c r="E149" s="99"/>
      <c r="F149" s="35"/>
      <c r="G149" s="35"/>
      <c r="H149" s="105"/>
      <c r="I149" s="111"/>
    </row>
    <row r="150" spans="1:9" customFormat="1" ht="38.25">
      <c r="A150" s="84">
        <f>IF(C149="",MAX($A$10:A149)+1,"")</f>
        <v>29</v>
      </c>
      <c r="B150" s="159"/>
      <c r="C150" s="184" t="s">
        <v>761</v>
      </c>
      <c r="D150" s="12"/>
      <c r="E150" s="99"/>
      <c r="F150" s="35"/>
      <c r="G150" s="35"/>
      <c r="H150" s="105"/>
      <c r="I150" s="111"/>
    </row>
    <row r="151" spans="1:9" customFormat="1">
      <c r="A151" s="84" t="str">
        <f>IF(C150="",MAX($A$10:A150)+1,"")</f>
        <v/>
      </c>
      <c r="B151" s="159"/>
      <c r="C151" s="184" t="s">
        <v>45</v>
      </c>
      <c r="D151" s="12" t="s">
        <v>7</v>
      </c>
      <c r="E151" s="99">
        <v>1</v>
      </c>
      <c r="F151" s="93"/>
      <c r="G151" s="35">
        <f>ROUND(E151*F151,2)</f>
        <v>0</v>
      </c>
      <c r="H151" s="105"/>
      <c r="I151" s="111"/>
    </row>
    <row r="152" spans="1:9" customFormat="1">
      <c r="A152" s="84" t="str">
        <f>IF(C151="",MAX($A$10:A151)+1,"")</f>
        <v/>
      </c>
      <c r="B152" s="159"/>
      <c r="C152" s="116"/>
      <c r="D152" s="12"/>
      <c r="E152" s="99"/>
      <c r="F152" s="35"/>
      <c r="G152" s="35"/>
      <c r="H152" s="105"/>
      <c r="I152" s="111"/>
    </row>
    <row r="153" spans="1:9" customFormat="1" ht="51">
      <c r="A153" s="84">
        <f>IF(C152="",MAX($A$10:A152)+1,"")</f>
        <v>30</v>
      </c>
      <c r="B153" s="159"/>
      <c r="C153" s="184" t="s">
        <v>762</v>
      </c>
      <c r="D153" s="12"/>
      <c r="E153" s="99"/>
      <c r="F153" s="35"/>
      <c r="G153" s="35"/>
      <c r="H153" s="105"/>
      <c r="I153" s="111"/>
    </row>
    <row r="154" spans="1:9" customFormat="1">
      <c r="A154" s="84" t="str">
        <f>IF(C153="",MAX($A$10:A153)+1,"")</f>
        <v/>
      </c>
      <c r="B154" s="159"/>
      <c r="C154" s="184" t="s">
        <v>763</v>
      </c>
      <c r="D154" s="12"/>
      <c r="E154" s="99"/>
      <c r="F154" s="35"/>
      <c r="G154" s="35"/>
      <c r="H154" s="105"/>
      <c r="I154" s="111"/>
    </row>
    <row r="155" spans="1:9" customFormat="1">
      <c r="A155" s="84" t="str">
        <f>IF(C154="",MAX($A$10:A154)+1,"")</f>
        <v/>
      </c>
      <c r="B155" s="159"/>
      <c r="C155" s="116" t="s">
        <v>764</v>
      </c>
      <c r="D155" s="12" t="s">
        <v>7</v>
      </c>
      <c r="E155" s="99">
        <v>7</v>
      </c>
      <c r="F155" s="93"/>
      <c r="G155" s="35">
        <f>ROUND(E155*F155,2)</f>
        <v>0</v>
      </c>
      <c r="H155" s="105"/>
      <c r="I155" s="111"/>
    </row>
    <row r="156" spans="1:9" customFormat="1">
      <c r="A156" s="84" t="str">
        <f>IF(C155="",MAX($A$10:A155)+1,"")</f>
        <v/>
      </c>
      <c r="B156" s="159"/>
      <c r="C156" s="113"/>
      <c r="D156" s="98"/>
      <c r="E156" s="99"/>
      <c r="F156" s="35"/>
      <c r="G156" s="35"/>
      <c r="H156" s="105"/>
    </row>
    <row r="157" spans="1:9" customFormat="1" ht="63.75">
      <c r="A157" s="84">
        <f>IF(C156="",MAX($A$10:A156)+1,"")</f>
        <v>31</v>
      </c>
      <c r="B157" s="159"/>
      <c r="C157" s="92" t="s">
        <v>71</v>
      </c>
      <c r="D157" s="98"/>
      <c r="E157" s="99"/>
      <c r="F157" s="35"/>
      <c r="G157" s="35"/>
      <c r="H157" s="105"/>
    </row>
    <row r="158" spans="1:9" customFormat="1" ht="25.5">
      <c r="A158" s="84" t="str">
        <f>IF(C157="",MAX($A$10:A157)+1,"")</f>
        <v/>
      </c>
      <c r="B158" s="159"/>
      <c r="C158" s="92" t="s">
        <v>72</v>
      </c>
      <c r="D158" s="98"/>
      <c r="E158" s="99"/>
      <c r="F158" s="35"/>
      <c r="G158" s="35"/>
      <c r="H158" s="105"/>
    </row>
    <row r="159" spans="1:9" customFormat="1" ht="63.75">
      <c r="A159" s="84" t="str">
        <f>IF(C158="",MAX($A$10:A158)+1,"")</f>
        <v/>
      </c>
      <c r="B159" s="159"/>
      <c r="C159" s="92" t="s">
        <v>545</v>
      </c>
      <c r="D159" s="98"/>
      <c r="E159" s="99"/>
      <c r="F159" s="35"/>
      <c r="G159" s="35"/>
      <c r="H159" s="105"/>
    </row>
    <row r="160" spans="1:9" customFormat="1">
      <c r="A160" s="84" t="str">
        <f>IF(C159="",MAX($A$10:A159)+1,"")</f>
        <v/>
      </c>
      <c r="B160" s="159"/>
      <c r="C160" s="104" t="s">
        <v>28</v>
      </c>
      <c r="D160" s="98"/>
      <c r="E160" s="99"/>
      <c r="F160" s="35"/>
      <c r="G160" s="35"/>
      <c r="H160" s="105"/>
    </row>
    <row r="161" spans="1:11" customFormat="1" ht="51">
      <c r="A161" s="84" t="str">
        <f>IF(C160="",MAX($A$10:A160)+1,"")</f>
        <v/>
      </c>
      <c r="B161" s="159"/>
      <c r="C161" s="117" t="s">
        <v>74</v>
      </c>
      <c r="D161" s="98"/>
      <c r="E161" s="99"/>
      <c r="F161" s="35"/>
      <c r="G161" s="35"/>
      <c r="H161" s="105"/>
    </row>
    <row r="162" spans="1:11" customFormat="1" ht="36">
      <c r="A162" s="84" t="str">
        <f>IF(C161="",MAX($A$10:A161)+1,"")</f>
        <v/>
      </c>
      <c r="B162" s="159" t="s">
        <v>683</v>
      </c>
      <c r="C162" s="92" t="s">
        <v>75</v>
      </c>
      <c r="D162" s="98" t="s">
        <v>76</v>
      </c>
      <c r="E162" s="99">
        <v>1</v>
      </c>
      <c r="F162" s="93"/>
      <c r="G162" s="35">
        <f t="shared" ref="G162:G167" si="1">ROUND(E162*F162,2)</f>
        <v>0</v>
      </c>
      <c r="H162" s="105"/>
    </row>
    <row r="163" spans="1:11" customFormat="1" ht="36">
      <c r="A163" s="84" t="str">
        <f>IF(C162="",MAX($A$10:A162)+1,"")</f>
        <v/>
      </c>
      <c r="B163" s="159" t="s">
        <v>684</v>
      </c>
      <c r="C163" s="92" t="s">
        <v>77</v>
      </c>
      <c r="D163" s="98" t="s">
        <v>76</v>
      </c>
      <c r="E163" s="99">
        <v>34</v>
      </c>
      <c r="F163" s="93"/>
      <c r="G163" s="35">
        <f t="shared" si="1"/>
        <v>0</v>
      </c>
      <c r="H163" s="105"/>
    </row>
    <row r="164" spans="1:11" customFormat="1" ht="36">
      <c r="A164" s="84" t="str">
        <f>IF(C163="",MAX($A$10:A163)+1,"")</f>
        <v/>
      </c>
      <c r="B164" s="159" t="s">
        <v>685</v>
      </c>
      <c r="C164" s="92" t="s">
        <v>78</v>
      </c>
      <c r="D164" s="98" t="s">
        <v>76</v>
      </c>
      <c r="E164" s="99">
        <v>16</v>
      </c>
      <c r="F164" s="93"/>
      <c r="G164" s="35">
        <f t="shared" si="1"/>
        <v>0</v>
      </c>
      <c r="H164" s="105"/>
    </row>
    <row r="165" spans="1:11" customFormat="1" ht="36">
      <c r="A165" s="84" t="str">
        <f>IF(C164="",MAX($A$10:A164)+1,"")</f>
        <v/>
      </c>
      <c r="B165" s="159" t="s">
        <v>686</v>
      </c>
      <c r="C165" s="92" t="s">
        <v>79</v>
      </c>
      <c r="D165" s="98" t="s">
        <v>76</v>
      </c>
      <c r="E165" s="99">
        <v>60</v>
      </c>
      <c r="F165" s="93"/>
      <c r="G165" s="35">
        <f t="shared" si="1"/>
        <v>0</v>
      </c>
      <c r="H165" s="105"/>
    </row>
    <row r="166" spans="1:11" customFormat="1" ht="36">
      <c r="A166" s="84" t="str">
        <f>IF(C165="",MAX($A$10:A165)+1,"")</f>
        <v/>
      </c>
      <c r="B166" s="159" t="s">
        <v>687</v>
      </c>
      <c r="C166" s="92" t="s">
        <v>80</v>
      </c>
      <c r="D166" s="98" t="s">
        <v>76</v>
      </c>
      <c r="E166" s="99">
        <v>13</v>
      </c>
      <c r="F166" s="93"/>
      <c r="G166" s="35">
        <f t="shared" si="1"/>
        <v>0</v>
      </c>
      <c r="H166" s="105"/>
    </row>
    <row r="167" spans="1:11" customFormat="1" ht="36">
      <c r="A167" s="84" t="str">
        <f>IF(C166="",MAX($A$10:A166)+1,"")</f>
        <v/>
      </c>
      <c r="B167" s="159" t="s">
        <v>688</v>
      </c>
      <c r="C167" s="92" t="s">
        <v>81</v>
      </c>
      <c r="D167" s="98" t="s">
        <v>76</v>
      </c>
      <c r="E167" s="99">
        <v>11</v>
      </c>
      <c r="F167" s="93"/>
      <c r="G167" s="35">
        <f t="shared" si="1"/>
        <v>0</v>
      </c>
      <c r="H167" s="105"/>
    </row>
    <row r="168" spans="1:11">
      <c r="A168" s="84" t="str">
        <f>IF(C167="",MAX($A$10:A167)+1,"")</f>
        <v/>
      </c>
      <c r="B168" s="159"/>
      <c r="C168" s="92"/>
      <c r="D168" s="94"/>
      <c r="E168" s="119"/>
      <c r="F168" s="96"/>
      <c r="G168" s="96"/>
    </row>
    <row r="169" spans="1:11" ht="63.75">
      <c r="A169" s="84">
        <f>IF(C168="",MAX($A$10:A168)+1,"")</f>
        <v>32</v>
      </c>
      <c r="B169" s="159"/>
      <c r="C169" s="92" t="s">
        <v>546</v>
      </c>
      <c r="D169" s="94"/>
      <c r="E169" s="119"/>
      <c r="F169" s="96"/>
      <c r="G169" s="96"/>
    </row>
    <row r="170" spans="1:11" ht="25.5">
      <c r="A170" s="84" t="str">
        <f>IF(C169="",MAX($A$10:A169)+1,"")</f>
        <v/>
      </c>
      <c r="B170" s="97"/>
      <c r="C170" s="92" t="s">
        <v>547</v>
      </c>
      <c r="D170" s="94"/>
      <c r="E170" s="119"/>
      <c r="F170" s="96"/>
      <c r="G170" s="96"/>
    </row>
    <row r="171" spans="1:11">
      <c r="A171" s="84" t="str">
        <f>IF(C170="",MAX($A$10:A170)+1,"")</f>
        <v/>
      </c>
      <c r="B171" s="97"/>
      <c r="C171" s="92" t="s">
        <v>501</v>
      </c>
      <c r="D171" s="98" t="s">
        <v>76</v>
      </c>
      <c r="E171" s="99">
        <v>20</v>
      </c>
      <c r="F171" s="93"/>
      <c r="G171" s="35">
        <f t="shared" ref="G171:G173" si="2">ROUND(E171*F171,2)</f>
        <v>0</v>
      </c>
      <c r="I171" s="92"/>
      <c r="J171" s="98"/>
      <c r="K171" s="100"/>
    </row>
    <row r="172" spans="1:11">
      <c r="A172" s="84" t="str">
        <f>IF(C171="",MAX($A$10:A171)+1,"")</f>
        <v/>
      </c>
      <c r="B172" s="159"/>
      <c r="C172" s="92" t="s">
        <v>502</v>
      </c>
      <c r="D172" s="98" t="s">
        <v>76</v>
      </c>
      <c r="E172" s="99">
        <v>16</v>
      </c>
      <c r="F172" s="93"/>
      <c r="G172" s="35">
        <f t="shared" si="2"/>
        <v>0</v>
      </c>
      <c r="I172" s="92"/>
      <c r="J172" s="98"/>
      <c r="K172" s="100"/>
    </row>
    <row r="173" spans="1:11">
      <c r="A173" s="84" t="str">
        <f>IF(C172="",MAX($A$10:A172)+1,"")</f>
        <v/>
      </c>
      <c r="B173" s="159"/>
      <c r="C173" s="92" t="s">
        <v>503</v>
      </c>
      <c r="D173" s="98" t="s">
        <v>76</v>
      </c>
      <c r="E173" s="99">
        <v>48</v>
      </c>
      <c r="F173" s="93"/>
      <c r="G173" s="35">
        <f t="shared" si="2"/>
        <v>0</v>
      </c>
      <c r="I173" s="92"/>
      <c r="J173" s="98"/>
      <c r="K173" s="100"/>
    </row>
    <row r="174" spans="1:11">
      <c r="A174" s="84" t="str">
        <f>IF(C173="",MAX($A$10:A173)+1,"")</f>
        <v/>
      </c>
      <c r="B174" s="159"/>
      <c r="C174" s="92"/>
      <c r="D174" s="94"/>
      <c r="E174" s="119"/>
      <c r="F174" s="96"/>
      <c r="G174" s="96"/>
    </row>
    <row r="175" spans="1:11" ht="51">
      <c r="A175" s="84">
        <f>IF(C174="",MAX($A$10:A174)+1,"")</f>
        <v>33</v>
      </c>
      <c r="B175" s="159"/>
      <c r="C175" s="92" t="s">
        <v>549</v>
      </c>
      <c r="D175" s="94"/>
      <c r="E175" s="119"/>
      <c r="F175" s="96"/>
      <c r="G175" s="96"/>
    </row>
    <row r="176" spans="1:11" ht="38.25">
      <c r="A176" s="84" t="str">
        <f>IF(C175="",MAX($A$10:A175)+1,"")</f>
        <v/>
      </c>
      <c r="B176" s="159"/>
      <c r="C176" s="92" t="s">
        <v>548</v>
      </c>
      <c r="D176" s="94"/>
      <c r="E176" s="119"/>
      <c r="F176" s="96"/>
      <c r="G176" s="96"/>
    </row>
    <row r="177" spans="1:11">
      <c r="A177" s="84" t="str">
        <f>IF(C176="",MAX($A$10:A176)+1,"")</f>
        <v/>
      </c>
      <c r="B177" s="159"/>
      <c r="C177" s="92" t="s">
        <v>550</v>
      </c>
      <c r="D177" s="98" t="s">
        <v>76</v>
      </c>
      <c r="E177" s="100">
        <v>18</v>
      </c>
      <c r="F177" s="93"/>
      <c r="G177" s="35">
        <f>ROUND(E177*F177,2)</f>
        <v>0</v>
      </c>
      <c r="I177" s="92"/>
      <c r="J177" s="98"/>
      <c r="K177" s="100"/>
    </row>
    <row r="178" spans="1:11" customFormat="1">
      <c r="A178" s="84" t="str">
        <f>IF(C177="",MAX($A$10:A177)+1,"")</f>
        <v/>
      </c>
      <c r="B178" s="159"/>
      <c r="C178" s="113"/>
      <c r="D178" s="98"/>
      <c r="E178" s="99"/>
      <c r="F178" s="35"/>
      <c r="G178" s="35"/>
      <c r="H178" s="105"/>
    </row>
    <row r="179" spans="1:11" customFormat="1" ht="63.75">
      <c r="A179" s="84">
        <f>IF(C178="",MAX($A$10:A178)+1,"")</f>
        <v>34</v>
      </c>
      <c r="B179" s="161"/>
      <c r="C179" s="92" t="s">
        <v>333</v>
      </c>
      <c r="D179" s="98"/>
      <c r="E179" s="99"/>
      <c r="F179" s="35"/>
      <c r="G179" s="35"/>
      <c r="H179" s="105"/>
    </row>
    <row r="180" spans="1:11" customFormat="1" ht="25.5">
      <c r="A180" s="84" t="str">
        <f>IF(C179="",MAX($A$10:A179)+1,"")</f>
        <v/>
      </c>
      <c r="B180" s="161"/>
      <c r="C180" s="92" t="s">
        <v>334</v>
      </c>
      <c r="D180" s="98"/>
      <c r="E180" s="99"/>
      <c r="F180" s="35"/>
      <c r="G180" s="35"/>
      <c r="H180" s="105"/>
    </row>
    <row r="181" spans="1:11" customFormat="1" ht="25.5">
      <c r="A181" s="84" t="str">
        <f>IF(C180="",MAX($A$10:A180)+1,"")</f>
        <v/>
      </c>
      <c r="B181" s="159"/>
      <c r="C181" s="92" t="s">
        <v>451</v>
      </c>
      <c r="D181" s="98"/>
      <c r="E181" s="99"/>
      <c r="F181" s="35"/>
      <c r="G181" s="35"/>
      <c r="H181" s="105"/>
    </row>
    <row r="182" spans="1:11" customFormat="1" ht="63.75">
      <c r="A182" s="84" t="str">
        <f>IF(C181="",MAX($A$10:A181)+1,"")</f>
        <v/>
      </c>
      <c r="B182" s="159"/>
      <c r="C182" s="92" t="s">
        <v>73</v>
      </c>
      <c r="D182" s="98"/>
      <c r="E182" s="99"/>
      <c r="F182" s="35"/>
      <c r="G182" s="35"/>
      <c r="H182" s="105"/>
    </row>
    <row r="183" spans="1:11" customFormat="1">
      <c r="A183" s="84" t="str">
        <f>IF(C182="",MAX($A$10:A182)+1,"")</f>
        <v/>
      </c>
      <c r="B183" s="159"/>
      <c r="C183" s="104" t="s">
        <v>28</v>
      </c>
      <c r="D183" s="98"/>
      <c r="E183" s="99"/>
      <c r="F183" s="35"/>
      <c r="G183" s="35"/>
      <c r="H183" s="105"/>
    </row>
    <row r="184" spans="1:11" customFormat="1" ht="51">
      <c r="A184" s="84" t="str">
        <f>IF(C183="",MAX($A$10:A183)+1,"")</f>
        <v/>
      </c>
      <c r="B184" s="159"/>
      <c r="C184" s="117" t="s">
        <v>74</v>
      </c>
      <c r="D184" s="98"/>
      <c r="E184" s="99"/>
      <c r="F184" s="35"/>
      <c r="G184" s="35"/>
      <c r="H184" s="105"/>
    </row>
    <row r="185" spans="1:11" customFormat="1" ht="48">
      <c r="A185" s="84" t="str">
        <f>IF(C184="",MAX($A$10:A184)+1,"")</f>
        <v/>
      </c>
      <c r="B185" s="159" t="s">
        <v>689</v>
      </c>
      <c r="C185" s="92" t="s">
        <v>342</v>
      </c>
      <c r="D185" s="98" t="s">
        <v>76</v>
      </c>
      <c r="E185" s="99">
        <v>416</v>
      </c>
      <c r="F185" s="93"/>
      <c r="G185" s="35">
        <f t="shared" ref="G185:G186" si="3">ROUND(E185*F185,2)</f>
        <v>0</v>
      </c>
      <c r="H185" s="105"/>
    </row>
    <row r="186" spans="1:11" customFormat="1" ht="48">
      <c r="A186" s="84" t="str">
        <f>IF(C185="",MAX($A$10:A185)+1,"")</f>
        <v/>
      </c>
      <c r="B186" s="159" t="s">
        <v>690</v>
      </c>
      <c r="C186" s="92" t="s">
        <v>343</v>
      </c>
      <c r="D186" s="98" t="s">
        <v>76</v>
      </c>
      <c r="E186" s="99">
        <v>70</v>
      </c>
      <c r="F186" s="93"/>
      <c r="G186" s="35">
        <f t="shared" si="3"/>
        <v>0</v>
      </c>
      <c r="H186" s="105"/>
    </row>
    <row r="187" spans="1:11" customFormat="1">
      <c r="A187" s="84" t="str">
        <f>IF(C186="",MAX($A$10:A186)+1,"")</f>
        <v/>
      </c>
      <c r="B187" s="161"/>
      <c r="C187" s="113"/>
      <c r="D187" s="98"/>
      <c r="E187" s="99"/>
      <c r="F187" s="35"/>
      <c r="G187" s="35"/>
      <c r="H187" s="105"/>
    </row>
    <row r="188" spans="1:11" customFormat="1" ht="63.75">
      <c r="A188" s="84">
        <f>IF(C187="",MAX($A$10:A187)+1,"")</f>
        <v>35</v>
      </c>
      <c r="B188" s="159"/>
      <c r="C188" s="92" t="s">
        <v>335</v>
      </c>
      <c r="D188" s="98"/>
      <c r="E188" s="99"/>
      <c r="F188" s="35"/>
      <c r="G188" s="35"/>
      <c r="H188" s="105"/>
    </row>
    <row r="189" spans="1:11" customFormat="1" ht="25.5">
      <c r="A189" s="84" t="str">
        <f>IF(C188="",MAX($A$10:A188)+1,"")</f>
        <v/>
      </c>
      <c r="B189" s="159"/>
      <c r="C189" s="92" t="s">
        <v>334</v>
      </c>
      <c r="D189" s="98"/>
      <c r="E189" s="99"/>
      <c r="F189" s="35"/>
      <c r="G189" s="35"/>
      <c r="H189" s="105"/>
    </row>
    <row r="190" spans="1:11" customFormat="1" ht="25.5">
      <c r="A190" s="84" t="str">
        <f>IF(C189="",MAX($A$10:A189)+1,"")</f>
        <v/>
      </c>
      <c r="B190" s="159"/>
      <c r="C190" s="92" t="s">
        <v>551</v>
      </c>
      <c r="D190" s="98"/>
      <c r="E190" s="99"/>
      <c r="F190" s="35"/>
      <c r="G190" s="35"/>
      <c r="H190" s="105"/>
    </row>
    <row r="191" spans="1:11" customFormat="1" ht="63.75">
      <c r="A191" s="84" t="str">
        <f>IF(C190="",MAX($A$10:A190)+1,"")</f>
        <v/>
      </c>
      <c r="B191" s="159"/>
      <c r="C191" s="92" t="s">
        <v>73</v>
      </c>
      <c r="D191" s="98"/>
      <c r="E191" s="99"/>
      <c r="F191" s="35"/>
      <c r="G191" s="35"/>
      <c r="H191" s="105"/>
    </row>
    <row r="192" spans="1:11" customFormat="1">
      <c r="A192" s="84" t="str">
        <f>IF(C191="",MAX($A$10:A191)+1,"")</f>
        <v/>
      </c>
      <c r="B192" s="159"/>
      <c r="C192" s="104" t="s">
        <v>28</v>
      </c>
      <c r="D192" s="98"/>
      <c r="E192" s="99"/>
      <c r="F192" s="35"/>
      <c r="G192" s="35"/>
      <c r="H192" s="105"/>
    </row>
    <row r="193" spans="1:9" customFormat="1" ht="51">
      <c r="A193" s="84" t="str">
        <f>IF(C192="",MAX($A$10:A192)+1,"")</f>
        <v/>
      </c>
      <c r="B193" s="161"/>
      <c r="C193" s="117" t="s">
        <v>74</v>
      </c>
      <c r="D193" s="98"/>
      <c r="E193" s="99"/>
      <c r="F193" s="35"/>
      <c r="G193" s="35"/>
      <c r="H193" s="105"/>
    </row>
    <row r="194" spans="1:9" customFormat="1" ht="48">
      <c r="A194" s="84" t="str">
        <f>IF(C193="",MAX($A$10:A193)+1,"")</f>
        <v/>
      </c>
      <c r="B194" s="159" t="s">
        <v>689</v>
      </c>
      <c r="C194" s="92" t="s">
        <v>342</v>
      </c>
      <c r="D194" s="98" t="s">
        <v>76</v>
      </c>
      <c r="E194" s="99">
        <v>340</v>
      </c>
      <c r="F194" s="93"/>
      <c r="G194" s="35">
        <f t="shared" ref="G194:G195" si="4">ROUND(E194*F194,2)</f>
        <v>0</v>
      </c>
      <c r="H194" s="105"/>
    </row>
    <row r="195" spans="1:9" customFormat="1" ht="48">
      <c r="A195" s="84" t="str">
        <f>IF(C194="",MAX($A$10:A194)+1,"")</f>
        <v/>
      </c>
      <c r="B195" s="159" t="s">
        <v>690</v>
      </c>
      <c r="C195" s="92" t="s">
        <v>343</v>
      </c>
      <c r="D195" s="98" t="s">
        <v>76</v>
      </c>
      <c r="E195" s="99">
        <v>6</v>
      </c>
      <c r="F195" s="93"/>
      <c r="G195" s="35">
        <f t="shared" si="4"/>
        <v>0</v>
      </c>
      <c r="H195" s="105"/>
    </row>
    <row r="196" spans="1:9" customFormat="1">
      <c r="A196" s="84" t="str">
        <f>IF(C195="",MAX($A$10:A195)+1,"")</f>
        <v/>
      </c>
      <c r="B196" s="159"/>
      <c r="C196" s="92"/>
      <c r="D196" s="12"/>
      <c r="E196" s="99"/>
      <c r="F196" s="35"/>
      <c r="G196" s="35"/>
      <c r="H196" s="105"/>
      <c r="I196" s="111"/>
    </row>
    <row r="197" spans="1:9" customFormat="1" ht="25.5">
      <c r="A197" s="84">
        <f>IF(C196="",MAX($A$10:A196)+1,"")</f>
        <v>36</v>
      </c>
      <c r="B197" s="159"/>
      <c r="C197" s="113" t="s">
        <v>82</v>
      </c>
      <c r="E197" s="126"/>
      <c r="H197" s="105"/>
      <c r="I197" s="111"/>
    </row>
    <row r="198" spans="1:9" customFormat="1" ht="51">
      <c r="A198" s="84" t="str">
        <f>IF(C197="",MAX($A$10:A197)+1,"")</f>
        <v/>
      </c>
      <c r="B198" s="159"/>
      <c r="C198" s="113" t="s">
        <v>83</v>
      </c>
      <c r="E198" s="126"/>
      <c r="H198" s="105"/>
      <c r="I198" s="111"/>
    </row>
    <row r="199" spans="1:9" customFormat="1">
      <c r="A199" s="84" t="str">
        <f>IF(C198="",MAX($A$10:A198)+1,"")</f>
        <v/>
      </c>
      <c r="B199" s="159"/>
      <c r="C199" s="104" t="s">
        <v>28</v>
      </c>
      <c r="D199" s="12"/>
      <c r="E199" s="99"/>
      <c r="G199" s="35"/>
      <c r="H199" s="105"/>
      <c r="I199" s="111"/>
    </row>
    <row r="200" spans="1:9" customFormat="1" ht="51">
      <c r="A200" s="84" t="str">
        <f>IF(C199="",MAX($A$10:A199)+1,"")</f>
        <v/>
      </c>
      <c r="B200" s="161"/>
      <c r="C200" s="117" t="s">
        <v>74</v>
      </c>
      <c r="D200" s="12"/>
      <c r="E200" s="99"/>
      <c r="G200" s="35"/>
      <c r="H200" s="105"/>
      <c r="I200" s="111"/>
    </row>
    <row r="201" spans="1:9" customFormat="1" ht="24">
      <c r="A201" s="84" t="str">
        <f>IF(C200="",MAX($A$10:A200)+1,"")</f>
        <v/>
      </c>
      <c r="B201" s="159" t="s">
        <v>691</v>
      </c>
      <c r="C201" s="113" t="s">
        <v>85</v>
      </c>
      <c r="D201" s="12" t="s">
        <v>76</v>
      </c>
      <c r="E201" s="99">
        <v>70</v>
      </c>
      <c r="F201" s="93"/>
      <c r="G201" s="35">
        <f t="shared" ref="G201:G202" si="5">ROUND(E201*F201,2)</f>
        <v>0</v>
      </c>
      <c r="H201" s="105"/>
      <c r="I201" s="111"/>
    </row>
    <row r="202" spans="1:9" customFormat="1" ht="24">
      <c r="A202" s="84" t="str">
        <f>IF(C201="",MAX($A$10:A201)+1,"")</f>
        <v/>
      </c>
      <c r="B202" s="159" t="s">
        <v>692</v>
      </c>
      <c r="C202" s="113" t="s">
        <v>86</v>
      </c>
      <c r="D202" s="12" t="s">
        <v>76</v>
      </c>
      <c r="E202" s="99">
        <v>79</v>
      </c>
      <c r="F202" s="93"/>
      <c r="G202" s="35">
        <f t="shared" si="5"/>
        <v>0</v>
      </c>
      <c r="H202" s="105"/>
      <c r="I202" s="111"/>
    </row>
    <row r="203" spans="1:9" customFormat="1">
      <c r="A203" s="84" t="str">
        <f>IF(C202="",MAX($A$10:A202)+1,"")</f>
        <v/>
      </c>
      <c r="B203" s="159"/>
      <c r="C203" s="92"/>
      <c r="D203" s="12"/>
      <c r="E203" s="99"/>
      <c r="F203" s="35"/>
      <c r="G203" s="35"/>
      <c r="H203" s="105"/>
      <c r="I203" s="111"/>
    </row>
    <row r="204" spans="1:9" customFormat="1">
      <c r="A204" s="84">
        <f>IF(C203="",MAX($A$10:A203)+1,"")</f>
        <v>37</v>
      </c>
      <c r="B204" s="159"/>
      <c r="C204" s="113" t="s">
        <v>336</v>
      </c>
      <c r="E204" s="126"/>
      <c r="H204" s="105"/>
      <c r="I204" s="111"/>
    </row>
    <row r="205" spans="1:9" customFormat="1" ht="38.25">
      <c r="A205" s="84" t="str">
        <f>IF(C204="",MAX($A$10:A204)+1,"")</f>
        <v/>
      </c>
      <c r="B205" s="159"/>
      <c r="C205" s="113" t="s">
        <v>337</v>
      </c>
      <c r="E205" s="126"/>
      <c r="H205" s="105"/>
      <c r="I205" s="111"/>
    </row>
    <row r="206" spans="1:9" customFormat="1">
      <c r="A206" s="84" t="str">
        <f>IF(C205="",MAX($A$10:A205)+1,"")</f>
        <v/>
      </c>
      <c r="B206" s="159"/>
      <c r="C206" s="104" t="s">
        <v>28</v>
      </c>
      <c r="D206" s="12"/>
      <c r="E206" s="99"/>
      <c r="G206" s="35"/>
      <c r="H206" s="105"/>
      <c r="I206" s="111"/>
    </row>
    <row r="207" spans="1:9" customFormat="1" ht="51">
      <c r="A207" s="84" t="str">
        <f>IF(C206="",MAX($A$10:A206)+1,"")</f>
        <v/>
      </c>
      <c r="B207" s="159"/>
      <c r="C207" s="117" t="s">
        <v>74</v>
      </c>
      <c r="D207" s="12"/>
      <c r="E207" s="99"/>
      <c r="G207" s="35"/>
      <c r="H207" s="105"/>
      <c r="I207" s="111"/>
    </row>
    <row r="208" spans="1:9" customFormat="1" ht="24">
      <c r="A208" s="84" t="str">
        <f>IF(C207="",MAX($A$10:A207)+1,"")</f>
        <v/>
      </c>
      <c r="B208" s="159" t="s">
        <v>693</v>
      </c>
      <c r="C208" s="113" t="s">
        <v>84</v>
      </c>
      <c r="D208" s="12" t="s">
        <v>76</v>
      </c>
      <c r="E208" s="99">
        <v>330</v>
      </c>
      <c r="F208" s="93"/>
      <c r="G208" s="35">
        <f>ROUND(E208*F208,2)</f>
        <v>0</v>
      </c>
      <c r="H208" s="105"/>
      <c r="I208" s="111"/>
    </row>
    <row r="209" spans="1:11" customFormat="1">
      <c r="A209" s="84" t="str">
        <f>IF(C208="",MAX($A$10:A208)+1,"")</f>
        <v/>
      </c>
      <c r="B209" s="159"/>
      <c r="C209" s="113"/>
      <c r="D209" s="12"/>
      <c r="E209" s="99"/>
      <c r="F209" s="35"/>
      <c r="G209" s="35"/>
      <c r="H209" s="105"/>
      <c r="I209" s="111"/>
    </row>
    <row r="210" spans="1:11" customFormat="1" ht="25.5">
      <c r="A210" s="84">
        <f>IF(C209="",MAX($A$10:A209)+1,"")</f>
        <v>38</v>
      </c>
      <c r="B210" s="159"/>
      <c r="C210" s="113" t="s">
        <v>383</v>
      </c>
      <c r="E210" s="126"/>
      <c r="H210" s="105"/>
      <c r="I210" s="111"/>
    </row>
    <row r="211" spans="1:11" customFormat="1" ht="38.25">
      <c r="A211" s="84" t="str">
        <f>IF(C210="",MAX($A$10:A210)+1,"")</f>
        <v/>
      </c>
      <c r="B211" s="159"/>
      <c r="C211" s="113" t="s">
        <v>384</v>
      </c>
      <c r="E211" s="126"/>
      <c r="H211" s="105"/>
      <c r="I211" s="111"/>
    </row>
    <row r="212" spans="1:11" customFormat="1">
      <c r="A212" s="84" t="str">
        <f>IF(C211="",MAX($A$10:A211)+1,"")</f>
        <v/>
      </c>
      <c r="B212" s="159"/>
      <c r="C212" s="104" t="s">
        <v>28</v>
      </c>
      <c r="D212" s="12"/>
      <c r="E212" s="99"/>
      <c r="G212" s="35"/>
      <c r="H212" s="105"/>
      <c r="I212" s="111"/>
    </row>
    <row r="213" spans="1:11" customFormat="1" ht="51">
      <c r="A213" s="84" t="str">
        <f>IF(C212="",MAX($A$10:A212)+1,"")</f>
        <v/>
      </c>
      <c r="B213" s="159"/>
      <c r="C213" s="117" t="s">
        <v>74</v>
      </c>
      <c r="D213" s="12"/>
      <c r="E213" s="99"/>
      <c r="G213" s="35"/>
      <c r="H213" s="105"/>
      <c r="I213" s="111"/>
    </row>
    <row r="214" spans="1:11" customFormat="1" ht="48">
      <c r="A214" s="84" t="str">
        <f>IF(C213="",MAX($A$10:A213)+1,"")</f>
        <v/>
      </c>
      <c r="B214" s="159" t="s">
        <v>694</v>
      </c>
      <c r="C214" s="113" t="s">
        <v>87</v>
      </c>
      <c r="D214" s="12" t="s">
        <v>76</v>
      </c>
      <c r="E214" s="99">
        <v>189</v>
      </c>
      <c r="F214" s="93"/>
      <c r="G214" s="35">
        <f t="shared" ref="G214:G215" si="6">ROUND(E214*F214,2)</f>
        <v>0</v>
      </c>
      <c r="H214" s="105"/>
      <c r="I214" s="111"/>
    </row>
    <row r="215" spans="1:11" customFormat="1" ht="48">
      <c r="A215" s="84" t="str">
        <f>IF(C214="",MAX($A$10:A214)+1,"")</f>
        <v/>
      </c>
      <c r="B215" s="159" t="s">
        <v>695</v>
      </c>
      <c r="C215" s="92" t="s">
        <v>630</v>
      </c>
      <c r="D215" s="12" t="s">
        <v>76</v>
      </c>
      <c r="E215" s="99">
        <v>115</v>
      </c>
      <c r="F215" s="93"/>
      <c r="G215" s="35">
        <f t="shared" si="6"/>
        <v>0</v>
      </c>
      <c r="H215" s="105"/>
      <c r="I215" s="111"/>
    </row>
    <row r="216" spans="1:11">
      <c r="A216" s="84" t="str">
        <f>IF(C215="",MAX($A$10:A215)+1,"")</f>
        <v/>
      </c>
      <c r="B216" s="159"/>
      <c r="C216" s="92"/>
      <c r="D216" s="94"/>
      <c r="E216" s="119"/>
      <c r="F216" s="96"/>
      <c r="G216" s="96"/>
    </row>
    <row r="217" spans="1:11" ht="51">
      <c r="A217" s="84">
        <f>IF(C216="",MAX($A$10:A216)+1,"")</f>
        <v>39</v>
      </c>
      <c r="B217" s="159"/>
      <c r="C217" s="92" t="s">
        <v>449</v>
      </c>
      <c r="D217" s="94"/>
      <c r="E217" s="119"/>
      <c r="F217" s="96"/>
      <c r="G217" s="96"/>
    </row>
    <row r="218" spans="1:11" ht="38.25">
      <c r="A218" s="84" t="str">
        <f>IF(C217="",MAX($A$10:A217)+1,"")</f>
        <v/>
      </c>
      <c r="B218" s="159"/>
      <c r="C218" s="92" t="s">
        <v>450</v>
      </c>
      <c r="D218" s="94"/>
      <c r="E218" s="119"/>
      <c r="F218" s="96"/>
      <c r="G218" s="96"/>
    </row>
    <row r="219" spans="1:11">
      <c r="A219" s="84" t="str">
        <f>IF(C218="",MAX($A$10:A218)+1,"")</f>
        <v/>
      </c>
      <c r="B219" s="159"/>
      <c r="C219" s="92" t="s">
        <v>765</v>
      </c>
      <c r="D219" s="98" t="s">
        <v>76</v>
      </c>
      <c r="E219" s="100">
        <v>189</v>
      </c>
      <c r="F219" s="93"/>
      <c r="G219" s="35">
        <f>ROUND(E219*F219,2)</f>
        <v>0</v>
      </c>
      <c r="I219" s="92"/>
      <c r="J219" s="98"/>
      <c r="K219" s="100"/>
    </row>
    <row r="220" spans="1:11" customFormat="1">
      <c r="A220" s="84" t="str">
        <f>IF(C219="",MAX($A$10:A219)+1,"")</f>
        <v/>
      </c>
      <c r="B220" s="159"/>
      <c r="C220" s="113"/>
      <c r="D220" s="98"/>
      <c r="E220" s="99"/>
      <c r="F220" s="35"/>
      <c r="G220" s="35"/>
      <c r="H220" s="105"/>
    </row>
    <row r="221" spans="1:11" customFormat="1" ht="25.5">
      <c r="A221" s="84">
        <f>IF(C220="",MAX($A$10:A220)+1,"")</f>
        <v>40</v>
      </c>
      <c r="B221" s="159"/>
      <c r="C221" s="92" t="s">
        <v>88</v>
      </c>
      <c r="D221" s="98"/>
      <c r="E221" s="99"/>
      <c r="F221" s="35"/>
      <c r="G221" s="35"/>
      <c r="H221" s="105"/>
    </row>
    <row r="222" spans="1:11" customFormat="1">
      <c r="A222" s="84" t="str">
        <f>IF(C221="",MAX($A$10:A221)+1,"")</f>
        <v/>
      </c>
      <c r="B222" s="159"/>
      <c r="C222" s="92" t="s">
        <v>89</v>
      </c>
      <c r="D222" s="98" t="s">
        <v>41</v>
      </c>
      <c r="E222" s="99">
        <v>2</v>
      </c>
      <c r="F222" s="93"/>
      <c r="G222" s="35">
        <f>ROUND(E222*F222,2)</f>
        <v>0</v>
      </c>
      <c r="H222" s="105"/>
    </row>
    <row r="223" spans="1:11" customFormat="1">
      <c r="A223" s="84" t="str">
        <f>IF(C222="",MAX($A$10:A222)+1,"")</f>
        <v/>
      </c>
      <c r="B223" s="159"/>
      <c r="C223" s="113"/>
      <c r="D223" s="98"/>
      <c r="E223" s="99"/>
      <c r="F223" s="35"/>
      <c r="G223" s="35"/>
      <c r="H223" s="105"/>
    </row>
    <row r="224" spans="1:11" customFormat="1" ht="38.25">
      <c r="A224" s="84">
        <f>IF(C223="",MAX($A$10:A223)+1,"")</f>
        <v>41</v>
      </c>
      <c r="B224" s="159"/>
      <c r="C224" s="92" t="s">
        <v>90</v>
      </c>
      <c r="D224" s="98"/>
      <c r="E224" s="99"/>
      <c r="F224" s="35"/>
      <c r="G224" s="35"/>
      <c r="H224" s="105"/>
    </row>
    <row r="225" spans="1:9" customFormat="1">
      <c r="A225" s="84" t="str">
        <f>IF(C224="",MAX($A$10:A224)+1,"")</f>
        <v/>
      </c>
      <c r="B225" s="159"/>
      <c r="C225" s="92" t="s">
        <v>91</v>
      </c>
      <c r="D225" s="98" t="s">
        <v>41</v>
      </c>
      <c r="E225" s="99">
        <v>6</v>
      </c>
      <c r="F225" s="93"/>
      <c r="G225" s="35">
        <f>ROUND(E225*F225,2)</f>
        <v>0</v>
      </c>
      <c r="H225" s="105"/>
    </row>
    <row r="226" spans="1:9" customFormat="1">
      <c r="A226" s="84" t="str">
        <f>IF(C225="",MAX($A$10:A225)+1,"")</f>
        <v/>
      </c>
      <c r="B226" s="159"/>
      <c r="C226" s="113"/>
      <c r="D226" s="98"/>
      <c r="E226" s="99"/>
      <c r="F226" s="35"/>
      <c r="G226" s="35"/>
      <c r="H226" s="105"/>
    </row>
    <row r="227" spans="1:9" customFormat="1" ht="38.25">
      <c r="A227" s="84">
        <f>IF(C226="",MAX($A$10:A226)+1,"")</f>
        <v>42</v>
      </c>
      <c r="B227" s="159"/>
      <c r="C227" s="92" t="s">
        <v>596</v>
      </c>
      <c r="D227" s="98"/>
      <c r="E227" s="99"/>
      <c r="F227" s="35"/>
      <c r="G227" s="35"/>
      <c r="H227" s="105"/>
    </row>
    <row r="228" spans="1:9" customFormat="1">
      <c r="A228" s="84" t="str">
        <f>IF(C227="",MAX($A$10:A227)+1,"")</f>
        <v/>
      </c>
      <c r="B228" s="159"/>
      <c r="C228" s="92" t="s">
        <v>492</v>
      </c>
      <c r="D228" s="98" t="s">
        <v>41</v>
      </c>
      <c r="E228" s="99">
        <v>1</v>
      </c>
      <c r="F228" s="93"/>
      <c r="G228" s="35">
        <f>ROUND(E228*F228,2)</f>
        <v>0</v>
      </c>
      <c r="H228" s="105"/>
    </row>
    <row r="229" spans="1:9">
      <c r="A229" s="84" t="str">
        <f>IF(C228="",MAX($A$10:A228)+1,"")</f>
        <v/>
      </c>
      <c r="B229" s="159"/>
      <c r="C229" s="92"/>
      <c r="D229" s="94"/>
      <c r="E229" s="119"/>
      <c r="F229" s="96"/>
      <c r="G229" s="96"/>
    </row>
    <row r="230" spans="1:9" ht="51">
      <c r="A230" s="84">
        <f>IF(C229="",MAX($A$10:A229)+1,"")</f>
        <v>43</v>
      </c>
      <c r="B230" s="159"/>
      <c r="C230" s="92" t="s">
        <v>507</v>
      </c>
      <c r="D230" s="94"/>
      <c r="E230" s="119"/>
      <c r="F230" s="96"/>
      <c r="G230" s="96"/>
    </row>
    <row r="231" spans="1:9">
      <c r="A231" s="84" t="str">
        <f>IF(C230="",MAX($A$27:A230)+1,"")</f>
        <v/>
      </c>
      <c r="B231" s="159"/>
      <c r="C231" s="92" t="s">
        <v>506</v>
      </c>
      <c r="D231" s="94"/>
      <c r="E231" s="119"/>
      <c r="F231" s="96"/>
      <c r="G231" s="96"/>
    </row>
    <row r="232" spans="1:9">
      <c r="A232" s="84" t="str">
        <f>IF(C231="",MAX($A$157:A231)+1,"")</f>
        <v/>
      </c>
      <c r="B232" s="159"/>
      <c r="C232" s="102" t="s">
        <v>56</v>
      </c>
      <c r="D232" s="94"/>
      <c r="E232" s="119"/>
      <c r="F232" s="96"/>
      <c r="G232" s="96"/>
    </row>
    <row r="233" spans="1:9" ht="38.25">
      <c r="A233" s="84" t="str">
        <f>IF(C232="",MAX($A$157:A232)+1,"")</f>
        <v/>
      </c>
      <c r="B233" s="159"/>
      <c r="C233" s="92" t="s">
        <v>94</v>
      </c>
      <c r="D233" s="94"/>
      <c r="E233" s="119"/>
      <c r="F233" s="96"/>
      <c r="G233" s="96"/>
    </row>
    <row r="234" spans="1:9" ht="38.25">
      <c r="A234" s="84" t="str">
        <f>IF(C233="",MAX($A$157:A233)+1,"")</f>
        <v/>
      </c>
      <c r="B234" s="159"/>
      <c r="C234" s="92" t="s">
        <v>329</v>
      </c>
      <c r="D234" s="94"/>
      <c r="E234" s="119"/>
      <c r="F234" s="96"/>
      <c r="G234" s="96"/>
    </row>
    <row r="235" spans="1:9" ht="25.5">
      <c r="A235" s="84" t="str">
        <f>IF(C234="",MAX($A$157:A234)+1,"")</f>
        <v/>
      </c>
      <c r="B235" s="159"/>
      <c r="C235" s="92" t="s">
        <v>319</v>
      </c>
      <c r="D235" s="94"/>
      <c r="E235" s="119"/>
      <c r="F235" s="96"/>
      <c r="G235" s="96"/>
    </row>
    <row r="236" spans="1:9" ht="38.25">
      <c r="A236" s="84" t="str">
        <f>IF(C235="",MAX($A$157:A235)+1,"")</f>
        <v/>
      </c>
      <c r="B236" s="159"/>
      <c r="C236" s="92" t="s">
        <v>320</v>
      </c>
      <c r="D236" s="94"/>
      <c r="E236" s="119"/>
      <c r="F236" s="96"/>
      <c r="G236" s="96"/>
    </row>
    <row r="237" spans="1:9">
      <c r="A237" s="84" t="str">
        <f>IF(C236="",MAX($A$157:A236)+1,"")</f>
        <v/>
      </c>
      <c r="B237" s="159"/>
      <c r="C237" s="92" t="s">
        <v>505</v>
      </c>
      <c r="D237" s="94"/>
      <c r="E237" s="119"/>
      <c r="F237" s="96"/>
      <c r="G237" s="96"/>
    </row>
    <row r="238" spans="1:9" ht="38.25">
      <c r="A238" s="84" t="str">
        <f>IF(C237="",MAX($A$157:A237)+1,"")</f>
        <v/>
      </c>
      <c r="B238" s="159"/>
      <c r="C238" s="92" t="s">
        <v>508</v>
      </c>
      <c r="D238" s="94"/>
      <c r="E238" s="119"/>
      <c r="F238" s="96"/>
      <c r="G238" s="96"/>
    </row>
    <row r="239" spans="1:9" ht="25.5">
      <c r="A239" s="84" t="str">
        <f>IF(C238="",MAX($A$157:A238)+1,"")</f>
        <v/>
      </c>
      <c r="B239" s="159"/>
      <c r="C239" s="92" t="s">
        <v>509</v>
      </c>
      <c r="D239" s="98" t="s">
        <v>7</v>
      </c>
      <c r="E239" s="100">
        <v>27</v>
      </c>
      <c r="F239" s="93"/>
      <c r="G239" s="35">
        <f>ROUND(E239*F239,2)</f>
        <v>0</v>
      </c>
    </row>
    <row r="240" spans="1:9" customFormat="1">
      <c r="A240" s="84" t="str">
        <f>IF(C239="",MAX($A$157:A239)+1,"")</f>
        <v/>
      </c>
      <c r="B240" s="159"/>
      <c r="C240" s="113"/>
      <c r="D240" s="94"/>
      <c r="E240" s="119"/>
      <c r="F240" s="96"/>
      <c r="G240" s="35"/>
      <c r="H240" s="105"/>
      <c r="I240" s="111"/>
    </row>
    <row r="241" spans="1:9" customFormat="1" ht="25.5">
      <c r="A241" s="84">
        <f>IF(C240="",MAX($A$157:A240)+1,"")</f>
        <v>44</v>
      </c>
      <c r="B241" s="159"/>
      <c r="C241" s="113" t="s">
        <v>835</v>
      </c>
      <c r="D241" s="94"/>
      <c r="E241" s="119"/>
      <c r="F241" s="96"/>
      <c r="G241" s="35"/>
      <c r="H241" s="105"/>
      <c r="I241" s="111"/>
    </row>
    <row r="242" spans="1:9" customFormat="1">
      <c r="A242" s="84" t="str">
        <f>IF(C241="",MAX($A$10:A241)+1,"")</f>
        <v/>
      </c>
      <c r="B242" s="159"/>
      <c r="C242" s="113" t="s">
        <v>92</v>
      </c>
      <c r="D242" s="94" t="s">
        <v>157</v>
      </c>
      <c r="E242" s="119">
        <v>1</v>
      </c>
      <c r="F242" s="93"/>
      <c r="G242" s="35">
        <f>ROUND(E242*F242,2)</f>
        <v>0</v>
      </c>
      <c r="H242" s="105"/>
      <c r="I242" s="111"/>
    </row>
    <row r="243" spans="1:9" ht="13.5" thickBot="1">
      <c r="A243" s="84" t="str">
        <f>IF(C242="",MAX($A$10:A242)+1,"")</f>
        <v/>
      </c>
      <c r="B243" s="159"/>
      <c r="C243" s="185"/>
      <c r="D243" s="176"/>
      <c r="E243" s="177"/>
      <c r="F243" s="178"/>
      <c r="G243" s="178"/>
    </row>
    <row r="244" spans="1:9" ht="14.25" thickTop="1" thickBot="1">
      <c r="A244" s="160"/>
      <c r="B244" s="159"/>
      <c r="C244" s="179" t="str">
        <f>+CONCATENATE("REKAPITULACIJA - ",C9)</f>
        <v>REKAPITULACIJA - VODOVOD - OBJEKT</v>
      </c>
      <c r="D244" s="180"/>
      <c r="E244" s="181"/>
      <c r="F244" s="182"/>
      <c r="G244" s="40">
        <f>SUM(G1:G243)</f>
        <v>0</v>
      </c>
    </row>
    <row r="245" spans="1:9" ht="13.5" thickTop="1">
      <c r="A245" s="114"/>
      <c r="B245" s="159"/>
      <c r="C245" s="83"/>
      <c r="D245" s="94"/>
      <c r="E245" s="119"/>
      <c r="F245" s="96"/>
      <c r="G245" s="96"/>
    </row>
    <row r="246" spans="1:9">
      <c r="A246" s="114"/>
      <c r="B246" s="159"/>
      <c r="C246" s="83"/>
      <c r="D246" s="94"/>
      <c r="E246" s="119"/>
      <c r="F246" s="96"/>
      <c r="G246" s="35" t="str">
        <f>IF(SUM(G$1:G245)/2=G244,"OK","FALSE")</f>
        <v>OK</v>
      </c>
    </row>
    <row r="247" spans="1:9">
      <c r="B247" s="159"/>
    </row>
    <row r="248" spans="1:9">
      <c r="B248" s="159"/>
    </row>
    <row r="249" spans="1:9">
      <c r="B249" s="159"/>
    </row>
    <row r="250" spans="1:9">
      <c r="B250" s="159"/>
    </row>
    <row r="251" spans="1:9">
      <c r="B251" s="159"/>
    </row>
    <row r="252" spans="1:9">
      <c r="B252" s="159"/>
    </row>
    <row r="253" spans="1:9">
      <c r="B253" s="159"/>
    </row>
    <row r="254" spans="1:9">
      <c r="B254" s="159"/>
    </row>
    <row r="255" spans="1:9">
      <c r="B255" s="159"/>
    </row>
    <row r="256" spans="1:9">
      <c r="B256" s="159"/>
    </row>
    <row r="257" spans="2:2">
      <c r="B257" s="159"/>
    </row>
    <row r="258" spans="2:2">
      <c r="B258" s="159"/>
    </row>
    <row r="259" spans="2:2">
      <c r="B259" s="159"/>
    </row>
    <row r="260" spans="2:2">
      <c r="B260" s="159"/>
    </row>
    <row r="261" spans="2:2">
      <c r="B261" s="159"/>
    </row>
    <row r="262" spans="2:2">
      <c r="B262" s="159"/>
    </row>
    <row r="263" spans="2:2">
      <c r="B263" s="159"/>
    </row>
    <row r="264" spans="2:2">
      <c r="B264" s="159"/>
    </row>
    <row r="265" spans="2:2">
      <c r="B265" s="159"/>
    </row>
    <row r="266" spans="2:2">
      <c r="B266" s="159"/>
    </row>
    <row r="267" spans="2:2">
      <c r="B267" s="159"/>
    </row>
    <row r="268" spans="2:2">
      <c r="B268" s="159"/>
    </row>
    <row r="269" spans="2:2">
      <c r="B269" s="159"/>
    </row>
    <row r="270" spans="2:2">
      <c r="B270" s="159"/>
    </row>
    <row r="271" spans="2:2">
      <c r="B271" s="159"/>
    </row>
    <row r="272" spans="2:2">
      <c r="B272" s="159"/>
    </row>
    <row r="273" spans="2:2">
      <c r="B273" s="159"/>
    </row>
    <row r="274" spans="2:2">
      <c r="B274" s="159"/>
    </row>
    <row r="275" spans="2:2">
      <c r="B275" s="159"/>
    </row>
    <row r="276" spans="2:2">
      <c r="B276" s="159"/>
    </row>
    <row r="277" spans="2:2">
      <c r="B277" s="159"/>
    </row>
    <row r="278" spans="2:2">
      <c r="B278" s="159"/>
    </row>
    <row r="279" spans="2:2">
      <c r="B279" s="159"/>
    </row>
    <row r="280" spans="2:2">
      <c r="B280" s="159"/>
    </row>
    <row r="281" spans="2:2">
      <c r="B281" s="159"/>
    </row>
    <row r="282" spans="2:2">
      <c r="B282" s="159"/>
    </row>
    <row r="283" spans="2:2">
      <c r="B283" s="159"/>
    </row>
    <row r="284" spans="2:2">
      <c r="B284" s="159"/>
    </row>
    <row r="285" spans="2:2">
      <c r="B285" s="159"/>
    </row>
    <row r="286" spans="2:2">
      <c r="B286" s="159"/>
    </row>
    <row r="287" spans="2:2">
      <c r="B287" s="159"/>
    </row>
    <row r="288" spans="2:2">
      <c r="B288" s="159"/>
    </row>
    <row r="289" spans="2:2">
      <c r="B289" s="159"/>
    </row>
    <row r="290" spans="2:2">
      <c r="B290" s="159"/>
    </row>
    <row r="291" spans="2:2">
      <c r="B291" s="159"/>
    </row>
    <row r="292" spans="2:2">
      <c r="B292" s="159"/>
    </row>
    <row r="293" spans="2:2">
      <c r="B293" s="159"/>
    </row>
    <row r="294" spans="2:2">
      <c r="B294" s="159"/>
    </row>
    <row r="295" spans="2:2">
      <c r="B295" s="159"/>
    </row>
    <row r="296" spans="2:2">
      <c r="B296" s="159"/>
    </row>
    <row r="297" spans="2:2">
      <c r="B297" s="159"/>
    </row>
    <row r="298" spans="2:2">
      <c r="B298" s="159"/>
    </row>
    <row r="299" spans="2:2">
      <c r="B299" s="159"/>
    </row>
    <row r="300" spans="2:2">
      <c r="B300" s="159"/>
    </row>
    <row r="301" spans="2:2">
      <c r="B301" s="159"/>
    </row>
    <row r="302" spans="2:2">
      <c r="B302" s="159"/>
    </row>
    <row r="303" spans="2:2">
      <c r="B303" s="159"/>
    </row>
    <row r="304" spans="2:2">
      <c r="B304" s="159"/>
    </row>
    <row r="305" spans="2:2">
      <c r="B305" s="159"/>
    </row>
    <row r="306" spans="2:2">
      <c r="B306" s="159"/>
    </row>
    <row r="307" spans="2:2">
      <c r="B307" s="159"/>
    </row>
    <row r="308" spans="2:2">
      <c r="B308" s="159"/>
    </row>
    <row r="309" spans="2:2">
      <c r="B309" s="159"/>
    </row>
    <row r="310" spans="2:2">
      <c r="B310" s="159"/>
    </row>
    <row r="311" spans="2:2">
      <c r="B311" s="159"/>
    </row>
    <row r="312" spans="2:2">
      <c r="B312" s="159"/>
    </row>
    <row r="313" spans="2:2">
      <c r="B313" s="159"/>
    </row>
    <row r="314" spans="2:2">
      <c r="B314" s="159"/>
    </row>
    <row r="315" spans="2:2">
      <c r="B315" s="159"/>
    </row>
    <row r="316" spans="2:2">
      <c r="B316" s="159"/>
    </row>
    <row r="317" spans="2:2">
      <c r="B317" s="159"/>
    </row>
    <row r="318" spans="2:2">
      <c r="B318" s="159"/>
    </row>
    <row r="319" spans="2:2">
      <c r="B319" s="159"/>
    </row>
    <row r="320" spans="2:2">
      <c r="B320" s="159"/>
    </row>
    <row r="321" spans="2:2">
      <c r="B321" s="159"/>
    </row>
    <row r="322" spans="2:2">
      <c r="B322" s="159"/>
    </row>
    <row r="323" spans="2:2">
      <c r="B323" s="159"/>
    </row>
    <row r="324" spans="2:2">
      <c r="B324" s="159"/>
    </row>
    <row r="325" spans="2:2">
      <c r="B325" s="159"/>
    </row>
    <row r="326" spans="2:2">
      <c r="B326" s="159"/>
    </row>
    <row r="327" spans="2:2">
      <c r="B327" s="159"/>
    </row>
    <row r="328" spans="2:2">
      <c r="B328" s="159"/>
    </row>
    <row r="329" spans="2:2">
      <c r="B329" s="159"/>
    </row>
    <row r="330" spans="2:2">
      <c r="B330" s="159"/>
    </row>
    <row r="331" spans="2:2">
      <c r="B331" s="159"/>
    </row>
    <row r="332" spans="2:2">
      <c r="B332" s="159"/>
    </row>
    <row r="333" spans="2:2">
      <c r="B333" s="159"/>
    </row>
    <row r="334" spans="2:2">
      <c r="B334" s="159"/>
    </row>
    <row r="335" spans="2:2">
      <c r="B335" s="159"/>
    </row>
    <row r="336" spans="2:2">
      <c r="B336" s="159"/>
    </row>
    <row r="337" spans="2:2">
      <c r="B337" s="159"/>
    </row>
    <row r="338" spans="2:2">
      <c r="B338" s="159"/>
    </row>
    <row r="339" spans="2:2">
      <c r="B339" s="159"/>
    </row>
    <row r="340" spans="2:2">
      <c r="B340" s="159"/>
    </row>
    <row r="341" spans="2:2">
      <c r="B341" s="159"/>
    </row>
    <row r="342" spans="2:2">
      <c r="B342" s="159"/>
    </row>
    <row r="343" spans="2:2">
      <c r="B343" s="159"/>
    </row>
    <row r="344" spans="2:2">
      <c r="B344" s="159"/>
    </row>
    <row r="345" spans="2:2">
      <c r="B345" s="159"/>
    </row>
    <row r="346" spans="2:2">
      <c r="B346" s="159"/>
    </row>
    <row r="347" spans="2:2">
      <c r="B347" s="159"/>
    </row>
    <row r="348" spans="2:2">
      <c r="B348" s="159"/>
    </row>
    <row r="349" spans="2:2">
      <c r="B349" s="159"/>
    </row>
    <row r="350" spans="2:2">
      <c r="B350" s="159"/>
    </row>
    <row r="351" spans="2:2">
      <c r="B351" s="159"/>
    </row>
    <row r="352" spans="2:2">
      <c r="B352" s="159"/>
    </row>
    <row r="353" spans="2:2">
      <c r="B353" s="159"/>
    </row>
    <row r="354" spans="2:2">
      <c r="B354" s="159"/>
    </row>
    <row r="355" spans="2:2">
      <c r="B355" s="159"/>
    </row>
    <row r="356" spans="2:2">
      <c r="B356" s="159"/>
    </row>
    <row r="357" spans="2:2">
      <c r="B357" s="159"/>
    </row>
    <row r="358" spans="2:2">
      <c r="B358" s="159"/>
    </row>
    <row r="359" spans="2:2">
      <c r="B359" s="159"/>
    </row>
    <row r="360" spans="2:2">
      <c r="B360" s="159"/>
    </row>
    <row r="361" spans="2:2">
      <c r="B361" s="159"/>
    </row>
    <row r="362" spans="2:2">
      <c r="B362" s="159"/>
    </row>
    <row r="363" spans="2:2">
      <c r="B363" s="159"/>
    </row>
    <row r="364" spans="2:2">
      <c r="B364" s="159"/>
    </row>
    <row r="365" spans="2:2">
      <c r="B365" s="159"/>
    </row>
    <row r="366" spans="2:2">
      <c r="B366" s="159"/>
    </row>
    <row r="367" spans="2:2">
      <c r="B367" s="159"/>
    </row>
    <row r="368" spans="2:2">
      <c r="B368" s="159"/>
    </row>
    <row r="369" spans="2:2">
      <c r="B369" s="159"/>
    </row>
    <row r="370" spans="2:2">
      <c r="B370" s="159"/>
    </row>
    <row r="371" spans="2:2">
      <c r="B371" s="159"/>
    </row>
    <row r="372" spans="2:2">
      <c r="B372" s="159"/>
    </row>
    <row r="373" spans="2:2">
      <c r="B373" s="159"/>
    </row>
    <row r="374" spans="2:2">
      <c r="B374" s="84"/>
    </row>
    <row r="375" spans="2:2">
      <c r="B375" s="160"/>
    </row>
    <row r="376" spans="2:2">
      <c r="B376" s="114"/>
    </row>
    <row r="377" spans="2:2">
      <c r="B377" s="114"/>
    </row>
  </sheetData>
  <sheetProtection algorithmName="SHA-512" hashValue="UJQZe6i9jr+Fif9uGxAjdFP8K0n8jlsUlrmxrbG5WmP6QekIaEtIfNaGTRedoKQXK9iuBhbjh3SzfB3gVi9xig==" saltValue="K15cxSFVbrdzmV6KAsS0jg==" spinCount="100000" sheet="1" objects="1" scenarios="1"/>
  <conditionalFormatting sqref="B5:B73 B75:B90 B146:B169 B172:B178 B181:B186 B188:B192 B194:B199 B201:B373 B94:B139">
    <cfRule type="notContainsBlanks" dxfId="1" priority="2">
      <formula>LEN(TRIM(B5))&gt;0</formula>
    </cfRule>
  </conditionalFormatting>
  <conditionalFormatting sqref="B91:B93">
    <cfRule type="notContainsBlanks" dxfId="0" priority="1">
      <formula>LEN(TRIM(B91))&gt;0</formula>
    </cfRule>
  </conditionalFormatting>
  <pageMargins left="0.98425196850393704" right="0.59055118110236227" top="0.59055118110236227" bottom="1.3779527559055118" header="0" footer="0.51181102362204722"/>
  <pageSetup paperSize="9" orientation="portrait" r:id="rId1"/>
  <headerFooter>
    <oddFooter xml:space="preserve">&amp;L&amp;8Večstanovanjski stavbi v Mirni - B - &amp;A
Rev_0&amp;C&amp;G
&amp;R&amp;"Arial,Krepko"&amp;18PZI - 4/1B
&amp;"Arial,Običajno"&amp;8
Št. projekta: 25020-00
Stran: &amp;P/&amp;N </oddFooter>
  </headerFooter>
  <rowBreaks count="6" manualBreakCount="6">
    <brk id="62" max="6" man="1"/>
    <brk id="84" max="6" man="1"/>
    <brk id="148" max="6" man="1"/>
    <brk id="167" max="6" man="1"/>
    <brk id="186" max="6" man="1"/>
    <brk id="203" max="6"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9BB79-EF51-4BFE-9A23-B40411AE377F}">
  <dimension ref="A1:K4436"/>
  <sheetViews>
    <sheetView view="pageBreakPreview" zoomScaleNormal="100" zoomScaleSheetLayoutView="100" workbookViewId="0">
      <pane ySplit="5" topLeftCell="A93" activePane="bottomLeft" state="frozen"/>
      <selection activeCell="F23" sqref="F23"/>
      <selection pane="bottomLeft" activeCell="E29" sqref="E29:E111"/>
    </sheetView>
  </sheetViews>
  <sheetFormatPr defaultRowHeight="12.75"/>
  <cols>
    <col min="1" max="1" width="6.7109375" style="161" customWidth="1"/>
    <col min="2" max="2" width="41.7109375" style="174" customWidth="1"/>
    <col min="3" max="3" width="4.7109375" style="97" customWidth="1"/>
    <col min="4" max="4" width="7.7109375" style="97" customWidth="1"/>
    <col min="5" max="6" width="12.7109375" style="97" customWidth="1"/>
    <col min="7" max="7" width="9.140625" style="115"/>
    <col min="8" max="16384" width="9.140625" style="97"/>
  </cols>
  <sheetData>
    <row r="1" spans="1:7" s="166" customFormat="1">
      <c r="A1" s="155"/>
      <c r="B1" s="83"/>
      <c r="C1" s="163"/>
      <c r="D1" s="186"/>
      <c r="E1" s="165"/>
      <c r="F1" s="165"/>
      <c r="G1" s="187"/>
    </row>
    <row r="2" spans="1:7" s="166" customFormat="1">
      <c r="A2" s="155"/>
      <c r="B2" s="83"/>
      <c r="C2" s="163"/>
      <c r="D2" s="186"/>
      <c r="E2" s="165"/>
      <c r="F2" s="165"/>
      <c r="G2" s="187"/>
    </row>
    <row r="3" spans="1:7" s="166" customFormat="1">
      <c r="A3" s="156"/>
      <c r="B3" s="167"/>
      <c r="C3" s="168"/>
      <c r="D3" s="188"/>
      <c r="E3" s="170"/>
      <c r="F3" s="170"/>
      <c r="G3" s="187"/>
    </row>
    <row r="4" spans="1:7" s="166" customFormat="1">
      <c r="A4" s="157" t="s">
        <v>15</v>
      </c>
      <c r="B4" s="171"/>
      <c r="C4" s="33"/>
      <c r="D4" s="189"/>
      <c r="E4" s="34"/>
      <c r="F4" s="10" t="s">
        <v>14</v>
      </c>
      <c r="G4" s="187" t="s">
        <v>16</v>
      </c>
    </row>
    <row r="5" spans="1:7" s="166" customFormat="1">
      <c r="A5" s="172" t="s">
        <v>0</v>
      </c>
      <c r="B5" s="173" t="s">
        <v>1</v>
      </c>
      <c r="C5" s="28" t="s">
        <v>2</v>
      </c>
      <c r="D5" s="190" t="s">
        <v>3</v>
      </c>
      <c r="E5" s="29" t="s">
        <v>4</v>
      </c>
      <c r="F5" s="29" t="s">
        <v>5</v>
      </c>
      <c r="G5" s="187"/>
    </row>
    <row r="7" spans="1:7">
      <c r="A7" s="191"/>
      <c r="B7" s="50" t="s">
        <v>35</v>
      </c>
      <c r="C7" s="94"/>
      <c r="D7" s="95"/>
      <c r="E7" s="96"/>
      <c r="F7" s="96"/>
      <c r="G7" s="115" t="str">
        <f t="shared" ref="G7:G70" si="0">IF(LEN(B7)&gt;255, LEN(B7)-255," ")</f>
        <v xml:space="preserve"> </v>
      </c>
    </row>
    <row r="8" spans="1:7">
      <c r="A8" s="191"/>
      <c r="B8" s="50"/>
      <c r="C8" s="94"/>
      <c r="D8" s="95"/>
      <c r="E8" s="96"/>
      <c r="F8" s="96"/>
    </row>
    <row r="9" spans="1:7">
      <c r="A9" s="191"/>
      <c r="B9" s="50" t="s">
        <v>771</v>
      </c>
      <c r="C9" s="94"/>
      <c r="D9" s="95"/>
      <c r="E9" s="96"/>
      <c r="F9" s="96"/>
      <c r="G9" s="115" t="str">
        <f t="shared" ref="G9" si="1">IF(LEN(B9)&gt;255, LEN(B9)-255," ")</f>
        <v xml:space="preserve"> </v>
      </c>
    </row>
    <row r="10" spans="1:7">
      <c r="A10" s="114"/>
      <c r="B10" s="83"/>
      <c r="C10" s="94"/>
      <c r="D10" s="95"/>
      <c r="E10" s="96"/>
      <c r="F10" s="96"/>
      <c r="G10" s="115" t="str">
        <f t="shared" si="0"/>
        <v xml:space="preserve"> </v>
      </c>
    </row>
    <row r="11" spans="1:7">
      <c r="A11" s="114"/>
      <c r="B11" s="83" t="s">
        <v>8</v>
      </c>
      <c r="C11" s="94"/>
      <c r="D11" s="95"/>
      <c r="E11" s="96"/>
      <c r="F11" s="96"/>
      <c r="G11" s="115" t="str">
        <f t="shared" si="0"/>
        <v xml:space="preserve"> </v>
      </c>
    </row>
    <row r="12" spans="1:7">
      <c r="A12" s="114"/>
      <c r="B12" s="83"/>
      <c r="C12" s="94"/>
      <c r="D12" s="95"/>
      <c r="E12" s="96"/>
      <c r="F12" s="96"/>
      <c r="G12" s="115" t="str">
        <f t="shared" si="0"/>
        <v xml:space="preserve"> </v>
      </c>
    </row>
    <row r="13" spans="1:7" ht="51">
      <c r="A13" s="114"/>
      <c r="B13" s="82" t="s">
        <v>27</v>
      </c>
      <c r="C13" s="94"/>
      <c r="D13" s="95"/>
      <c r="E13" s="96"/>
      <c r="F13" s="96"/>
      <c r="G13" s="115" t="str">
        <f t="shared" si="0"/>
        <v xml:space="preserve"> </v>
      </c>
    </row>
    <row r="14" spans="1:7">
      <c r="A14" s="114"/>
      <c r="B14" s="83"/>
      <c r="C14" s="94"/>
      <c r="D14" s="95"/>
      <c r="E14" s="96"/>
      <c r="F14" s="96"/>
      <c r="G14" s="115" t="str">
        <f t="shared" si="0"/>
        <v xml:space="preserve"> </v>
      </c>
    </row>
    <row r="15" spans="1:7" ht="63.75">
      <c r="A15" s="114"/>
      <c r="B15" s="92" t="s">
        <v>769</v>
      </c>
      <c r="C15" s="94"/>
      <c r="D15" s="95"/>
      <c r="E15" s="96"/>
      <c r="F15" s="96"/>
      <c r="G15" s="115" t="str">
        <f t="shared" si="0"/>
        <v xml:space="preserve"> </v>
      </c>
    </row>
    <row r="16" spans="1:7">
      <c r="A16" s="114"/>
      <c r="B16" s="83"/>
      <c r="C16" s="94"/>
      <c r="D16" s="95"/>
      <c r="E16" s="96"/>
      <c r="F16" s="96"/>
      <c r="G16" s="115" t="str">
        <f t="shared" si="0"/>
        <v xml:space="preserve"> </v>
      </c>
    </row>
    <row r="17" spans="1:7" ht="76.5">
      <c r="A17" s="114"/>
      <c r="B17" s="82" t="s">
        <v>22</v>
      </c>
      <c r="C17" s="94"/>
      <c r="D17" s="95"/>
      <c r="E17" s="96"/>
      <c r="F17" s="96"/>
      <c r="G17" s="115" t="str">
        <f t="shared" si="0"/>
        <v xml:space="preserve"> </v>
      </c>
    </row>
    <row r="18" spans="1:7">
      <c r="A18" s="114"/>
      <c r="B18" s="83"/>
      <c r="C18" s="94"/>
      <c r="D18" s="95"/>
      <c r="E18" s="96"/>
      <c r="F18" s="96"/>
      <c r="G18" s="115" t="str">
        <f t="shared" si="0"/>
        <v xml:space="preserve"> </v>
      </c>
    </row>
    <row r="19" spans="1:7" ht="63.75">
      <c r="A19" s="114"/>
      <c r="B19" s="82" t="s">
        <v>23</v>
      </c>
      <c r="C19" s="94"/>
      <c r="D19" s="95"/>
      <c r="E19" s="96"/>
      <c r="F19" s="96"/>
      <c r="G19" s="115" t="str">
        <f t="shared" si="0"/>
        <v xml:space="preserve"> </v>
      </c>
    </row>
    <row r="20" spans="1:7">
      <c r="A20" s="114"/>
      <c r="B20" s="83"/>
      <c r="C20" s="94"/>
      <c r="D20" s="95"/>
      <c r="E20" s="96"/>
      <c r="F20" s="96"/>
      <c r="G20" s="115" t="str">
        <f t="shared" si="0"/>
        <v xml:space="preserve"> </v>
      </c>
    </row>
    <row r="21" spans="1:7" ht="25.5">
      <c r="A21" s="114"/>
      <c r="B21" s="82" t="s">
        <v>26</v>
      </c>
      <c r="C21" s="94"/>
      <c r="D21" s="95"/>
      <c r="E21" s="96"/>
      <c r="F21" s="96"/>
      <c r="G21" s="115" t="str">
        <f t="shared" si="0"/>
        <v xml:space="preserve"> </v>
      </c>
    </row>
    <row r="22" spans="1:7">
      <c r="A22" s="114"/>
      <c r="B22" s="83"/>
      <c r="C22" s="94"/>
      <c r="D22" s="95"/>
      <c r="E22" s="96"/>
      <c r="F22" s="96"/>
      <c r="G22" s="115" t="str">
        <f t="shared" si="0"/>
        <v xml:space="preserve"> </v>
      </c>
    </row>
    <row r="23" spans="1:7" ht="38.25">
      <c r="A23" s="114"/>
      <c r="B23" s="92" t="s">
        <v>24</v>
      </c>
      <c r="C23" s="94"/>
      <c r="D23" s="95"/>
      <c r="E23" s="96"/>
      <c r="F23" s="96"/>
      <c r="G23" s="115" t="str">
        <f t="shared" si="0"/>
        <v xml:space="preserve"> </v>
      </c>
    </row>
    <row r="24" spans="1:7">
      <c r="A24" s="114"/>
      <c r="B24" s="83"/>
      <c r="C24" s="94"/>
      <c r="D24" s="95"/>
      <c r="E24" s="96"/>
      <c r="F24" s="96"/>
      <c r="G24" s="115" t="str">
        <f t="shared" si="0"/>
        <v xml:space="preserve"> </v>
      </c>
    </row>
    <row r="25" spans="1:7" ht="25.5">
      <c r="A25" s="114"/>
      <c r="B25" s="92" t="s">
        <v>770</v>
      </c>
      <c r="C25" s="94"/>
      <c r="D25" s="95"/>
      <c r="E25" s="96"/>
      <c r="F25" s="96"/>
      <c r="G25" s="115" t="str">
        <f t="shared" si="0"/>
        <v xml:space="preserve"> </v>
      </c>
    </row>
    <row r="26" spans="1:7">
      <c r="A26" s="114"/>
      <c r="B26" s="83"/>
      <c r="C26" s="94"/>
      <c r="D26" s="95"/>
      <c r="E26" s="96"/>
      <c r="F26" s="96"/>
      <c r="G26" s="115" t="str">
        <f t="shared" si="0"/>
        <v xml:space="preserve"> </v>
      </c>
    </row>
    <row r="27" spans="1:7">
      <c r="A27" s="208" t="s">
        <v>831</v>
      </c>
      <c r="B27" s="50" t="s">
        <v>771</v>
      </c>
      <c r="C27" s="94"/>
      <c r="D27" s="95"/>
      <c r="E27" s="96"/>
      <c r="F27" s="96"/>
      <c r="G27" s="115" t="str">
        <f t="shared" si="0"/>
        <v xml:space="preserve"> </v>
      </c>
    </row>
    <row r="28" spans="1:7" ht="25.5">
      <c r="A28" s="114"/>
      <c r="B28" s="102" t="s">
        <v>772</v>
      </c>
      <c r="C28" s="94"/>
      <c r="D28" s="95"/>
      <c r="E28" s="96"/>
      <c r="F28" s="96"/>
      <c r="G28" s="115" t="str">
        <f t="shared" si="0"/>
        <v xml:space="preserve"> </v>
      </c>
    </row>
    <row r="29" spans="1:7" ht="38.25">
      <c r="A29" s="114"/>
      <c r="B29" s="102" t="s">
        <v>773</v>
      </c>
      <c r="C29" s="94"/>
      <c r="D29" s="95"/>
      <c r="E29" s="96"/>
      <c r="F29" s="96"/>
      <c r="G29" s="115" t="str">
        <f t="shared" si="0"/>
        <v xml:space="preserve"> </v>
      </c>
    </row>
    <row r="30" spans="1:7">
      <c r="A30" s="114"/>
      <c r="B30" s="83"/>
      <c r="C30" s="94"/>
      <c r="D30" s="95"/>
      <c r="E30" s="96"/>
      <c r="F30" s="96"/>
      <c r="G30" s="115" t="str">
        <f t="shared" si="0"/>
        <v xml:space="preserve"> </v>
      </c>
    </row>
    <row r="31" spans="1:7" ht="25.5">
      <c r="A31" s="114">
        <f>IF(B30="",MAX($A$28:A30)+1,"")</f>
        <v>1</v>
      </c>
      <c r="B31" s="116" t="s">
        <v>774</v>
      </c>
      <c r="C31" s="94"/>
      <c r="D31" s="95"/>
      <c r="E31" s="96"/>
      <c r="F31" s="96"/>
      <c r="G31" s="115" t="str">
        <f t="shared" si="0"/>
        <v xml:space="preserve"> </v>
      </c>
    </row>
    <row r="32" spans="1:7">
      <c r="A32" s="114" t="str">
        <f>IF(B31="",MAX($A$28:A31)+1,"")</f>
        <v/>
      </c>
      <c r="B32" s="92" t="s">
        <v>775</v>
      </c>
      <c r="C32" s="98" t="s">
        <v>7</v>
      </c>
      <c r="D32" s="95">
        <v>1</v>
      </c>
      <c r="E32" s="93"/>
      <c r="F32" s="35">
        <f>ROUND(D32*E32,2)</f>
        <v>0</v>
      </c>
      <c r="G32" s="115" t="str">
        <f t="shared" si="0"/>
        <v xml:space="preserve"> </v>
      </c>
    </row>
    <row r="33" spans="1:11">
      <c r="A33" s="114" t="str">
        <f>IF(B32="",MAX($A$28:A32)+1,"")</f>
        <v/>
      </c>
      <c r="B33" s="83"/>
      <c r="C33" s="94"/>
      <c r="D33" s="95"/>
      <c r="E33" s="96"/>
      <c r="F33" s="96"/>
      <c r="G33" s="115" t="str">
        <f t="shared" si="0"/>
        <v xml:space="preserve"> </v>
      </c>
    </row>
    <row r="34" spans="1:11" ht="51">
      <c r="A34" s="114">
        <f>IF(B33="",MAX($A$28:A33)+1,"")</f>
        <v>2</v>
      </c>
      <c r="B34" s="116" t="s">
        <v>776</v>
      </c>
      <c r="C34" s="94"/>
      <c r="D34" s="95"/>
      <c r="E34" s="96"/>
      <c r="F34" s="96"/>
      <c r="G34" s="115" t="str">
        <f t="shared" si="0"/>
        <v xml:space="preserve"> </v>
      </c>
    </row>
    <row r="35" spans="1:11" ht="25.5">
      <c r="A35" s="114" t="str">
        <f>IF(B34="",MAX($A$28:A34)+1,"")</f>
        <v/>
      </c>
      <c r="B35" s="116" t="s">
        <v>777</v>
      </c>
      <c r="C35" s="94"/>
      <c r="D35" s="95"/>
      <c r="E35" s="96"/>
      <c r="F35" s="96"/>
      <c r="G35" s="115" t="str">
        <f t="shared" si="0"/>
        <v xml:space="preserve"> </v>
      </c>
    </row>
    <row r="36" spans="1:11" ht="38.25">
      <c r="A36" s="114" t="str">
        <f>IF(B35="",MAX($A$28:A35)+1,"")</f>
        <v/>
      </c>
      <c r="B36" s="92" t="s">
        <v>778</v>
      </c>
      <c r="C36" s="192"/>
      <c r="D36" s="95"/>
      <c r="F36" s="96"/>
      <c r="G36" s="115" t="str">
        <f t="shared" si="0"/>
        <v xml:space="preserve"> </v>
      </c>
    </row>
    <row r="37" spans="1:11" ht="63.75">
      <c r="A37" s="114" t="str">
        <f>IF(B36="",MAX($A$28:A36)+1,"")</f>
        <v/>
      </c>
      <c r="B37" s="116" t="s">
        <v>779</v>
      </c>
      <c r="C37" s="94"/>
      <c r="D37" s="95"/>
      <c r="E37" s="96"/>
      <c r="F37" s="96"/>
      <c r="G37" s="115" t="str">
        <f t="shared" si="0"/>
        <v xml:space="preserve"> </v>
      </c>
    </row>
    <row r="38" spans="1:11" ht="63.75">
      <c r="A38" s="114" t="str">
        <f>IF(B37="",MAX($A$28:A37)+1,"")</f>
        <v/>
      </c>
      <c r="B38" s="92" t="s">
        <v>780</v>
      </c>
      <c r="C38" s="192"/>
      <c r="D38" s="95"/>
      <c r="F38" s="96"/>
      <c r="G38" s="115" t="str">
        <f t="shared" si="0"/>
        <v xml:space="preserve"> </v>
      </c>
    </row>
    <row r="39" spans="1:11" ht="38.25">
      <c r="A39" s="114" t="str">
        <f>IF(B38="",MAX($A$28:A38)+1,"")</f>
        <v/>
      </c>
      <c r="B39" s="116" t="s">
        <v>781</v>
      </c>
      <c r="C39" s="94"/>
      <c r="D39" s="95"/>
      <c r="E39" s="96"/>
      <c r="F39" s="96"/>
      <c r="G39" s="115" t="str">
        <f t="shared" si="0"/>
        <v xml:space="preserve"> </v>
      </c>
    </row>
    <row r="40" spans="1:11" ht="38.25">
      <c r="A40" s="114" t="str">
        <f>IF(B39="",MAX($A$28:A39)+1,"")</f>
        <v/>
      </c>
      <c r="B40" s="92" t="s">
        <v>782</v>
      </c>
      <c r="C40" s="192"/>
      <c r="D40" s="95"/>
      <c r="F40" s="96"/>
      <c r="G40" s="115" t="str">
        <f t="shared" si="0"/>
        <v xml:space="preserve"> </v>
      </c>
    </row>
    <row r="41" spans="1:11">
      <c r="A41" s="114" t="str">
        <f>IF(B38="",MAX($A$28:A38)+1,"")</f>
        <v/>
      </c>
      <c r="B41" s="92" t="s">
        <v>783</v>
      </c>
      <c r="C41" s="192"/>
      <c r="D41" s="95"/>
      <c r="F41" s="96"/>
      <c r="G41" s="115" t="str">
        <f t="shared" si="0"/>
        <v xml:space="preserve"> </v>
      </c>
    </row>
    <row r="42" spans="1:11">
      <c r="A42" s="114" t="str">
        <f>IF(B39="",MAX($A$28:A39)+1,"")</f>
        <v/>
      </c>
      <c r="B42" s="92" t="s">
        <v>784</v>
      </c>
      <c r="C42" s="192" t="s">
        <v>41</v>
      </c>
      <c r="D42" s="95">
        <v>2</v>
      </c>
      <c r="E42" s="93"/>
      <c r="F42" s="35">
        <f>ROUND(D42*E42,2)</f>
        <v>0</v>
      </c>
      <c r="G42" s="115" t="str">
        <f t="shared" si="0"/>
        <v xml:space="preserve"> </v>
      </c>
    </row>
    <row r="43" spans="1:11">
      <c r="A43" s="114" t="str">
        <f>IF(B40="",MAX($A$28:A40)+1,"")</f>
        <v/>
      </c>
      <c r="B43" s="92" t="s">
        <v>785</v>
      </c>
      <c r="C43" s="192" t="s">
        <v>41</v>
      </c>
      <c r="D43" s="95">
        <v>5</v>
      </c>
      <c r="E43" s="93"/>
      <c r="F43" s="35">
        <f>ROUND(D43*E43,2)</f>
        <v>0</v>
      </c>
      <c r="G43" s="115" t="str">
        <f t="shared" si="0"/>
        <v xml:space="preserve"> </v>
      </c>
      <c r="H43"/>
      <c r="K43" s="209"/>
    </row>
    <row r="44" spans="1:11">
      <c r="A44" s="114" t="str">
        <f>IF(B41="",MAX($A$28:A41)+1,"")</f>
        <v/>
      </c>
      <c r="B44" s="92" t="s">
        <v>786</v>
      </c>
      <c r="C44" s="192"/>
      <c r="D44" s="95"/>
      <c r="F44" s="96"/>
      <c r="G44" s="115" t="str">
        <f t="shared" si="0"/>
        <v xml:space="preserve"> </v>
      </c>
    </row>
    <row r="45" spans="1:11">
      <c r="A45" s="114" t="str">
        <f>IF(B44="",MAX($A$28:A44)+1,"")</f>
        <v/>
      </c>
      <c r="B45" s="92" t="s">
        <v>787</v>
      </c>
      <c r="C45" s="192" t="s">
        <v>41</v>
      </c>
      <c r="D45" s="95">
        <v>1</v>
      </c>
      <c r="E45" s="93"/>
      <c r="F45" s="35">
        <f t="shared" ref="F45:F57" si="2">ROUND(D45*E45,2)</f>
        <v>0</v>
      </c>
      <c r="G45" s="115" t="str">
        <f t="shared" si="0"/>
        <v xml:space="preserve"> </v>
      </c>
    </row>
    <row r="46" spans="1:11">
      <c r="A46" s="114" t="str">
        <f>IF(B45="",MAX($A$28:A45)+1,"")</f>
        <v/>
      </c>
      <c r="B46" s="92" t="s">
        <v>788</v>
      </c>
      <c r="C46" s="192" t="s">
        <v>41</v>
      </c>
      <c r="D46" s="95">
        <v>2</v>
      </c>
      <c r="E46" s="93"/>
      <c r="F46" s="35">
        <f t="shared" si="2"/>
        <v>0</v>
      </c>
      <c r="G46" s="115" t="str">
        <f t="shared" si="0"/>
        <v xml:space="preserve"> </v>
      </c>
    </row>
    <row r="47" spans="1:11">
      <c r="A47" s="114" t="str">
        <f>IF(B46="",MAX($A$28:A46)+1,"")</f>
        <v/>
      </c>
      <c r="B47" s="92" t="s">
        <v>789</v>
      </c>
      <c r="C47" s="192" t="s">
        <v>41</v>
      </c>
      <c r="D47" s="95">
        <v>1</v>
      </c>
      <c r="E47" s="93"/>
      <c r="F47" s="35">
        <f t="shared" si="2"/>
        <v>0</v>
      </c>
      <c r="G47" s="115" t="str">
        <f t="shared" si="0"/>
        <v xml:space="preserve"> </v>
      </c>
    </row>
    <row r="48" spans="1:11">
      <c r="A48" s="114" t="str">
        <f>IF(B47="",MAX($A$28:A47)+1,"")</f>
        <v/>
      </c>
      <c r="B48" s="92" t="s">
        <v>790</v>
      </c>
      <c r="C48" s="192" t="s">
        <v>41</v>
      </c>
      <c r="D48" s="95">
        <v>1</v>
      </c>
      <c r="E48" s="93"/>
      <c r="F48" s="35">
        <f t="shared" si="2"/>
        <v>0</v>
      </c>
      <c r="G48" s="115" t="str">
        <f t="shared" si="0"/>
        <v xml:space="preserve"> </v>
      </c>
    </row>
    <row r="49" spans="1:11">
      <c r="A49" s="114" t="str">
        <f>IF(B45="",MAX($A$28:A45)+1,"")</f>
        <v/>
      </c>
      <c r="B49" s="92" t="s">
        <v>791</v>
      </c>
      <c r="C49" s="192" t="s">
        <v>41</v>
      </c>
      <c r="D49" s="95">
        <v>2</v>
      </c>
      <c r="E49" s="93"/>
      <c r="F49" s="35">
        <f t="shared" si="2"/>
        <v>0</v>
      </c>
      <c r="G49" s="115" t="str">
        <f t="shared" si="0"/>
        <v xml:space="preserve"> </v>
      </c>
      <c r="H49"/>
      <c r="K49" s="209"/>
    </row>
    <row r="50" spans="1:11">
      <c r="A50" s="114" t="str">
        <f>IF(B46="",MAX($A$28:A46)+1,"")</f>
        <v/>
      </c>
      <c r="B50" s="92" t="s">
        <v>792</v>
      </c>
      <c r="C50" s="192" t="s">
        <v>41</v>
      </c>
      <c r="D50" s="95">
        <v>2</v>
      </c>
      <c r="E50" s="93"/>
      <c r="F50" s="35">
        <f t="shared" si="2"/>
        <v>0</v>
      </c>
      <c r="G50" s="115" t="str">
        <f t="shared" si="0"/>
        <v xml:space="preserve"> </v>
      </c>
      <c r="H50"/>
      <c r="K50" s="209"/>
    </row>
    <row r="51" spans="1:11">
      <c r="A51" s="114" t="str">
        <f>IF(B47="",MAX($A$28:A47)+1,"")</f>
        <v/>
      </c>
      <c r="B51" s="92" t="s">
        <v>793</v>
      </c>
      <c r="C51" s="192" t="s">
        <v>41</v>
      </c>
      <c r="D51" s="95">
        <v>2</v>
      </c>
      <c r="E51" s="93"/>
      <c r="F51" s="35">
        <f t="shared" si="2"/>
        <v>0</v>
      </c>
      <c r="G51" s="115" t="str">
        <f t="shared" si="0"/>
        <v xml:space="preserve"> </v>
      </c>
    </row>
    <row r="52" spans="1:11">
      <c r="A52" s="114" t="str">
        <f>IF(B51="",MAX($A$28:A51)+1,"")</f>
        <v/>
      </c>
      <c r="B52" s="92" t="s">
        <v>794</v>
      </c>
      <c r="C52" s="192" t="s">
        <v>41</v>
      </c>
      <c r="D52" s="95">
        <v>4</v>
      </c>
      <c r="E52" s="93"/>
      <c r="F52" s="35">
        <f t="shared" si="2"/>
        <v>0</v>
      </c>
      <c r="G52" s="115" t="str">
        <f t="shared" si="0"/>
        <v xml:space="preserve"> </v>
      </c>
      <c r="H52"/>
      <c r="K52" s="209"/>
    </row>
    <row r="53" spans="1:11">
      <c r="A53" s="114" t="str">
        <f>IF(B52="",MAX($A$28:A52)+1,"")</f>
        <v/>
      </c>
      <c r="B53" s="92" t="s">
        <v>795</v>
      </c>
      <c r="C53" s="192" t="s">
        <v>41</v>
      </c>
      <c r="D53" s="95">
        <v>2</v>
      </c>
      <c r="E53" s="93"/>
      <c r="F53" s="35">
        <f t="shared" si="2"/>
        <v>0</v>
      </c>
      <c r="G53" s="115" t="str">
        <f t="shared" si="0"/>
        <v xml:space="preserve"> </v>
      </c>
    </row>
    <row r="54" spans="1:11">
      <c r="A54" s="114" t="str">
        <f>IF(B53="",MAX($A$28:A53)+1,"")</f>
        <v/>
      </c>
      <c r="B54" s="92" t="s">
        <v>796</v>
      </c>
      <c r="C54" s="192" t="s">
        <v>41</v>
      </c>
      <c r="D54" s="95">
        <v>2</v>
      </c>
      <c r="E54" s="93"/>
      <c r="F54" s="35">
        <f t="shared" si="2"/>
        <v>0</v>
      </c>
      <c r="G54" s="115" t="str">
        <f t="shared" si="0"/>
        <v xml:space="preserve"> </v>
      </c>
    </row>
    <row r="55" spans="1:11">
      <c r="A55" s="114" t="str">
        <f>IF(B54="",MAX($A$28:A54)+1,"")</f>
        <v/>
      </c>
      <c r="B55" s="92" t="s">
        <v>797</v>
      </c>
      <c r="C55" s="192" t="s">
        <v>41</v>
      </c>
      <c r="D55" s="95">
        <v>2</v>
      </c>
      <c r="E55" s="93"/>
      <c r="F55" s="35">
        <f t="shared" si="2"/>
        <v>0</v>
      </c>
      <c r="G55" s="115" t="str">
        <f t="shared" si="0"/>
        <v xml:space="preserve"> </v>
      </c>
      <c r="H55"/>
      <c r="K55" s="209"/>
    </row>
    <row r="56" spans="1:11" ht="25.5">
      <c r="A56" s="114" t="str">
        <f>IF(B55="",MAX($A$28:A55)+1,"")</f>
        <v/>
      </c>
      <c r="B56" s="92" t="s">
        <v>798</v>
      </c>
      <c r="C56" s="192" t="s">
        <v>41</v>
      </c>
      <c r="D56" s="95">
        <v>4</v>
      </c>
      <c r="E56" s="93"/>
      <c r="F56" s="35">
        <f t="shared" si="2"/>
        <v>0</v>
      </c>
      <c r="G56" s="115" t="str">
        <f t="shared" si="0"/>
        <v xml:space="preserve"> </v>
      </c>
      <c r="H56"/>
      <c r="K56" s="209"/>
    </row>
    <row r="57" spans="1:11" ht="25.5">
      <c r="A57" s="114" t="str">
        <f>IF(B56="",MAX($A$28:A56)+1,"")</f>
        <v/>
      </c>
      <c r="B57" s="92" t="s">
        <v>799</v>
      </c>
      <c r="C57" s="192" t="s">
        <v>41</v>
      </c>
      <c r="D57" s="95">
        <v>2</v>
      </c>
      <c r="E57" s="93"/>
      <c r="F57" s="35">
        <f t="shared" si="2"/>
        <v>0</v>
      </c>
      <c r="G57" s="115" t="str">
        <f t="shared" si="0"/>
        <v xml:space="preserve"> </v>
      </c>
      <c r="H57"/>
      <c r="K57" s="209"/>
    </row>
    <row r="58" spans="1:11">
      <c r="A58" s="114" t="str">
        <f>IF(B57="",MAX($A$28:A57)+1,"")</f>
        <v/>
      </c>
      <c r="B58" s="113" t="s">
        <v>800</v>
      </c>
      <c r="C58" s="94"/>
      <c r="D58" s="95"/>
      <c r="E58" s="96"/>
      <c r="F58" s="96"/>
      <c r="G58" s="115" t="str">
        <f t="shared" si="0"/>
        <v xml:space="preserve"> </v>
      </c>
    </row>
    <row r="59" spans="1:11">
      <c r="A59" s="114" t="str">
        <f>IF(B58="",MAX($A$28:A58)+1,"")</f>
        <v/>
      </c>
      <c r="B59" s="92" t="s">
        <v>801</v>
      </c>
      <c r="C59" s="192" t="s">
        <v>41</v>
      </c>
      <c r="D59" s="95">
        <v>2</v>
      </c>
      <c r="E59" s="93"/>
      <c r="F59" s="35">
        <f t="shared" ref="F59:F66" si="3">ROUND(D59*E59,2)</f>
        <v>0</v>
      </c>
      <c r="G59" s="115" t="str">
        <f t="shared" si="0"/>
        <v xml:space="preserve"> </v>
      </c>
      <c r="H59"/>
      <c r="K59" s="209"/>
    </row>
    <row r="60" spans="1:11" ht="51">
      <c r="A60" s="114" t="str">
        <f>IF(B59="",MAX($A$28:A59)+1,"")</f>
        <v/>
      </c>
      <c r="B60" s="92" t="s">
        <v>802</v>
      </c>
      <c r="C60" s="98" t="s">
        <v>7</v>
      </c>
      <c r="D60" s="95">
        <v>1</v>
      </c>
      <c r="E60" s="93"/>
      <c r="F60" s="35">
        <f t="shared" si="3"/>
        <v>0</v>
      </c>
      <c r="G60" s="115" t="str">
        <f t="shared" si="0"/>
        <v xml:space="preserve"> </v>
      </c>
      <c r="H60"/>
      <c r="K60" s="209"/>
    </row>
    <row r="61" spans="1:11" ht="51">
      <c r="A61" s="114" t="str">
        <f>IF(B60="",MAX($A$28:A60)+1,"")</f>
        <v/>
      </c>
      <c r="B61" s="92" t="s">
        <v>803</v>
      </c>
      <c r="C61" s="98" t="s">
        <v>7</v>
      </c>
      <c r="D61" s="95">
        <v>2</v>
      </c>
      <c r="E61" s="93"/>
      <c r="F61" s="35">
        <f t="shared" si="3"/>
        <v>0</v>
      </c>
      <c r="G61" s="115" t="str">
        <f t="shared" si="0"/>
        <v xml:space="preserve"> </v>
      </c>
      <c r="H61"/>
      <c r="K61" s="209"/>
    </row>
    <row r="62" spans="1:11" ht="25.5">
      <c r="A62" s="114" t="str">
        <f>IF(B61="",MAX($A$28:A61)+1,"")</f>
        <v/>
      </c>
      <c r="B62" s="92" t="s">
        <v>804</v>
      </c>
      <c r="C62" s="98" t="s">
        <v>7</v>
      </c>
      <c r="D62" s="95">
        <v>1</v>
      </c>
      <c r="E62" s="93"/>
      <c r="F62" s="35">
        <f t="shared" si="3"/>
        <v>0</v>
      </c>
      <c r="G62" s="115" t="str">
        <f t="shared" si="0"/>
        <v xml:space="preserve"> </v>
      </c>
      <c r="H62"/>
      <c r="K62" s="209"/>
    </row>
    <row r="63" spans="1:11" ht="38.25">
      <c r="A63" s="114" t="str">
        <f>IF(B62="",MAX($A$28:A62)+1,"")</f>
        <v/>
      </c>
      <c r="B63" s="92" t="s">
        <v>805</v>
      </c>
      <c r="C63" s="98" t="s">
        <v>7</v>
      </c>
      <c r="D63" s="95">
        <v>1</v>
      </c>
      <c r="E63" s="93"/>
      <c r="F63" s="35">
        <f t="shared" si="3"/>
        <v>0</v>
      </c>
      <c r="G63" s="115" t="str">
        <f t="shared" si="0"/>
        <v xml:space="preserve"> </v>
      </c>
      <c r="H63"/>
      <c r="K63" s="209"/>
    </row>
    <row r="64" spans="1:11" ht="38.25">
      <c r="A64" s="114" t="str">
        <f>IF(B63="",MAX($A$28:A63)+1,"")</f>
        <v/>
      </c>
      <c r="B64" s="92" t="s">
        <v>806</v>
      </c>
      <c r="C64" s="98" t="s">
        <v>7</v>
      </c>
      <c r="D64" s="95">
        <v>5</v>
      </c>
      <c r="E64" s="93"/>
      <c r="F64" s="35">
        <f t="shared" si="3"/>
        <v>0</v>
      </c>
      <c r="G64" s="115" t="str">
        <f t="shared" si="0"/>
        <v xml:space="preserve"> </v>
      </c>
      <c r="H64"/>
      <c r="K64" s="209"/>
    </row>
    <row r="65" spans="1:11">
      <c r="A65" s="114" t="str">
        <f>IF(B64="",MAX($A$28:A64)+1,"")</f>
        <v/>
      </c>
      <c r="B65" s="92" t="s">
        <v>807</v>
      </c>
      <c r="C65" s="98" t="s">
        <v>7</v>
      </c>
      <c r="D65" s="95">
        <v>1</v>
      </c>
      <c r="E65" s="93"/>
      <c r="F65" s="35">
        <f t="shared" si="3"/>
        <v>0</v>
      </c>
      <c r="G65" s="115" t="str">
        <f t="shared" si="0"/>
        <v xml:space="preserve"> </v>
      </c>
      <c r="H65"/>
      <c r="K65" s="209"/>
    </row>
    <row r="66" spans="1:11" ht="25.5">
      <c r="A66" s="114" t="str">
        <f>IF(B65="",MAX($A$28:A65)+1,"")</f>
        <v/>
      </c>
      <c r="B66" s="92" t="s">
        <v>808</v>
      </c>
      <c r="C66" s="98" t="s">
        <v>7</v>
      </c>
      <c r="D66" s="95">
        <v>2</v>
      </c>
      <c r="E66" s="93"/>
      <c r="F66" s="35">
        <f t="shared" si="3"/>
        <v>0</v>
      </c>
      <c r="G66" s="115" t="str">
        <f t="shared" si="0"/>
        <v xml:space="preserve"> </v>
      </c>
      <c r="H66"/>
      <c r="K66" s="209"/>
    </row>
    <row r="67" spans="1:11" ht="51">
      <c r="A67" s="114" t="str">
        <f>IF(B66="",MAX($A$28:A66)+1,"")</f>
        <v/>
      </c>
      <c r="B67" s="92" t="s">
        <v>809</v>
      </c>
      <c r="C67" s="192"/>
      <c r="D67" s="95"/>
      <c r="E67" s="95"/>
      <c r="F67" s="96"/>
      <c r="G67" s="115" t="str">
        <f t="shared" si="0"/>
        <v xml:space="preserve"> </v>
      </c>
      <c r="H67"/>
      <c r="K67" s="209"/>
    </row>
    <row r="68" spans="1:11" ht="51">
      <c r="A68" s="114" t="str">
        <f>IF(B67="",MAX($A$28:A67)+1,"")</f>
        <v/>
      </c>
      <c r="B68" s="92" t="s">
        <v>810</v>
      </c>
      <c r="C68" s="98" t="s">
        <v>7</v>
      </c>
      <c r="D68" s="95">
        <v>2</v>
      </c>
      <c r="E68" s="93"/>
      <c r="F68" s="35">
        <f>ROUND(D68*E68,2)</f>
        <v>0</v>
      </c>
      <c r="G68" s="115" t="str">
        <f t="shared" si="0"/>
        <v xml:space="preserve"> </v>
      </c>
      <c r="H68"/>
      <c r="K68" s="209"/>
    </row>
    <row r="69" spans="1:11" ht="63.75">
      <c r="A69" s="114" t="str">
        <f>IF(B68="",MAX($A$28:A68)+1,"")</f>
        <v/>
      </c>
      <c r="B69" s="92" t="s">
        <v>811</v>
      </c>
      <c r="C69" s="98" t="s">
        <v>7</v>
      </c>
      <c r="D69" s="95">
        <v>2</v>
      </c>
      <c r="E69" s="93"/>
      <c r="F69" s="35">
        <f>ROUND(D69*E69,2)</f>
        <v>0</v>
      </c>
      <c r="G69" s="115" t="str">
        <f t="shared" si="0"/>
        <v xml:space="preserve"> </v>
      </c>
      <c r="H69"/>
      <c r="K69" s="209"/>
    </row>
    <row r="70" spans="1:11">
      <c r="A70" s="114" t="str">
        <f>IF(B69="",MAX($A$28:A69)+1,"")</f>
        <v/>
      </c>
      <c r="B70" s="92" t="s">
        <v>812</v>
      </c>
      <c r="C70" s="98" t="s">
        <v>7</v>
      </c>
      <c r="D70" s="95">
        <v>1</v>
      </c>
      <c r="E70" s="93"/>
      <c r="F70" s="35">
        <f>ROUND(D70*E70,2)</f>
        <v>0</v>
      </c>
      <c r="G70" s="115" t="str">
        <f t="shared" si="0"/>
        <v xml:space="preserve"> </v>
      </c>
      <c r="H70"/>
      <c r="K70" s="209"/>
    </row>
    <row r="71" spans="1:11">
      <c r="A71" s="114" t="str">
        <f>IF(B69="",MAX($A$28:A69)+1,"")</f>
        <v/>
      </c>
      <c r="B71" s="92"/>
      <c r="C71" s="192"/>
      <c r="D71" s="95"/>
      <c r="E71" s="95"/>
      <c r="F71" s="96"/>
      <c r="H71"/>
      <c r="K71" s="209"/>
    </row>
    <row r="72" spans="1:11" ht="25.5">
      <c r="A72" s="114">
        <f>IF(B71="",MAX($A$28:A71)+1,"")</f>
        <v>3</v>
      </c>
      <c r="B72" s="92" t="s">
        <v>813</v>
      </c>
      <c r="C72" s="94"/>
      <c r="D72" s="95"/>
      <c r="E72" s="96"/>
      <c r="F72" s="96"/>
      <c r="G72" s="115" t="str">
        <f t="shared" ref="G72:G95" si="4">IF(LEN(B72)&gt;255, LEN(B72)-255," ")</f>
        <v xml:space="preserve"> </v>
      </c>
    </row>
    <row r="73" spans="1:11" ht="51">
      <c r="A73" s="114" t="str">
        <f>IF(B72="",MAX($A$28:A72)+1,"")</f>
        <v/>
      </c>
      <c r="B73" s="92" t="s">
        <v>814</v>
      </c>
      <c r="C73" s="94"/>
      <c r="D73" s="95"/>
      <c r="E73" s="96"/>
      <c r="F73" s="96"/>
      <c r="G73" s="115" t="str">
        <f t="shared" si="4"/>
        <v xml:space="preserve"> </v>
      </c>
    </row>
    <row r="74" spans="1:11" ht="76.5">
      <c r="A74" s="114" t="str">
        <f>IF(B73="",MAX($A$28:A73)+1,"")</f>
        <v/>
      </c>
      <c r="B74" s="92" t="s">
        <v>815</v>
      </c>
      <c r="C74" s="94"/>
      <c r="D74" s="95"/>
      <c r="E74" s="96"/>
      <c r="F74" s="96"/>
      <c r="G74" s="115" t="str">
        <f t="shared" si="4"/>
        <v xml:space="preserve"> </v>
      </c>
    </row>
    <row r="75" spans="1:11" ht="63.75">
      <c r="A75" s="114" t="str">
        <f>IF(B74="",MAX($A$28:A74)+1,"")</f>
        <v/>
      </c>
      <c r="B75" s="92" t="s">
        <v>816</v>
      </c>
      <c r="C75" s="94"/>
      <c r="D75" s="95"/>
      <c r="E75" s="96"/>
      <c r="F75" s="96"/>
      <c r="G75" s="115" t="str">
        <f t="shared" si="4"/>
        <v xml:space="preserve"> </v>
      </c>
    </row>
    <row r="76" spans="1:11" ht="76.5">
      <c r="A76" s="114" t="str">
        <f>IF(B75="",MAX($A$28:A75)+1,"")</f>
        <v/>
      </c>
      <c r="B76" s="92" t="s">
        <v>817</v>
      </c>
      <c r="C76" s="94"/>
      <c r="D76" s="95"/>
      <c r="E76" s="96"/>
      <c r="F76" s="96"/>
      <c r="G76" s="115" t="str">
        <f t="shared" si="4"/>
        <v xml:space="preserve"> </v>
      </c>
    </row>
    <row r="77" spans="1:11" ht="38.25">
      <c r="A77" s="114" t="str">
        <f>IF(B76="",MAX($A$28:A76)+1,"")</f>
        <v/>
      </c>
      <c r="B77" s="92" t="s">
        <v>818</v>
      </c>
      <c r="C77" s="94"/>
      <c r="D77" s="95"/>
      <c r="E77" s="96"/>
      <c r="F77" s="96"/>
      <c r="G77" s="115" t="str">
        <f t="shared" si="4"/>
        <v xml:space="preserve"> </v>
      </c>
    </row>
    <row r="78" spans="1:11">
      <c r="A78" s="114" t="str">
        <f>IF(B77="",MAX($A$28:A77)+1,"")</f>
        <v/>
      </c>
      <c r="B78" s="92" t="s">
        <v>819</v>
      </c>
      <c r="C78" s="94"/>
      <c r="D78" s="95"/>
      <c r="E78" s="96"/>
      <c r="F78" s="96"/>
      <c r="G78" s="115" t="str">
        <f t="shared" si="4"/>
        <v xml:space="preserve"> </v>
      </c>
    </row>
    <row r="79" spans="1:11" ht="38.25">
      <c r="A79" s="114" t="str">
        <f>IF(B78="",MAX($A$28:A78)+1,"")</f>
        <v/>
      </c>
      <c r="B79" s="92" t="s">
        <v>820</v>
      </c>
      <c r="C79" s="94"/>
      <c r="D79" s="95"/>
      <c r="E79" s="96"/>
      <c r="F79" s="96"/>
      <c r="G79" s="115" t="str">
        <f t="shared" si="4"/>
        <v xml:space="preserve"> </v>
      </c>
    </row>
    <row r="80" spans="1:11" ht="63.75">
      <c r="A80" s="114" t="str">
        <f>IF(B79="",MAX($A$28:A79)+1,"")</f>
        <v/>
      </c>
      <c r="B80" s="92" t="s">
        <v>821</v>
      </c>
      <c r="C80" s="94"/>
      <c r="D80" s="95"/>
      <c r="E80" s="96"/>
      <c r="F80" s="96"/>
      <c r="G80" s="115" t="str">
        <f t="shared" si="4"/>
        <v xml:space="preserve"> </v>
      </c>
    </row>
    <row r="81" spans="1:7" ht="25.5">
      <c r="A81" s="114" t="str">
        <f>IF(B80="",MAX($A$28:A80)+1,"")</f>
        <v/>
      </c>
      <c r="B81" s="92" t="s">
        <v>822</v>
      </c>
      <c r="C81" s="94"/>
      <c r="D81" s="95"/>
      <c r="E81" s="96"/>
      <c r="F81" s="96"/>
      <c r="G81" s="115" t="str">
        <f t="shared" si="4"/>
        <v xml:space="preserve"> </v>
      </c>
    </row>
    <row r="82" spans="1:7">
      <c r="A82" s="114" t="str">
        <f>IF(B81="",MAX($A$28:A81)+1,"")</f>
        <v/>
      </c>
      <c r="B82" s="193" t="s">
        <v>823</v>
      </c>
      <c r="C82" s="12" t="s">
        <v>76</v>
      </c>
      <c r="D82" s="95">
        <v>98</v>
      </c>
      <c r="E82" s="93"/>
      <c r="F82" s="35">
        <f>ROUND(D82*E82,2)</f>
        <v>0</v>
      </c>
      <c r="G82" s="115" t="str">
        <f t="shared" si="4"/>
        <v xml:space="preserve"> </v>
      </c>
    </row>
    <row r="83" spans="1:7">
      <c r="A83" s="114" t="str">
        <f>IF(B82="",MAX($A$28:A82)+1,"")</f>
        <v/>
      </c>
      <c r="B83" s="83"/>
      <c r="C83" s="94"/>
      <c r="D83" s="95"/>
      <c r="E83" s="96"/>
      <c r="F83" s="96"/>
      <c r="G83" s="115" t="str">
        <f t="shared" si="4"/>
        <v xml:space="preserve"> </v>
      </c>
    </row>
    <row r="84" spans="1:7" ht="63.75">
      <c r="A84" s="114">
        <f>IF(B83="",MAX($A$28:A83)+1,"")</f>
        <v>4</v>
      </c>
      <c r="B84" s="92" t="s">
        <v>824</v>
      </c>
      <c r="C84" s="94"/>
      <c r="D84" s="95"/>
      <c r="E84" s="96"/>
      <c r="F84" s="96"/>
      <c r="G84" s="115" t="str">
        <f t="shared" si="4"/>
        <v xml:space="preserve"> </v>
      </c>
    </row>
    <row r="85" spans="1:7" ht="76.5">
      <c r="A85" s="114" t="str">
        <f>IF(B84="",MAX($A$28:A84)+1,"")</f>
        <v/>
      </c>
      <c r="B85" s="92" t="s">
        <v>825</v>
      </c>
      <c r="C85" s="94"/>
      <c r="D85" s="95"/>
      <c r="E85" s="96"/>
      <c r="F85" s="96"/>
      <c r="G85" s="115" t="str">
        <f t="shared" si="4"/>
        <v xml:space="preserve"> </v>
      </c>
    </row>
    <row r="86" spans="1:7" ht="51">
      <c r="A86" s="114" t="str">
        <f>IF(B85="",MAX($A$28:A85)+1,"")</f>
        <v/>
      </c>
      <c r="B86" s="92" t="s">
        <v>826</v>
      </c>
      <c r="C86" s="94"/>
      <c r="D86" s="95"/>
      <c r="E86" s="96"/>
      <c r="F86" s="96"/>
      <c r="G86" s="115" t="str">
        <f t="shared" si="4"/>
        <v xml:space="preserve"> </v>
      </c>
    </row>
    <row r="87" spans="1:7">
      <c r="A87" s="114" t="str">
        <f>IF(B86="",MAX($A$28:A86)+1,"")</f>
        <v/>
      </c>
      <c r="B87" s="92" t="s">
        <v>819</v>
      </c>
      <c r="C87" s="94"/>
      <c r="D87" s="95"/>
      <c r="E87" s="96"/>
      <c r="F87" s="96"/>
      <c r="G87" s="115" t="str">
        <f t="shared" si="4"/>
        <v xml:space="preserve"> </v>
      </c>
    </row>
    <row r="88" spans="1:7" ht="51">
      <c r="A88" s="114" t="str">
        <f>IF(B87="",MAX($A$28:A87)+1,"")</f>
        <v/>
      </c>
      <c r="B88" s="92" t="s">
        <v>827</v>
      </c>
      <c r="C88" s="94"/>
      <c r="D88" s="95"/>
      <c r="E88" s="96"/>
      <c r="F88" s="96"/>
      <c r="G88" s="115" t="str">
        <f t="shared" si="4"/>
        <v xml:space="preserve"> </v>
      </c>
    </row>
    <row r="89" spans="1:7" ht="38.25">
      <c r="A89" s="114" t="str">
        <f>IF(B88="",MAX($A$28:A88)+1,"")</f>
        <v/>
      </c>
      <c r="B89" s="92" t="s">
        <v>828</v>
      </c>
      <c r="C89" s="94"/>
      <c r="D89" s="95"/>
      <c r="E89" s="96"/>
      <c r="F89" s="96"/>
      <c r="G89" s="115" t="str">
        <f t="shared" si="4"/>
        <v xml:space="preserve"> </v>
      </c>
    </row>
    <row r="90" spans="1:7" ht="25.5">
      <c r="A90" s="114" t="str">
        <f>IF(B89="",MAX($A$28:A89)+1,"")</f>
        <v/>
      </c>
      <c r="B90" s="92" t="s">
        <v>822</v>
      </c>
      <c r="C90" s="94"/>
      <c r="D90" s="95"/>
      <c r="E90" s="96"/>
      <c r="F90" s="96"/>
      <c r="G90" s="115" t="str">
        <f t="shared" si="4"/>
        <v xml:space="preserve"> </v>
      </c>
    </row>
    <row r="91" spans="1:7">
      <c r="A91" s="114" t="str">
        <f>IF(B90="",MAX($A$28:A90)+1,"")</f>
        <v/>
      </c>
      <c r="B91" s="92" t="s">
        <v>829</v>
      </c>
      <c r="C91" s="12" t="s">
        <v>76</v>
      </c>
      <c r="D91" s="95">
        <v>70</v>
      </c>
      <c r="E91" s="93"/>
      <c r="F91" s="35">
        <f>ROUND(D91*E91,2)</f>
        <v>0</v>
      </c>
      <c r="G91" s="115" t="str">
        <f t="shared" si="4"/>
        <v xml:space="preserve"> </v>
      </c>
    </row>
    <row r="92" spans="1:7">
      <c r="A92" s="114" t="str">
        <f>IF(B91="",MAX($A$28:A91)+1,"")</f>
        <v/>
      </c>
      <c r="B92" s="92" t="s">
        <v>830</v>
      </c>
      <c r="C92" s="12" t="s">
        <v>76</v>
      </c>
      <c r="D92" s="95">
        <v>20</v>
      </c>
      <c r="E92" s="93"/>
      <c r="F92" s="35">
        <f>ROUND(D92*E92,2)</f>
        <v>0</v>
      </c>
      <c r="G92" s="115" t="str">
        <f t="shared" si="4"/>
        <v xml:space="preserve"> </v>
      </c>
    </row>
    <row r="93" spans="1:7">
      <c r="A93" s="114" t="str">
        <f>IF(B92="",MAX($A$28:A92)+1,"")</f>
        <v/>
      </c>
      <c r="B93" s="83"/>
      <c r="C93" s="94"/>
      <c r="D93" s="95"/>
      <c r="E93" s="96"/>
      <c r="F93" s="96"/>
      <c r="G93" s="115" t="str">
        <f t="shared" si="4"/>
        <v xml:space="preserve"> </v>
      </c>
    </row>
    <row r="94" spans="1:7" ht="13.5" thickBot="1">
      <c r="A94" s="114"/>
      <c r="B94" s="185"/>
      <c r="C94" s="176"/>
      <c r="D94" s="194"/>
      <c r="E94" s="178"/>
      <c r="F94" s="178"/>
      <c r="G94" s="115" t="str">
        <f t="shared" si="4"/>
        <v xml:space="preserve"> </v>
      </c>
    </row>
    <row r="95" spans="1:7" ht="27" thickTop="1" thickBot="1">
      <c r="A95" s="160"/>
      <c r="B95" s="179" t="str">
        <f>+CONCATENATE("REKAPITULACIJA - ",B27)</f>
        <v>REKAPITULACIJA - VODOVOD - ZUNANJI RAZVOD</v>
      </c>
      <c r="C95" s="180"/>
      <c r="D95" s="195"/>
      <c r="E95" s="182"/>
      <c r="F95" s="40">
        <f>SUM(F1:F94)</f>
        <v>0</v>
      </c>
      <c r="G95" s="115" t="str">
        <f t="shared" si="4"/>
        <v xml:space="preserve"> </v>
      </c>
    </row>
    <row r="96" spans="1:7" ht="13.5" thickTop="1">
      <c r="A96" s="114"/>
      <c r="B96" s="83"/>
      <c r="C96" s="94"/>
      <c r="D96" s="95"/>
      <c r="E96" s="96"/>
      <c r="F96" s="96"/>
    </row>
    <row r="97" spans="1:11">
      <c r="A97" s="114"/>
      <c r="B97" s="83"/>
      <c r="C97" s="94"/>
      <c r="D97" s="95"/>
      <c r="E97" s="96"/>
      <c r="F97" s="35" t="str">
        <f>IF(SUM(F$1:F96)/2=F95,"OK","FALSE")</f>
        <v>OK</v>
      </c>
    </row>
    <row r="98" spans="1:11">
      <c r="A98" s="114"/>
      <c r="B98" s="83"/>
      <c r="C98" s="94"/>
      <c r="D98" s="95"/>
      <c r="E98" s="96"/>
      <c r="F98" s="96"/>
    </row>
    <row r="99" spans="1:11" s="115" customFormat="1">
      <c r="A99" s="114"/>
      <c r="B99" s="83"/>
      <c r="C99" s="94"/>
      <c r="D99" s="95"/>
      <c r="E99" s="96"/>
      <c r="F99" s="96"/>
      <c r="H99" s="97"/>
      <c r="I99" s="97"/>
      <c r="J99" s="97"/>
      <c r="K99" s="97"/>
    </row>
    <row r="100" spans="1:11" s="115" customFormat="1">
      <c r="A100" s="114"/>
      <c r="B100" s="83"/>
      <c r="C100" s="94"/>
      <c r="D100" s="95"/>
      <c r="E100" s="96"/>
      <c r="F100" s="96"/>
      <c r="H100" s="97"/>
      <c r="I100" s="97"/>
      <c r="J100" s="97"/>
      <c r="K100" s="97"/>
    </row>
    <row r="101" spans="1:11" s="115" customFormat="1">
      <c r="A101" s="114"/>
      <c r="B101" s="83"/>
      <c r="C101" s="94"/>
      <c r="D101" s="95"/>
      <c r="E101" s="96"/>
      <c r="F101" s="96"/>
      <c r="H101" s="97"/>
      <c r="I101" s="97"/>
      <c r="J101" s="97"/>
      <c r="K101" s="97"/>
    </row>
    <row r="102" spans="1:11" s="115" customFormat="1">
      <c r="A102" s="114"/>
      <c r="B102" s="83"/>
      <c r="C102" s="94"/>
      <c r="D102" s="95"/>
      <c r="E102" s="96"/>
      <c r="F102" s="96"/>
      <c r="H102" s="97"/>
      <c r="I102" s="97"/>
      <c r="J102" s="97"/>
      <c r="K102" s="97"/>
    </row>
    <row r="103" spans="1:11" s="115" customFormat="1">
      <c r="A103" s="114"/>
      <c r="B103" s="83"/>
      <c r="C103" s="94"/>
      <c r="D103" s="95"/>
      <c r="E103" s="96"/>
      <c r="F103" s="96"/>
      <c r="H103" s="97"/>
      <c r="I103" s="97"/>
      <c r="J103" s="97"/>
      <c r="K103" s="97"/>
    </row>
    <row r="104" spans="1:11" s="115" customFormat="1">
      <c r="A104" s="114"/>
      <c r="B104" s="83"/>
      <c r="C104" s="94"/>
      <c r="D104" s="95"/>
      <c r="E104" s="96"/>
      <c r="F104" s="96"/>
      <c r="H104" s="97"/>
      <c r="I104" s="97"/>
      <c r="J104" s="97"/>
      <c r="K104" s="97"/>
    </row>
    <row r="105" spans="1:11" s="115" customFormat="1">
      <c r="A105" s="114"/>
      <c r="B105" s="83"/>
      <c r="C105" s="94"/>
      <c r="D105" s="95"/>
      <c r="E105" s="96"/>
      <c r="F105" s="96"/>
      <c r="H105" s="97"/>
      <c r="I105" s="97"/>
      <c r="J105" s="97"/>
      <c r="K105" s="97"/>
    </row>
    <row r="106" spans="1:11" s="115" customFormat="1">
      <c r="A106" s="114"/>
      <c r="B106" s="83"/>
      <c r="C106" s="94"/>
      <c r="D106" s="95"/>
      <c r="E106" s="96"/>
      <c r="F106" s="96"/>
      <c r="H106" s="97"/>
      <c r="I106" s="97"/>
      <c r="J106" s="97"/>
      <c r="K106" s="97"/>
    </row>
    <row r="107" spans="1:11" s="115" customFormat="1">
      <c r="A107" s="114"/>
      <c r="B107" s="83"/>
      <c r="C107" s="94"/>
      <c r="D107" s="95"/>
      <c r="E107" s="96"/>
      <c r="F107" s="96"/>
      <c r="H107" s="97"/>
      <c r="I107" s="97"/>
      <c r="J107" s="97"/>
      <c r="K107" s="97"/>
    </row>
    <row r="108" spans="1:11" s="115" customFormat="1">
      <c r="A108" s="114"/>
      <c r="B108" s="83"/>
      <c r="C108" s="94"/>
      <c r="D108" s="95"/>
      <c r="E108" s="96"/>
      <c r="F108" s="96"/>
      <c r="H108" s="97"/>
      <c r="I108" s="97"/>
      <c r="J108" s="97"/>
      <c r="K108" s="97"/>
    </row>
    <row r="109" spans="1:11" s="115" customFormat="1">
      <c r="A109" s="114"/>
      <c r="B109" s="83"/>
      <c r="C109" s="94"/>
      <c r="D109" s="95"/>
      <c r="E109" s="96"/>
      <c r="F109" s="96"/>
      <c r="H109" s="97"/>
      <c r="I109" s="97"/>
      <c r="J109" s="97"/>
      <c r="K109" s="97"/>
    </row>
    <row r="110" spans="1:11" s="115" customFormat="1">
      <c r="A110" s="114"/>
      <c r="B110" s="83"/>
      <c r="C110" s="94"/>
      <c r="D110" s="95"/>
      <c r="E110" s="96"/>
      <c r="F110" s="96"/>
      <c r="H110" s="97"/>
      <c r="I110" s="97"/>
      <c r="J110" s="97"/>
      <c r="K110" s="97"/>
    </row>
    <row r="111" spans="1:11" s="115" customFormat="1">
      <c r="A111" s="114"/>
      <c r="B111" s="83"/>
      <c r="C111" s="94"/>
      <c r="D111" s="95"/>
      <c r="E111" s="96"/>
      <c r="F111" s="96"/>
      <c r="H111" s="97"/>
      <c r="I111" s="97"/>
      <c r="J111" s="97"/>
      <c r="K111" s="97"/>
    </row>
    <row r="112" spans="1:11" s="115" customFormat="1">
      <c r="A112" s="114"/>
      <c r="B112" s="83"/>
      <c r="C112" s="94"/>
      <c r="D112" s="95"/>
      <c r="E112" s="96"/>
      <c r="F112" s="96"/>
      <c r="H112" s="97"/>
      <c r="I112" s="97"/>
      <c r="J112" s="97"/>
      <c r="K112" s="97"/>
    </row>
    <row r="113" spans="1:11" s="115" customFormat="1">
      <c r="A113" s="114"/>
      <c r="B113" s="83"/>
      <c r="C113" s="94"/>
      <c r="D113" s="95"/>
      <c r="E113" s="96"/>
      <c r="F113" s="96"/>
      <c r="H113" s="97"/>
      <c r="I113" s="97"/>
      <c r="J113" s="97"/>
      <c r="K113" s="97"/>
    </row>
    <row r="114" spans="1:11" s="115" customFormat="1">
      <c r="A114" s="114"/>
      <c r="B114" s="83"/>
      <c r="C114" s="94"/>
      <c r="D114" s="95"/>
      <c r="E114" s="96"/>
      <c r="F114" s="96"/>
      <c r="H114" s="97"/>
      <c r="I114" s="97"/>
      <c r="J114" s="97"/>
      <c r="K114" s="97"/>
    </row>
    <row r="115" spans="1:11" s="115" customFormat="1">
      <c r="A115" s="114"/>
      <c r="B115" s="83"/>
      <c r="C115" s="94"/>
      <c r="D115" s="95"/>
      <c r="E115" s="96"/>
      <c r="F115" s="96"/>
      <c r="H115" s="97"/>
      <c r="I115" s="97"/>
      <c r="J115" s="97"/>
      <c r="K115" s="97"/>
    </row>
    <row r="116" spans="1:11" s="115" customFormat="1">
      <c r="A116" s="114"/>
      <c r="B116" s="83"/>
      <c r="C116" s="94"/>
      <c r="D116" s="95"/>
      <c r="E116" s="96"/>
      <c r="F116" s="96"/>
      <c r="H116" s="97"/>
      <c r="I116" s="97"/>
      <c r="J116" s="97"/>
      <c r="K116" s="97"/>
    </row>
    <row r="117" spans="1:11" s="115" customFormat="1">
      <c r="A117" s="114"/>
      <c r="B117" s="83"/>
      <c r="C117" s="94"/>
      <c r="D117" s="95"/>
      <c r="E117" s="96"/>
      <c r="F117" s="96"/>
      <c r="H117" s="97"/>
      <c r="I117" s="97"/>
      <c r="J117" s="97"/>
      <c r="K117" s="97"/>
    </row>
    <row r="118" spans="1:11" s="115" customFormat="1">
      <c r="A118" s="114"/>
      <c r="B118" s="83"/>
      <c r="C118" s="94"/>
      <c r="D118" s="95"/>
      <c r="E118" s="96"/>
      <c r="F118" s="96"/>
      <c r="H118" s="97"/>
      <c r="I118" s="97"/>
      <c r="J118" s="97"/>
      <c r="K118" s="97"/>
    </row>
    <row r="119" spans="1:11" s="115" customFormat="1">
      <c r="A119" s="114"/>
      <c r="B119" s="83"/>
      <c r="C119" s="94"/>
      <c r="D119" s="95"/>
      <c r="E119" s="96"/>
      <c r="F119" s="96"/>
      <c r="H119" s="97"/>
      <c r="I119" s="97"/>
      <c r="J119" s="97"/>
      <c r="K119" s="97"/>
    </row>
    <row r="120" spans="1:11" s="115" customFormat="1">
      <c r="A120" s="114"/>
      <c r="B120" s="83"/>
      <c r="C120" s="94"/>
      <c r="D120" s="95"/>
      <c r="E120" s="96"/>
      <c r="F120" s="96"/>
      <c r="H120" s="97"/>
      <c r="I120" s="97"/>
      <c r="J120" s="97"/>
      <c r="K120" s="97"/>
    </row>
    <row r="121" spans="1:11" s="115" customFormat="1">
      <c r="A121" s="114"/>
      <c r="B121" s="83"/>
      <c r="C121" s="94"/>
      <c r="D121" s="95"/>
      <c r="E121" s="96"/>
      <c r="F121" s="96"/>
      <c r="H121" s="97"/>
      <c r="I121" s="97"/>
      <c r="J121" s="97"/>
      <c r="K121" s="97"/>
    </row>
    <row r="122" spans="1:11" s="115" customFormat="1">
      <c r="A122" s="114"/>
      <c r="B122" s="83"/>
      <c r="C122" s="94"/>
      <c r="D122" s="95"/>
      <c r="E122" s="96"/>
      <c r="F122" s="96"/>
      <c r="H122" s="97"/>
      <c r="I122" s="97"/>
      <c r="J122" s="97"/>
      <c r="K122" s="97"/>
    </row>
    <row r="123" spans="1:11" s="115" customFormat="1">
      <c r="A123" s="114"/>
      <c r="B123" s="83"/>
      <c r="C123" s="94"/>
      <c r="D123" s="95"/>
      <c r="E123" s="96"/>
      <c r="F123" s="96"/>
      <c r="H123" s="97"/>
      <c r="I123" s="97"/>
      <c r="J123" s="97"/>
      <c r="K123" s="97"/>
    </row>
    <row r="124" spans="1:11" s="115" customFormat="1">
      <c r="A124" s="114"/>
      <c r="B124" s="83"/>
      <c r="C124" s="94"/>
      <c r="D124" s="95"/>
      <c r="E124" s="96"/>
      <c r="F124" s="96"/>
      <c r="H124" s="97"/>
      <c r="I124" s="97"/>
      <c r="J124" s="97"/>
      <c r="K124" s="97"/>
    </row>
    <row r="125" spans="1:11" s="115" customFormat="1">
      <c r="A125" s="114"/>
      <c r="B125" s="83"/>
      <c r="C125" s="94"/>
      <c r="D125" s="95"/>
      <c r="E125" s="96"/>
      <c r="F125" s="96"/>
      <c r="H125" s="97"/>
      <c r="I125" s="97"/>
      <c r="J125" s="97"/>
      <c r="K125" s="97"/>
    </row>
    <row r="126" spans="1:11" s="115" customFormat="1">
      <c r="A126" s="114"/>
      <c r="B126" s="83"/>
      <c r="C126" s="94"/>
      <c r="D126" s="95"/>
      <c r="E126" s="96"/>
      <c r="F126" s="96"/>
      <c r="H126" s="97"/>
      <c r="I126" s="97"/>
      <c r="J126" s="97"/>
      <c r="K126" s="97"/>
    </row>
    <row r="127" spans="1:11" s="115" customFormat="1">
      <c r="A127" s="114"/>
      <c r="B127" s="83"/>
      <c r="C127" s="94"/>
      <c r="D127" s="95"/>
      <c r="E127" s="96"/>
      <c r="F127" s="96"/>
      <c r="H127" s="97"/>
      <c r="I127" s="97"/>
      <c r="J127" s="97"/>
      <c r="K127" s="97"/>
    </row>
    <row r="128" spans="1:11" s="115" customFormat="1">
      <c r="A128" s="114"/>
      <c r="B128" s="83"/>
      <c r="C128" s="94"/>
      <c r="D128" s="95"/>
      <c r="E128" s="96"/>
      <c r="F128" s="96"/>
      <c r="H128" s="97"/>
      <c r="I128" s="97"/>
      <c r="J128" s="97"/>
      <c r="K128" s="97"/>
    </row>
    <row r="129" spans="1:11" s="115" customFormat="1">
      <c r="A129" s="114"/>
      <c r="B129" s="83"/>
      <c r="C129" s="94"/>
      <c r="D129" s="95"/>
      <c r="E129" s="96"/>
      <c r="F129" s="96"/>
      <c r="H129" s="97"/>
      <c r="I129" s="97"/>
      <c r="J129" s="97"/>
      <c r="K129" s="97"/>
    </row>
    <row r="130" spans="1:11" s="115" customFormat="1">
      <c r="A130" s="114"/>
      <c r="B130" s="83"/>
      <c r="C130" s="94"/>
      <c r="D130" s="95"/>
      <c r="E130" s="96"/>
      <c r="F130" s="96"/>
      <c r="H130" s="97"/>
      <c r="I130" s="97"/>
      <c r="J130" s="97"/>
      <c r="K130" s="97"/>
    </row>
    <row r="131" spans="1:11" s="115" customFormat="1">
      <c r="A131" s="114"/>
      <c r="B131" s="83"/>
      <c r="C131" s="94"/>
      <c r="D131" s="95"/>
      <c r="E131" s="96"/>
      <c r="F131" s="96"/>
      <c r="H131" s="97"/>
      <c r="I131" s="97"/>
      <c r="J131" s="97"/>
      <c r="K131" s="97"/>
    </row>
    <row r="132" spans="1:11" s="115" customFormat="1">
      <c r="A132" s="114"/>
      <c r="B132" s="83"/>
      <c r="C132" s="94"/>
      <c r="D132" s="95"/>
      <c r="E132" s="96"/>
      <c r="F132" s="96"/>
      <c r="H132" s="97"/>
      <c r="I132" s="97"/>
      <c r="J132" s="97"/>
      <c r="K132" s="97"/>
    </row>
    <row r="133" spans="1:11" s="115" customFormat="1">
      <c r="A133" s="114"/>
      <c r="B133" s="83"/>
      <c r="C133" s="94"/>
      <c r="D133" s="95"/>
      <c r="E133" s="96"/>
      <c r="F133" s="96"/>
      <c r="H133" s="97"/>
      <c r="I133" s="97"/>
      <c r="J133" s="97"/>
      <c r="K133" s="97"/>
    </row>
    <row r="134" spans="1:11" s="115" customFormat="1">
      <c r="A134" s="114"/>
      <c r="B134" s="83"/>
      <c r="C134" s="94"/>
      <c r="D134" s="95"/>
      <c r="E134" s="96"/>
      <c r="F134" s="96"/>
      <c r="H134" s="97"/>
      <c r="I134" s="97"/>
      <c r="J134" s="97"/>
      <c r="K134" s="97"/>
    </row>
    <row r="135" spans="1:11" s="115" customFormat="1">
      <c r="A135" s="114"/>
      <c r="B135" s="83"/>
      <c r="C135" s="94"/>
      <c r="D135" s="95"/>
      <c r="E135" s="96"/>
      <c r="F135" s="96"/>
      <c r="H135" s="97"/>
      <c r="I135" s="97"/>
      <c r="J135" s="97"/>
      <c r="K135" s="97"/>
    </row>
    <row r="136" spans="1:11" s="115" customFormat="1">
      <c r="A136" s="114"/>
      <c r="B136" s="83"/>
      <c r="C136" s="94"/>
      <c r="D136" s="95"/>
      <c r="E136" s="96"/>
      <c r="F136" s="96"/>
      <c r="H136" s="97"/>
      <c r="I136" s="97"/>
      <c r="J136" s="97"/>
      <c r="K136" s="97"/>
    </row>
    <row r="137" spans="1:11" s="115" customFormat="1">
      <c r="A137" s="114"/>
      <c r="B137" s="83"/>
      <c r="C137" s="94"/>
      <c r="D137" s="95"/>
      <c r="E137" s="96"/>
      <c r="F137" s="96"/>
      <c r="H137" s="97"/>
      <c r="I137" s="97"/>
      <c r="J137" s="97"/>
      <c r="K137" s="97"/>
    </row>
    <row r="138" spans="1:11" s="115" customFormat="1">
      <c r="A138" s="114"/>
      <c r="B138" s="83"/>
      <c r="C138" s="94"/>
      <c r="D138" s="95"/>
      <c r="E138" s="96"/>
      <c r="F138" s="96"/>
      <c r="H138" s="97"/>
      <c r="I138" s="97"/>
      <c r="J138" s="97"/>
      <c r="K138" s="97"/>
    </row>
    <row r="139" spans="1:11" s="115" customFormat="1">
      <c r="A139" s="114"/>
      <c r="B139" s="83"/>
      <c r="C139" s="94"/>
      <c r="D139" s="95"/>
      <c r="E139" s="96"/>
      <c r="F139" s="96"/>
      <c r="H139" s="97"/>
      <c r="I139" s="97"/>
      <c r="J139" s="97"/>
      <c r="K139" s="97"/>
    </row>
    <row r="140" spans="1:11" s="115" customFormat="1">
      <c r="A140" s="114"/>
      <c r="B140" s="83"/>
      <c r="C140" s="94"/>
      <c r="D140" s="95"/>
      <c r="E140" s="96"/>
      <c r="F140" s="96"/>
      <c r="H140" s="97"/>
      <c r="I140" s="97"/>
      <c r="J140" s="97"/>
      <c r="K140" s="97"/>
    </row>
    <row r="141" spans="1:11" s="115" customFormat="1">
      <c r="A141" s="114"/>
      <c r="B141" s="83"/>
      <c r="C141" s="94"/>
      <c r="D141" s="95"/>
      <c r="E141" s="96"/>
      <c r="F141" s="96"/>
      <c r="H141" s="97"/>
      <c r="I141" s="97"/>
      <c r="J141" s="97"/>
      <c r="K141" s="97"/>
    </row>
    <row r="142" spans="1:11" s="115" customFormat="1">
      <c r="A142" s="114"/>
      <c r="B142" s="83"/>
      <c r="C142" s="94"/>
      <c r="D142" s="95"/>
      <c r="E142" s="96"/>
      <c r="F142" s="96"/>
      <c r="H142" s="97"/>
      <c r="I142" s="97"/>
      <c r="J142" s="97"/>
      <c r="K142" s="97"/>
    </row>
    <row r="143" spans="1:11" s="115" customFormat="1">
      <c r="A143" s="114"/>
      <c r="B143" s="83"/>
      <c r="C143" s="94"/>
      <c r="D143" s="95"/>
      <c r="E143" s="96"/>
      <c r="F143" s="96"/>
      <c r="H143" s="97"/>
      <c r="I143" s="97"/>
      <c r="J143" s="97"/>
      <c r="K143" s="97"/>
    </row>
    <row r="144" spans="1:11" s="115" customFormat="1">
      <c r="A144" s="114"/>
      <c r="B144" s="83"/>
      <c r="C144" s="94"/>
      <c r="D144" s="95"/>
      <c r="E144" s="96"/>
      <c r="F144" s="96"/>
      <c r="H144" s="97"/>
      <c r="I144" s="97"/>
      <c r="J144" s="97"/>
      <c r="K144" s="97"/>
    </row>
    <row r="145" spans="1:11" s="115" customFormat="1">
      <c r="A145" s="114"/>
      <c r="B145" s="83"/>
      <c r="C145" s="94"/>
      <c r="D145" s="95"/>
      <c r="E145" s="96"/>
      <c r="F145" s="96"/>
      <c r="H145" s="97"/>
      <c r="I145" s="97"/>
      <c r="J145" s="97"/>
      <c r="K145" s="97"/>
    </row>
    <row r="146" spans="1:11" s="115" customFormat="1">
      <c r="A146" s="114"/>
      <c r="B146" s="83"/>
      <c r="C146" s="94"/>
      <c r="D146" s="95"/>
      <c r="E146" s="96"/>
      <c r="F146" s="96"/>
      <c r="H146" s="97"/>
      <c r="I146" s="97"/>
      <c r="J146" s="97"/>
      <c r="K146" s="97"/>
    </row>
    <row r="147" spans="1:11" s="115" customFormat="1">
      <c r="A147" s="114"/>
      <c r="B147" s="83"/>
      <c r="C147" s="94"/>
      <c r="D147" s="95"/>
      <c r="E147" s="96"/>
      <c r="F147" s="96"/>
      <c r="H147" s="97"/>
      <c r="I147" s="97"/>
      <c r="J147" s="97"/>
      <c r="K147" s="97"/>
    </row>
    <row r="148" spans="1:11" s="115" customFormat="1">
      <c r="A148" s="114"/>
      <c r="B148" s="83"/>
      <c r="C148" s="94"/>
      <c r="D148" s="95"/>
      <c r="E148" s="96"/>
      <c r="F148" s="96"/>
      <c r="H148" s="97"/>
      <c r="I148" s="97"/>
      <c r="J148" s="97"/>
      <c r="K148" s="97"/>
    </row>
    <row r="149" spans="1:11" s="115" customFormat="1">
      <c r="A149" s="114"/>
      <c r="B149" s="83"/>
      <c r="C149" s="94"/>
      <c r="D149" s="95"/>
      <c r="E149" s="96"/>
      <c r="F149" s="96"/>
      <c r="H149" s="97"/>
      <c r="I149" s="97"/>
      <c r="J149" s="97"/>
      <c r="K149" s="97"/>
    </row>
    <row r="150" spans="1:11" s="115" customFormat="1">
      <c r="A150" s="114"/>
      <c r="B150" s="83"/>
      <c r="C150" s="94"/>
      <c r="D150" s="95"/>
      <c r="E150" s="96"/>
      <c r="F150" s="96"/>
      <c r="H150" s="97"/>
      <c r="I150" s="97"/>
      <c r="J150" s="97"/>
      <c r="K150" s="97"/>
    </row>
    <row r="151" spans="1:11" s="115" customFormat="1">
      <c r="A151" s="114"/>
      <c r="B151" s="83"/>
      <c r="C151" s="94"/>
      <c r="D151" s="95"/>
      <c r="E151" s="96"/>
      <c r="F151" s="96"/>
      <c r="H151" s="97"/>
      <c r="I151" s="97"/>
      <c r="J151" s="97"/>
      <c r="K151" s="97"/>
    </row>
    <row r="152" spans="1:11" s="115" customFormat="1">
      <c r="A152" s="114"/>
      <c r="B152" s="83"/>
      <c r="C152" s="94"/>
      <c r="D152" s="95"/>
      <c r="E152" s="96"/>
      <c r="F152" s="96"/>
      <c r="H152" s="97"/>
      <c r="I152" s="97"/>
      <c r="J152" s="97"/>
      <c r="K152" s="97"/>
    </row>
    <row r="153" spans="1:11" s="115" customFormat="1">
      <c r="A153" s="114"/>
      <c r="B153" s="83"/>
      <c r="C153" s="94"/>
      <c r="D153" s="95"/>
      <c r="E153" s="96"/>
      <c r="F153" s="96"/>
      <c r="H153" s="97"/>
      <c r="I153" s="97"/>
      <c r="J153" s="97"/>
      <c r="K153" s="97"/>
    </row>
    <row r="154" spans="1:11" s="115" customFormat="1">
      <c r="A154" s="114"/>
      <c r="B154" s="83"/>
      <c r="C154" s="94"/>
      <c r="D154" s="95"/>
      <c r="E154" s="96"/>
      <c r="F154" s="96"/>
      <c r="H154" s="97"/>
      <c r="I154" s="97"/>
      <c r="J154" s="97"/>
      <c r="K154" s="97"/>
    </row>
    <row r="155" spans="1:11" s="115" customFormat="1">
      <c r="A155" s="114"/>
      <c r="B155" s="83"/>
      <c r="C155" s="94"/>
      <c r="D155" s="95"/>
      <c r="E155" s="96"/>
      <c r="F155" s="96"/>
      <c r="H155" s="97"/>
      <c r="I155" s="97"/>
      <c r="J155" s="97"/>
      <c r="K155" s="97"/>
    </row>
    <row r="156" spans="1:11" s="115" customFormat="1">
      <c r="A156" s="114"/>
      <c r="B156" s="83"/>
      <c r="C156" s="94"/>
      <c r="D156" s="95"/>
      <c r="E156" s="96"/>
      <c r="F156" s="96"/>
      <c r="H156" s="97"/>
      <c r="I156" s="97"/>
      <c r="J156" s="97"/>
      <c r="K156" s="97"/>
    </row>
    <row r="157" spans="1:11" s="115" customFormat="1">
      <c r="A157" s="114"/>
      <c r="B157" s="83"/>
      <c r="C157" s="94"/>
      <c r="D157" s="95"/>
      <c r="E157" s="96"/>
      <c r="F157" s="96"/>
      <c r="H157" s="97"/>
      <c r="I157" s="97"/>
      <c r="J157" s="97"/>
      <c r="K157" s="97"/>
    </row>
    <row r="158" spans="1:11" s="115" customFormat="1">
      <c r="A158" s="114"/>
      <c r="B158" s="83"/>
      <c r="C158" s="94"/>
      <c r="D158" s="95"/>
      <c r="E158" s="96"/>
      <c r="F158" s="96"/>
      <c r="H158" s="97"/>
      <c r="I158" s="97"/>
      <c r="J158" s="97"/>
      <c r="K158" s="97"/>
    </row>
    <row r="159" spans="1:11" s="115" customFormat="1">
      <c r="A159" s="114"/>
      <c r="B159" s="83"/>
      <c r="C159" s="94"/>
      <c r="D159" s="95"/>
      <c r="E159" s="96"/>
      <c r="F159" s="96"/>
      <c r="H159" s="97"/>
      <c r="I159" s="97"/>
      <c r="J159" s="97"/>
      <c r="K159" s="97"/>
    </row>
    <row r="160" spans="1:11" s="115" customFormat="1">
      <c r="A160" s="114"/>
      <c r="B160" s="83"/>
      <c r="C160" s="94"/>
      <c r="D160" s="95"/>
      <c r="E160" s="96"/>
      <c r="F160" s="96"/>
      <c r="H160" s="97"/>
      <c r="I160" s="97"/>
      <c r="J160" s="97"/>
      <c r="K160" s="97"/>
    </row>
    <row r="161" spans="1:11" s="115" customFormat="1">
      <c r="A161" s="114"/>
      <c r="B161" s="83"/>
      <c r="C161" s="94"/>
      <c r="D161" s="95"/>
      <c r="E161" s="96"/>
      <c r="F161" s="96"/>
      <c r="H161" s="97"/>
      <c r="I161" s="97"/>
      <c r="J161" s="97"/>
      <c r="K161" s="97"/>
    </row>
    <row r="162" spans="1:11" s="115" customFormat="1">
      <c r="A162" s="114"/>
      <c r="B162" s="83"/>
      <c r="C162" s="94"/>
      <c r="D162" s="95"/>
      <c r="E162" s="96"/>
      <c r="F162" s="96"/>
      <c r="H162" s="97"/>
      <c r="I162" s="97"/>
      <c r="J162" s="97"/>
      <c r="K162" s="97"/>
    </row>
    <row r="163" spans="1:11" s="115" customFormat="1">
      <c r="A163" s="114"/>
      <c r="B163" s="83"/>
      <c r="C163" s="94"/>
      <c r="D163" s="95"/>
      <c r="E163" s="96"/>
      <c r="F163" s="96"/>
      <c r="H163" s="97"/>
      <c r="I163" s="97"/>
      <c r="J163" s="97"/>
      <c r="K163" s="97"/>
    </row>
    <row r="164" spans="1:11" s="115" customFormat="1">
      <c r="A164" s="114"/>
      <c r="B164" s="83"/>
      <c r="C164" s="94"/>
      <c r="D164" s="95"/>
      <c r="E164" s="96"/>
      <c r="F164" s="96"/>
      <c r="H164" s="97"/>
      <c r="I164" s="97"/>
      <c r="J164" s="97"/>
      <c r="K164" s="97"/>
    </row>
    <row r="165" spans="1:11" s="115" customFormat="1">
      <c r="A165" s="114"/>
      <c r="B165" s="83"/>
      <c r="C165" s="94"/>
      <c r="D165" s="95"/>
      <c r="E165" s="96"/>
      <c r="F165" s="96"/>
      <c r="H165" s="97"/>
      <c r="I165" s="97"/>
      <c r="J165" s="97"/>
      <c r="K165" s="97"/>
    </row>
    <row r="166" spans="1:11" s="115" customFormat="1">
      <c r="A166" s="114"/>
      <c r="B166" s="83"/>
      <c r="C166" s="94"/>
      <c r="D166" s="95"/>
      <c r="E166" s="96"/>
      <c r="F166" s="96"/>
      <c r="H166" s="97"/>
      <c r="I166" s="97"/>
      <c r="J166" s="97"/>
      <c r="K166" s="97"/>
    </row>
    <row r="167" spans="1:11" s="115" customFormat="1">
      <c r="A167" s="114"/>
      <c r="B167" s="83"/>
      <c r="C167" s="94"/>
      <c r="D167" s="95"/>
      <c r="E167" s="96"/>
      <c r="F167" s="96"/>
      <c r="H167" s="97"/>
      <c r="I167" s="97"/>
      <c r="J167" s="97"/>
      <c r="K167" s="97"/>
    </row>
    <row r="168" spans="1:11" s="115" customFormat="1">
      <c r="A168" s="114"/>
      <c r="B168" s="83"/>
      <c r="C168" s="94"/>
      <c r="D168" s="95"/>
      <c r="E168" s="96"/>
      <c r="F168" s="96"/>
      <c r="H168" s="97"/>
      <c r="I168" s="97"/>
      <c r="J168" s="97"/>
      <c r="K168" s="97"/>
    </row>
    <row r="169" spans="1:11" s="115" customFormat="1">
      <c r="A169" s="114"/>
      <c r="B169" s="83"/>
      <c r="C169" s="94"/>
      <c r="D169" s="95"/>
      <c r="E169" s="96"/>
      <c r="F169" s="96"/>
      <c r="H169" s="97"/>
      <c r="I169" s="97"/>
      <c r="J169" s="97"/>
      <c r="K169" s="97"/>
    </row>
    <row r="170" spans="1:11" s="115" customFormat="1">
      <c r="A170" s="114"/>
      <c r="B170" s="83"/>
      <c r="C170" s="94"/>
      <c r="D170" s="95"/>
      <c r="E170" s="96"/>
      <c r="F170" s="96"/>
      <c r="H170" s="97"/>
      <c r="I170" s="97"/>
      <c r="J170" s="97"/>
      <c r="K170" s="97"/>
    </row>
    <row r="171" spans="1:11" s="115" customFormat="1">
      <c r="A171" s="114"/>
      <c r="B171" s="83"/>
      <c r="C171" s="94"/>
      <c r="D171" s="95"/>
      <c r="E171" s="96"/>
      <c r="F171" s="96"/>
      <c r="H171" s="97"/>
      <c r="I171" s="97"/>
      <c r="J171" s="97"/>
      <c r="K171" s="97"/>
    </row>
    <row r="172" spans="1:11" s="115" customFormat="1">
      <c r="A172" s="114"/>
      <c r="B172" s="83"/>
      <c r="C172" s="94"/>
      <c r="D172" s="95"/>
      <c r="E172" s="96"/>
      <c r="F172" s="96"/>
      <c r="H172" s="97"/>
      <c r="I172" s="97"/>
      <c r="J172" s="97"/>
      <c r="K172" s="97"/>
    </row>
    <row r="173" spans="1:11" s="115" customFormat="1">
      <c r="A173" s="114"/>
      <c r="B173" s="83"/>
      <c r="C173" s="94"/>
      <c r="D173" s="95"/>
      <c r="E173" s="96"/>
      <c r="F173" s="96"/>
      <c r="H173" s="97"/>
      <c r="I173" s="97"/>
      <c r="J173" s="97"/>
      <c r="K173" s="97"/>
    </row>
    <row r="174" spans="1:11" s="115" customFormat="1">
      <c r="A174" s="114"/>
      <c r="B174" s="83"/>
      <c r="C174" s="94"/>
      <c r="D174" s="95"/>
      <c r="E174" s="96"/>
      <c r="F174" s="96"/>
      <c r="H174" s="97"/>
      <c r="I174" s="97"/>
      <c r="J174" s="97"/>
      <c r="K174" s="97"/>
    </row>
    <row r="175" spans="1:11" s="115" customFormat="1">
      <c r="A175" s="114"/>
      <c r="B175" s="83"/>
      <c r="C175" s="94"/>
      <c r="D175" s="95"/>
      <c r="E175" s="96"/>
      <c r="F175" s="96"/>
      <c r="H175" s="97"/>
      <c r="I175" s="97"/>
      <c r="J175" s="97"/>
      <c r="K175" s="97"/>
    </row>
    <row r="176" spans="1:11" s="115" customFormat="1">
      <c r="A176" s="114"/>
      <c r="B176" s="83"/>
      <c r="C176" s="94"/>
      <c r="D176" s="95"/>
      <c r="E176" s="96"/>
      <c r="F176" s="96"/>
      <c r="H176" s="97"/>
      <c r="I176" s="97"/>
      <c r="J176" s="97"/>
      <c r="K176" s="97"/>
    </row>
    <row r="177" spans="1:11" s="115" customFormat="1">
      <c r="A177" s="114"/>
      <c r="B177" s="83"/>
      <c r="C177" s="94"/>
      <c r="D177" s="95"/>
      <c r="E177" s="96"/>
      <c r="F177" s="96"/>
      <c r="H177" s="97"/>
      <c r="I177" s="97"/>
      <c r="J177" s="97"/>
      <c r="K177" s="97"/>
    </row>
    <row r="178" spans="1:11" s="115" customFormat="1">
      <c r="A178" s="114"/>
      <c r="B178" s="83"/>
      <c r="C178" s="94"/>
      <c r="D178" s="95"/>
      <c r="E178" s="96"/>
      <c r="F178" s="96"/>
      <c r="H178" s="97"/>
      <c r="I178" s="97"/>
      <c r="J178" s="97"/>
      <c r="K178" s="97"/>
    </row>
    <row r="179" spans="1:11" s="115" customFormat="1">
      <c r="A179" s="114"/>
      <c r="B179" s="83"/>
      <c r="C179" s="94"/>
      <c r="D179" s="95"/>
      <c r="E179" s="96"/>
      <c r="F179" s="96"/>
      <c r="H179" s="97"/>
      <c r="I179" s="97"/>
      <c r="J179" s="97"/>
      <c r="K179" s="97"/>
    </row>
    <row r="180" spans="1:11" s="115" customFormat="1">
      <c r="A180" s="114"/>
      <c r="B180" s="83"/>
      <c r="C180" s="94"/>
      <c r="D180" s="95"/>
      <c r="E180" s="96"/>
      <c r="F180" s="96"/>
      <c r="H180" s="97"/>
      <c r="I180" s="97"/>
      <c r="J180" s="97"/>
      <c r="K180" s="97"/>
    </row>
    <row r="181" spans="1:11" s="115" customFormat="1">
      <c r="A181" s="114"/>
      <c r="B181" s="83"/>
      <c r="C181" s="94"/>
      <c r="D181" s="95"/>
      <c r="E181" s="96"/>
      <c r="F181" s="96"/>
      <c r="H181" s="97"/>
      <c r="I181" s="97"/>
      <c r="J181" s="97"/>
      <c r="K181" s="97"/>
    </row>
    <row r="182" spans="1:11" s="115" customFormat="1">
      <c r="A182" s="114"/>
      <c r="B182" s="83"/>
      <c r="C182" s="94"/>
      <c r="D182" s="95"/>
      <c r="E182" s="96"/>
      <c r="F182" s="96"/>
      <c r="H182" s="97"/>
      <c r="I182" s="97"/>
      <c r="J182" s="97"/>
      <c r="K182" s="97"/>
    </row>
    <row r="183" spans="1:11" s="115" customFormat="1">
      <c r="A183" s="114"/>
      <c r="B183" s="83"/>
      <c r="C183" s="94"/>
      <c r="D183" s="95"/>
      <c r="E183" s="96"/>
      <c r="F183" s="96"/>
      <c r="H183" s="97"/>
      <c r="I183" s="97"/>
      <c r="J183" s="97"/>
      <c r="K183" s="97"/>
    </row>
    <row r="184" spans="1:11" s="115" customFormat="1">
      <c r="A184" s="114"/>
      <c r="B184" s="83"/>
      <c r="C184" s="94"/>
      <c r="D184" s="95"/>
      <c r="E184" s="96"/>
      <c r="F184" s="96"/>
      <c r="H184" s="97"/>
      <c r="I184" s="97"/>
      <c r="J184" s="97"/>
      <c r="K184" s="97"/>
    </row>
    <row r="185" spans="1:11" s="115" customFormat="1">
      <c r="A185" s="114"/>
      <c r="B185" s="83"/>
      <c r="C185" s="94"/>
      <c r="D185" s="95"/>
      <c r="E185" s="96"/>
      <c r="F185" s="96"/>
      <c r="H185" s="97"/>
      <c r="I185" s="97"/>
      <c r="J185" s="97"/>
      <c r="K185" s="97"/>
    </row>
    <row r="186" spans="1:11" s="115" customFormat="1">
      <c r="A186" s="114"/>
      <c r="B186" s="83"/>
      <c r="C186" s="94"/>
      <c r="D186" s="95"/>
      <c r="E186" s="96"/>
      <c r="F186" s="96"/>
      <c r="H186" s="97"/>
      <c r="I186" s="97"/>
      <c r="J186" s="97"/>
      <c r="K186" s="97"/>
    </row>
    <row r="187" spans="1:11" s="115" customFormat="1">
      <c r="A187" s="114"/>
      <c r="B187" s="83"/>
      <c r="C187" s="94"/>
      <c r="D187" s="95"/>
      <c r="E187" s="96"/>
      <c r="F187" s="96"/>
      <c r="H187" s="97"/>
      <c r="I187" s="97"/>
      <c r="J187" s="97"/>
      <c r="K187" s="97"/>
    </row>
    <row r="188" spans="1:11" s="115" customFormat="1">
      <c r="A188" s="114"/>
      <c r="B188" s="83"/>
      <c r="C188" s="94"/>
      <c r="D188" s="95"/>
      <c r="E188" s="96"/>
      <c r="F188" s="96"/>
      <c r="H188" s="97"/>
      <c r="I188" s="97"/>
      <c r="J188" s="97"/>
      <c r="K188" s="97"/>
    </row>
    <row r="189" spans="1:11" s="115" customFormat="1">
      <c r="A189" s="114"/>
      <c r="B189" s="83"/>
      <c r="C189" s="94"/>
      <c r="D189" s="95"/>
      <c r="E189" s="96"/>
      <c r="F189" s="96"/>
      <c r="H189" s="97"/>
      <c r="I189" s="97"/>
      <c r="J189" s="97"/>
      <c r="K189" s="97"/>
    </row>
    <row r="190" spans="1:11" s="115" customFormat="1">
      <c r="A190" s="114"/>
      <c r="B190" s="83"/>
      <c r="C190" s="94"/>
      <c r="D190" s="95"/>
      <c r="E190" s="96"/>
      <c r="F190" s="96"/>
      <c r="H190" s="97"/>
      <c r="I190" s="97"/>
      <c r="J190" s="97"/>
      <c r="K190" s="97"/>
    </row>
    <row r="191" spans="1:11" s="115" customFormat="1">
      <c r="A191" s="114"/>
      <c r="B191" s="83"/>
      <c r="C191" s="94"/>
      <c r="D191" s="95"/>
      <c r="E191" s="96"/>
      <c r="F191" s="96"/>
      <c r="H191" s="97"/>
      <c r="I191" s="97"/>
      <c r="J191" s="97"/>
      <c r="K191" s="97"/>
    </row>
    <row r="192" spans="1:11" s="115" customFormat="1">
      <c r="A192" s="114"/>
      <c r="B192" s="83"/>
      <c r="C192" s="94"/>
      <c r="D192" s="95"/>
      <c r="E192" s="96"/>
      <c r="F192" s="96"/>
      <c r="H192" s="97"/>
      <c r="I192" s="97"/>
      <c r="J192" s="97"/>
      <c r="K192" s="97"/>
    </row>
    <row r="193" spans="1:11" s="115" customFormat="1">
      <c r="A193" s="114"/>
      <c r="B193" s="83"/>
      <c r="C193" s="94"/>
      <c r="D193" s="95"/>
      <c r="E193" s="96"/>
      <c r="F193" s="96"/>
      <c r="H193" s="97"/>
      <c r="I193" s="97"/>
      <c r="J193" s="97"/>
      <c r="K193" s="97"/>
    </row>
    <row r="194" spans="1:11" s="115" customFormat="1">
      <c r="A194" s="114"/>
      <c r="B194" s="83"/>
      <c r="C194" s="94"/>
      <c r="D194" s="95"/>
      <c r="E194" s="96"/>
      <c r="F194" s="96"/>
      <c r="H194" s="97"/>
      <c r="I194" s="97"/>
      <c r="J194" s="97"/>
      <c r="K194" s="97"/>
    </row>
    <row r="195" spans="1:11" s="115" customFormat="1">
      <c r="A195" s="114"/>
      <c r="B195" s="83"/>
      <c r="C195" s="94"/>
      <c r="D195" s="95"/>
      <c r="E195" s="96"/>
      <c r="F195" s="96"/>
      <c r="H195" s="97"/>
      <c r="I195" s="97"/>
      <c r="J195" s="97"/>
      <c r="K195" s="97"/>
    </row>
    <row r="196" spans="1:11" s="115" customFormat="1">
      <c r="A196" s="114"/>
      <c r="B196" s="83"/>
      <c r="C196" s="94"/>
      <c r="D196" s="95"/>
      <c r="E196" s="96"/>
      <c r="F196" s="96"/>
      <c r="H196" s="97"/>
      <c r="I196" s="97"/>
      <c r="J196" s="97"/>
      <c r="K196" s="97"/>
    </row>
    <row r="197" spans="1:11" s="115" customFormat="1">
      <c r="A197" s="114"/>
      <c r="B197" s="83"/>
      <c r="C197" s="94"/>
      <c r="D197" s="95"/>
      <c r="E197" s="96"/>
      <c r="F197" s="96"/>
      <c r="H197" s="97"/>
      <c r="I197" s="97"/>
      <c r="J197" s="97"/>
      <c r="K197" s="97"/>
    </row>
    <row r="198" spans="1:11" s="115" customFormat="1">
      <c r="A198" s="114"/>
      <c r="B198" s="83"/>
      <c r="C198" s="94"/>
      <c r="D198" s="95"/>
      <c r="E198" s="96"/>
      <c r="F198" s="96"/>
      <c r="H198" s="97"/>
      <c r="I198" s="97"/>
      <c r="J198" s="97"/>
      <c r="K198" s="97"/>
    </row>
    <row r="199" spans="1:11" s="115" customFormat="1">
      <c r="A199" s="114"/>
      <c r="B199" s="83"/>
      <c r="C199" s="94"/>
      <c r="D199" s="95"/>
      <c r="E199" s="96"/>
      <c r="F199" s="96"/>
      <c r="H199" s="97"/>
      <c r="I199" s="97"/>
      <c r="J199" s="97"/>
      <c r="K199" s="97"/>
    </row>
    <row r="200" spans="1:11" s="115" customFormat="1">
      <c r="A200" s="114"/>
      <c r="B200" s="83"/>
      <c r="C200" s="94"/>
      <c r="D200" s="95"/>
      <c r="E200" s="96"/>
      <c r="F200" s="96"/>
      <c r="H200" s="97"/>
      <c r="I200" s="97"/>
      <c r="J200" s="97"/>
      <c r="K200" s="97"/>
    </row>
    <row r="201" spans="1:11" s="115" customFormat="1">
      <c r="A201" s="114"/>
      <c r="B201" s="83"/>
      <c r="C201" s="94"/>
      <c r="D201" s="95"/>
      <c r="E201" s="96"/>
      <c r="F201" s="96"/>
      <c r="H201" s="97"/>
      <c r="I201" s="97"/>
      <c r="J201" s="97"/>
      <c r="K201" s="97"/>
    </row>
    <row r="202" spans="1:11" s="115" customFormat="1">
      <c r="A202" s="114"/>
      <c r="B202" s="83"/>
      <c r="C202" s="94"/>
      <c r="D202" s="95"/>
      <c r="E202" s="96"/>
      <c r="F202" s="96"/>
      <c r="H202" s="97"/>
      <c r="I202" s="97"/>
      <c r="J202" s="97"/>
      <c r="K202" s="97"/>
    </row>
    <row r="203" spans="1:11" s="115" customFormat="1">
      <c r="A203" s="114"/>
      <c r="B203" s="83"/>
      <c r="C203" s="94"/>
      <c r="D203" s="95"/>
      <c r="E203" s="96"/>
      <c r="F203" s="96"/>
      <c r="H203" s="97"/>
      <c r="I203" s="97"/>
      <c r="J203" s="97"/>
      <c r="K203" s="97"/>
    </row>
    <row r="204" spans="1:11" s="115" customFormat="1">
      <c r="A204" s="114"/>
      <c r="B204" s="83"/>
      <c r="C204" s="94"/>
      <c r="D204" s="95"/>
      <c r="E204" s="96"/>
      <c r="F204" s="96"/>
      <c r="H204" s="97"/>
      <c r="I204" s="97"/>
      <c r="J204" s="97"/>
      <c r="K204" s="97"/>
    </row>
    <row r="205" spans="1:11" s="115" customFormat="1">
      <c r="A205" s="114"/>
      <c r="B205" s="83"/>
      <c r="C205" s="94"/>
      <c r="D205" s="95"/>
      <c r="E205" s="96"/>
      <c r="F205" s="96"/>
      <c r="H205" s="97"/>
      <c r="I205" s="97"/>
      <c r="J205" s="97"/>
      <c r="K205" s="97"/>
    </row>
    <row r="206" spans="1:11" s="115" customFormat="1">
      <c r="A206" s="114"/>
      <c r="B206" s="83"/>
      <c r="C206" s="94"/>
      <c r="D206" s="95"/>
      <c r="E206" s="96"/>
      <c r="F206" s="96"/>
      <c r="H206" s="97"/>
      <c r="I206" s="97"/>
      <c r="J206" s="97"/>
      <c r="K206" s="97"/>
    </row>
    <row r="207" spans="1:11" s="115" customFormat="1">
      <c r="A207" s="114"/>
      <c r="B207" s="83"/>
      <c r="C207" s="94"/>
      <c r="D207" s="95"/>
      <c r="E207" s="96"/>
      <c r="F207" s="96"/>
      <c r="H207" s="97"/>
      <c r="I207" s="97"/>
      <c r="J207" s="97"/>
      <c r="K207" s="97"/>
    </row>
    <row r="208" spans="1:11" s="115" customFormat="1">
      <c r="A208" s="114"/>
      <c r="B208" s="83"/>
      <c r="C208" s="94"/>
      <c r="D208" s="95"/>
      <c r="E208" s="96"/>
      <c r="F208" s="96"/>
      <c r="H208" s="97"/>
      <c r="I208" s="97"/>
      <c r="J208" s="97"/>
      <c r="K208" s="97"/>
    </row>
    <row r="209" spans="1:11" s="115" customFormat="1">
      <c r="A209" s="114"/>
      <c r="B209" s="83"/>
      <c r="C209" s="94"/>
      <c r="D209" s="95"/>
      <c r="E209" s="96"/>
      <c r="F209" s="96"/>
      <c r="H209" s="97"/>
      <c r="I209" s="97"/>
      <c r="J209" s="97"/>
      <c r="K209" s="97"/>
    </row>
    <row r="210" spans="1:11" s="115" customFormat="1">
      <c r="A210" s="114"/>
      <c r="B210" s="83"/>
      <c r="C210" s="94"/>
      <c r="D210" s="95"/>
      <c r="E210" s="96"/>
      <c r="F210" s="96"/>
      <c r="H210" s="97"/>
      <c r="I210" s="97"/>
      <c r="J210" s="97"/>
      <c r="K210" s="97"/>
    </row>
    <row r="211" spans="1:11" s="115" customFormat="1">
      <c r="A211" s="114"/>
      <c r="B211" s="83"/>
      <c r="C211" s="94"/>
      <c r="D211" s="95"/>
      <c r="E211" s="96"/>
      <c r="F211" s="96"/>
      <c r="H211" s="97"/>
      <c r="I211" s="97"/>
      <c r="J211" s="97"/>
      <c r="K211" s="97"/>
    </row>
    <row r="212" spans="1:11" s="115" customFormat="1">
      <c r="A212" s="114"/>
      <c r="B212" s="83"/>
      <c r="C212" s="94"/>
      <c r="D212" s="95"/>
      <c r="E212" s="96"/>
      <c r="F212" s="96"/>
      <c r="H212" s="97"/>
      <c r="I212" s="97"/>
      <c r="J212" s="97"/>
      <c r="K212" s="97"/>
    </row>
    <row r="213" spans="1:11" s="115" customFormat="1">
      <c r="A213" s="114"/>
      <c r="B213" s="83"/>
      <c r="C213" s="94"/>
      <c r="D213" s="95"/>
      <c r="E213" s="96"/>
      <c r="F213" s="96"/>
      <c r="H213" s="97"/>
      <c r="I213" s="97"/>
      <c r="J213" s="97"/>
      <c r="K213" s="97"/>
    </row>
    <row r="214" spans="1:11" s="115" customFormat="1">
      <c r="A214" s="114"/>
      <c r="B214" s="83"/>
      <c r="C214" s="94"/>
      <c r="D214" s="95"/>
      <c r="E214" s="96"/>
      <c r="F214" s="96"/>
      <c r="H214" s="97"/>
      <c r="I214" s="97"/>
      <c r="J214" s="97"/>
      <c r="K214" s="97"/>
    </row>
    <row r="215" spans="1:11" s="115" customFormat="1">
      <c r="A215" s="114"/>
      <c r="B215" s="83"/>
      <c r="C215" s="94"/>
      <c r="D215" s="95"/>
      <c r="E215" s="96"/>
      <c r="F215" s="96"/>
      <c r="H215" s="97"/>
      <c r="I215" s="97"/>
      <c r="J215" s="97"/>
      <c r="K215" s="97"/>
    </row>
    <row r="216" spans="1:11" s="115" customFormat="1">
      <c r="A216" s="114"/>
      <c r="B216" s="83"/>
      <c r="C216" s="94"/>
      <c r="D216" s="95"/>
      <c r="E216" s="96"/>
      <c r="F216" s="96"/>
      <c r="H216" s="97"/>
      <c r="I216" s="97"/>
      <c r="J216" s="97"/>
      <c r="K216" s="97"/>
    </row>
    <row r="217" spans="1:11" s="115" customFormat="1">
      <c r="A217" s="114"/>
      <c r="B217" s="83"/>
      <c r="C217" s="94"/>
      <c r="D217" s="95"/>
      <c r="E217" s="96"/>
      <c r="F217" s="96"/>
      <c r="H217" s="97"/>
      <c r="I217" s="97"/>
      <c r="J217" s="97"/>
      <c r="K217" s="97"/>
    </row>
    <row r="218" spans="1:11" s="115" customFormat="1">
      <c r="A218" s="114"/>
      <c r="B218" s="83"/>
      <c r="C218" s="94"/>
      <c r="D218" s="95"/>
      <c r="E218" s="96"/>
      <c r="F218" s="96"/>
      <c r="H218" s="97"/>
      <c r="I218" s="97"/>
      <c r="J218" s="97"/>
      <c r="K218" s="97"/>
    </row>
    <row r="219" spans="1:11" s="115" customFormat="1">
      <c r="A219" s="114"/>
      <c r="B219" s="83"/>
      <c r="C219" s="94"/>
      <c r="D219" s="95"/>
      <c r="E219" s="96"/>
      <c r="F219" s="96"/>
      <c r="H219" s="97"/>
      <c r="I219" s="97"/>
      <c r="J219" s="97"/>
      <c r="K219" s="97"/>
    </row>
    <row r="220" spans="1:11" s="115" customFormat="1">
      <c r="A220" s="114"/>
      <c r="B220" s="83"/>
      <c r="C220" s="94"/>
      <c r="D220" s="95"/>
      <c r="E220" s="96"/>
      <c r="F220" s="96"/>
      <c r="H220" s="97"/>
      <c r="I220" s="97"/>
      <c r="J220" s="97"/>
      <c r="K220" s="97"/>
    </row>
    <row r="221" spans="1:11" s="115" customFormat="1">
      <c r="A221" s="114"/>
      <c r="B221" s="83"/>
      <c r="C221" s="94"/>
      <c r="D221" s="95"/>
      <c r="E221" s="96"/>
      <c r="F221" s="96"/>
      <c r="H221" s="97"/>
      <c r="I221" s="97"/>
      <c r="J221" s="97"/>
      <c r="K221" s="97"/>
    </row>
    <row r="222" spans="1:11" s="115" customFormat="1">
      <c r="A222" s="114"/>
      <c r="B222" s="83"/>
      <c r="C222" s="94"/>
      <c r="D222" s="95"/>
      <c r="E222" s="96"/>
      <c r="F222" s="96"/>
      <c r="H222" s="97"/>
      <c r="I222" s="97"/>
      <c r="J222" s="97"/>
      <c r="K222" s="97"/>
    </row>
    <row r="223" spans="1:11" s="115" customFormat="1">
      <c r="A223" s="114"/>
      <c r="B223" s="83"/>
      <c r="C223" s="94"/>
      <c r="D223" s="95"/>
      <c r="E223" s="96"/>
      <c r="F223" s="96"/>
      <c r="H223" s="97"/>
      <c r="I223" s="97"/>
      <c r="J223" s="97"/>
      <c r="K223" s="97"/>
    </row>
    <row r="224" spans="1:11" s="115" customFormat="1">
      <c r="A224" s="114"/>
      <c r="B224" s="83"/>
      <c r="C224" s="94"/>
      <c r="D224" s="95"/>
      <c r="E224" s="96"/>
      <c r="F224" s="96"/>
      <c r="H224" s="97"/>
      <c r="I224" s="97"/>
      <c r="J224" s="97"/>
      <c r="K224" s="97"/>
    </row>
    <row r="225" spans="1:11" s="115" customFormat="1">
      <c r="A225" s="114"/>
      <c r="B225" s="83"/>
      <c r="C225" s="94"/>
      <c r="D225" s="95"/>
      <c r="E225" s="96"/>
      <c r="F225" s="96"/>
      <c r="H225" s="97"/>
      <c r="I225" s="97"/>
      <c r="J225" s="97"/>
      <c r="K225" s="97"/>
    </row>
    <row r="226" spans="1:11" s="115" customFormat="1">
      <c r="A226" s="114"/>
      <c r="B226" s="83"/>
      <c r="C226" s="94"/>
      <c r="D226" s="95"/>
      <c r="E226" s="96"/>
      <c r="F226" s="96"/>
      <c r="H226" s="97"/>
      <c r="I226" s="97"/>
      <c r="J226" s="97"/>
      <c r="K226" s="97"/>
    </row>
    <row r="227" spans="1:11" s="115" customFormat="1">
      <c r="A227" s="114"/>
      <c r="B227" s="83"/>
      <c r="C227" s="94"/>
      <c r="D227" s="95"/>
      <c r="E227" s="96"/>
      <c r="F227" s="96"/>
      <c r="H227" s="97"/>
      <c r="I227" s="97"/>
      <c r="J227" s="97"/>
      <c r="K227" s="97"/>
    </row>
    <row r="228" spans="1:11" s="115" customFormat="1">
      <c r="A228" s="114"/>
      <c r="B228" s="83"/>
      <c r="C228" s="94"/>
      <c r="D228" s="95"/>
      <c r="E228" s="96"/>
      <c r="F228" s="96"/>
      <c r="H228" s="97"/>
      <c r="I228" s="97"/>
      <c r="J228" s="97"/>
      <c r="K228" s="97"/>
    </row>
    <row r="229" spans="1:11" s="115" customFormat="1">
      <c r="A229" s="114"/>
      <c r="B229" s="83"/>
      <c r="C229" s="94"/>
      <c r="D229" s="95"/>
      <c r="E229" s="96"/>
      <c r="F229" s="96"/>
      <c r="H229" s="97"/>
      <c r="I229" s="97"/>
      <c r="J229" s="97"/>
      <c r="K229" s="97"/>
    </row>
    <row r="230" spans="1:11" s="115" customFormat="1">
      <c r="A230" s="114"/>
      <c r="B230" s="83"/>
      <c r="C230" s="94"/>
      <c r="D230" s="95"/>
      <c r="E230" s="96"/>
      <c r="F230" s="96"/>
      <c r="H230" s="97"/>
      <c r="I230" s="97"/>
      <c r="J230" s="97"/>
      <c r="K230" s="97"/>
    </row>
    <row r="231" spans="1:11" s="115" customFormat="1">
      <c r="A231" s="114"/>
      <c r="B231" s="83"/>
      <c r="C231" s="94"/>
      <c r="D231" s="95"/>
      <c r="E231" s="96"/>
      <c r="F231" s="96"/>
      <c r="H231" s="97"/>
      <c r="I231" s="97"/>
      <c r="J231" s="97"/>
      <c r="K231" s="97"/>
    </row>
    <row r="232" spans="1:11" s="115" customFormat="1">
      <c r="A232" s="114"/>
      <c r="B232" s="83"/>
      <c r="C232" s="94"/>
      <c r="D232" s="95"/>
      <c r="E232" s="96"/>
      <c r="F232" s="96"/>
      <c r="H232" s="97"/>
      <c r="I232" s="97"/>
      <c r="J232" s="97"/>
      <c r="K232" s="97"/>
    </row>
    <row r="233" spans="1:11" s="115" customFormat="1">
      <c r="A233" s="114"/>
      <c r="B233" s="83"/>
      <c r="C233" s="94"/>
      <c r="D233" s="95"/>
      <c r="E233" s="96"/>
      <c r="F233" s="96"/>
      <c r="H233" s="97"/>
      <c r="I233" s="97"/>
      <c r="J233" s="97"/>
      <c r="K233" s="97"/>
    </row>
    <row r="234" spans="1:11" s="115" customFormat="1">
      <c r="A234" s="114"/>
      <c r="B234" s="83"/>
      <c r="C234" s="94"/>
      <c r="D234" s="95"/>
      <c r="E234" s="96"/>
      <c r="F234" s="96"/>
      <c r="H234" s="97"/>
      <c r="I234" s="97"/>
      <c r="J234" s="97"/>
      <c r="K234" s="97"/>
    </row>
    <row r="235" spans="1:11" s="115" customFormat="1">
      <c r="A235" s="114"/>
      <c r="B235" s="83"/>
      <c r="C235" s="94"/>
      <c r="D235" s="95"/>
      <c r="E235" s="96"/>
      <c r="F235" s="96"/>
      <c r="H235" s="97"/>
      <c r="I235" s="97"/>
      <c r="J235" s="97"/>
      <c r="K235" s="97"/>
    </row>
    <row r="236" spans="1:11" s="115" customFormat="1">
      <c r="A236" s="114"/>
      <c r="B236" s="83"/>
      <c r="C236" s="94"/>
      <c r="D236" s="95"/>
      <c r="E236" s="96"/>
      <c r="F236" s="96"/>
      <c r="H236" s="97"/>
      <c r="I236" s="97"/>
      <c r="J236" s="97"/>
      <c r="K236" s="97"/>
    </row>
    <row r="237" spans="1:11" s="115" customFormat="1">
      <c r="A237" s="114"/>
      <c r="B237" s="83"/>
      <c r="C237" s="94"/>
      <c r="D237" s="95"/>
      <c r="E237" s="96"/>
      <c r="F237" s="96"/>
      <c r="H237" s="97"/>
      <c r="I237" s="97"/>
      <c r="J237" s="97"/>
      <c r="K237" s="97"/>
    </row>
    <row r="238" spans="1:11" s="115" customFormat="1">
      <c r="A238" s="114"/>
      <c r="B238" s="83"/>
      <c r="C238" s="94"/>
      <c r="D238" s="95"/>
      <c r="E238" s="96"/>
      <c r="F238" s="96"/>
      <c r="H238" s="97"/>
      <c r="I238" s="97"/>
      <c r="J238" s="97"/>
      <c r="K238" s="97"/>
    </row>
    <row r="239" spans="1:11" s="115" customFormat="1">
      <c r="A239" s="114"/>
      <c r="B239" s="83"/>
      <c r="C239" s="94"/>
      <c r="D239" s="95"/>
      <c r="E239" s="96"/>
      <c r="F239" s="96"/>
      <c r="H239" s="97"/>
      <c r="I239" s="97"/>
      <c r="J239" s="97"/>
      <c r="K239" s="97"/>
    </row>
    <row r="240" spans="1:11" s="115" customFormat="1">
      <c r="A240" s="114"/>
      <c r="B240" s="83"/>
      <c r="C240" s="94"/>
      <c r="D240" s="95"/>
      <c r="E240" s="96"/>
      <c r="F240" s="96"/>
      <c r="H240" s="97"/>
      <c r="I240" s="97"/>
      <c r="J240" s="97"/>
      <c r="K240" s="97"/>
    </row>
    <row r="241" spans="1:11" s="115" customFormat="1">
      <c r="A241" s="114"/>
      <c r="B241" s="83"/>
      <c r="C241" s="94"/>
      <c r="D241" s="95"/>
      <c r="E241" s="96"/>
      <c r="F241" s="96"/>
      <c r="H241" s="97"/>
      <c r="I241" s="97"/>
      <c r="J241" s="97"/>
      <c r="K241" s="97"/>
    </row>
    <row r="242" spans="1:11" s="115" customFormat="1">
      <c r="A242" s="114"/>
      <c r="B242" s="83"/>
      <c r="C242" s="94"/>
      <c r="D242" s="95"/>
      <c r="E242" s="96"/>
      <c r="F242" s="96"/>
      <c r="H242" s="97"/>
      <c r="I242" s="97"/>
      <c r="J242" s="97"/>
      <c r="K242" s="97"/>
    </row>
    <row r="243" spans="1:11" s="115" customFormat="1">
      <c r="A243" s="114"/>
      <c r="B243" s="83"/>
      <c r="C243" s="94"/>
      <c r="D243" s="95"/>
      <c r="E243" s="96"/>
      <c r="F243" s="96"/>
      <c r="H243" s="97"/>
      <c r="I243" s="97"/>
      <c r="J243" s="97"/>
      <c r="K243" s="97"/>
    </row>
    <row r="244" spans="1:11" s="115" customFormat="1">
      <c r="A244" s="114"/>
      <c r="B244" s="83"/>
      <c r="C244" s="94"/>
      <c r="D244" s="95"/>
      <c r="E244" s="96"/>
      <c r="F244" s="96"/>
      <c r="H244" s="97"/>
      <c r="I244" s="97"/>
      <c r="J244" s="97"/>
      <c r="K244" s="97"/>
    </row>
    <row r="245" spans="1:11" s="115" customFormat="1">
      <c r="A245" s="114"/>
      <c r="B245" s="83"/>
      <c r="C245" s="94"/>
      <c r="D245" s="95"/>
      <c r="E245" s="96"/>
      <c r="F245" s="96"/>
      <c r="H245" s="97"/>
      <c r="I245" s="97"/>
      <c r="J245" s="97"/>
      <c r="K245" s="97"/>
    </row>
    <row r="246" spans="1:11" s="115" customFormat="1">
      <c r="A246" s="114"/>
      <c r="B246" s="83"/>
      <c r="C246" s="94"/>
      <c r="D246" s="95"/>
      <c r="E246" s="96"/>
      <c r="F246" s="96"/>
      <c r="H246" s="97"/>
      <c r="I246" s="97"/>
      <c r="J246" s="97"/>
      <c r="K246" s="97"/>
    </row>
    <row r="247" spans="1:11" s="115" customFormat="1">
      <c r="A247" s="114"/>
      <c r="B247" s="83"/>
      <c r="C247" s="94"/>
      <c r="D247" s="95"/>
      <c r="E247" s="96"/>
      <c r="F247" s="96"/>
      <c r="H247" s="97"/>
      <c r="I247" s="97"/>
      <c r="J247" s="97"/>
      <c r="K247" s="97"/>
    </row>
    <row r="248" spans="1:11" s="115" customFormat="1">
      <c r="A248" s="114"/>
      <c r="B248" s="83"/>
      <c r="C248" s="94"/>
      <c r="D248" s="95"/>
      <c r="E248" s="96"/>
      <c r="F248" s="96"/>
      <c r="H248" s="97"/>
      <c r="I248" s="97"/>
      <c r="J248" s="97"/>
      <c r="K248" s="97"/>
    </row>
    <row r="249" spans="1:11" s="115" customFormat="1">
      <c r="A249" s="114"/>
      <c r="B249" s="83"/>
      <c r="C249" s="94"/>
      <c r="D249" s="95"/>
      <c r="E249" s="96"/>
      <c r="F249" s="96"/>
      <c r="H249" s="97"/>
      <c r="I249" s="97"/>
      <c r="J249" s="97"/>
      <c r="K249" s="97"/>
    </row>
    <row r="250" spans="1:11" s="115" customFormat="1">
      <c r="A250" s="114"/>
      <c r="B250" s="83"/>
      <c r="C250" s="94"/>
      <c r="D250" s="95"/>
      <c r="E250" s="96"/>
      <c r="F250" s="96"/>
      <c r="H250" s="97"/>
      <c r="I250" s="97"/>
      <c r="J250" s="97"/>
      <c r="K250" s="97"/>
    </row>
    <row r="251" spans="1:11" s="115" customFormat="1">
      <c r="A251" s="114"/>
      <c r="B251" s="83"/>
      <c r="C251" s="94"/>
      <c r="D251" s="95"/>
      <c r="E251" s="96"/>
      <c r="F251" s="96"/>
      <c r="H251" s="97"/>
      <c r="I251" s="97"/>
      <c r="J251" s="97"/>
      <c r="K251" s="97"/>
    </row>
    <row r="252" spans="1:11" s="115" customFormat="1">
      <c r="A252" s="114"/>
      <c r="B252" s="83"/>
      <c r="C252" s="94"/>
      <c r="D252" s="95"/>
      <c r="E252" s="96"/>
      <c r="F252" s="96"/>
      <c r="H252" s="97"/>
      <c r="I252" s="97"/>
      <c r="J252" s="97"/>
      <c r="K252" s="97"/>
    </row>
    <row r="253" spans="1:11" s="115" customFormat="1">
      <c r="A253" s="114"/>
      <c r="B253" s="83"/>
      <c r="C253" s="94"/>
      <c r="D253" s="95"/>
      <c r="E253" s="96"/>
      <c r="F253" s="96"/>
      <c r="H253" s="97"/>
      <c r="I253" s="97"/>
      <c r="J253" s="97"/>
      <c r="K253" s="97"/>
    </row>
    <row r="254" spans="1:11" s="115" customFormat="1">
      <c r="A254" s="114"/>
      <c r="B254" s="83"/>
      <c r="C254" s="94"/>
      <c r="D254" s="95"/>
      <c r="E254" s="96"/>
      <c r="F254" s="96"/>
      <c r="H254" s="97"/>
      <c r="I254" s="97"/>
      <c r="J254" s="97"/>
      <c r="K254" s="97"/>
    </row>
    <row r="255" spans="1:11" s="115" customFormat="1">
      <c r="A255" s="114"/>
      <c r="B255" s="83"/>
      <c r="C255" s="94"/>
      <c r="D255" s="95"/>
      <c r="E255" s="96"/>
      <c r="F255" s="96"/>
      <c r="H255" s="97"/>
      <c r="I255" s="97"/>
      <c r="J255" s="97"/>
      <c r="K255" s="97"/>
    </row>
    <row r="256" spans="1:11" s="115" customFormat="1">
      <c r="A256" s="114"/>
      <c r="B256" s="83"/>
      <c r="C256" s="94"/>
      <c r="D256" s="95"/>
      <c r="E256" s="96"/>
      <c r="F256" s="96"/>
      <c r="H256" s="97"/>
      <c r="I256" s="97"/>
      <c r="J256" s="97"/>
      <c r="K256" s="97"/>
    </row>
    <row r="257" spans="1:11" s="115" customFormat="1">
      <c r="A257" s="114"/>
      <c r="B257" s="83"/>
      <c r="C257" s="94"/>
      <c r="D257" s="95"/>
      <c r="E257" s="96"/>
      <c r="F257" s="96"/>
      <c r="H257" s="97"/>
      <c r="I257" s="97"/>
      <c r="J257" s="97"/>
      <c r="K257" s="97"/>
    </row>
    <row r="258" spans="1:11" s="115" customFormat="1">
      <c r="A258" s="114"/>
      <c r="B258" s="83"/>
      <c r="C258" s="94"/>
      <c r="D258" s="95"/>
      <c r="E258" s="96"/>
      <c r="F258" s="96"/>
      <c r="H258" s="97"/>
      <c r="I258" s="97"/>
      <c r="J258" s="97"/>
      <c r="K258" s="97"/>
    </row>
    <row r="259" spans="1:11" s="115" customFormat="1">
      <c r="A259" s="114"/>
      <c r="B259" s="83"/>
      <c r="C259" s="94"/>
      <c r="D259" s="95"/>
      <c r="E259" s="96"/>
      <c r="F259" s="96"/>
      <c r="H259" s="97"/>
      <c r="I259" s="97"/>
      <c r="J259" s="97"/>
      <c r="K259" s="97"/>
    </row>
    <row r="260" spans="1:11" s="115" customFormat="1">
      <c r="A260" s="114"/>
      <c r="B260" s="83"/>
      <c r="C260" s="94"/>
      <c r="D260" s="95"/>
      <c r="E260" s="96"/>
      <c r="F260" s="96"/>
      <c r="H260" s="97"/>
      <c r="I260" s="97"/>
      <c r="J260" s="97"/>
      <c r="K260" s="97"/>
    </row>
    <row r="261" spans="1:11" s="115" customFormat="1">
      <c r="A261" s="114"/>
      <c r="B261" s="83"/>
      <c r="C261" s="94"/>
      <c r="D261" s="95"/>
      <c r="E261" s="96"/>
      <c r="F261" s="96"/>
      <c r="H261" s="97"/>
      <c r="I261" s="97"/>
      <c r="J261" s="97"/>
      <c r="K261" s="97"/>
    </row>
    <row r="262" spans="1:11" s="115" customFormat="1">
      <c r="A262" s="114"/>
      <c r="B262" s="83"/>
      <c r="C262" s="94"/>
      <c r="D262" s="95"/>
      <c r="E262" s="96"/>
      <c r="F262" s="96"/>
      <c r="H262" s="97"/>
      <c r="I262" s="97"/>
      <c r="J262" s="97"/>
      <c r="K262" s="97"/>
    </row>
    <row r="263" spans="1:11" s="115" customFormat="1">
      <c r="A263" s="114"/>
      <c r="B263" s="83"/>
      <c r="C263" s="94"/>
      <c r="D263" s="95"/>
      <c r="E263" s="96"/>
      <c r="F263" s="96"/>
      <c r="H263" s="97"/>
      <c r="I263" s="97"/>
      <c r="J263" s="97"/>
      <c r="K263" s="97"/>
    </row>
    <row r="264" spans="1:11" s="115" customFormat="1">
      <c r="A264" s="114"/>
      <c r="B264" s="83"/>
      <c r="C264" s="94"/>
      <c r="D264" s="95"/>
      <c r="E264" s="96"/>
      <c r="F264" s="96"/>
      <c r="H264" s="97"/>
      <c r="I264" s="97"/>
      <c r="J264" s="97"/>
      <c r="K264" s="97"/>
    </row>
    <row r="265" spans="1:11" s="115" customFormat="1">
      <c r="A265" s="114"/>
      <c r="B265" s="83"/>
      <c r="C265" s="94"/>
      <c r="D265" s="95"/>
      <c r="E265" s="96"/>
      <c r="F265" s="96"/>
      <c r="H265" s="97"/>
      <c r="I265" s="97"/>
      <c r="J265" s="97"/>
      <c r="K265" s="97"/>
    </row>
    <row r="266" spans="1:11" s="115" customFormat="1">
      <c r="A266" s="114"/>
      <c r="B266" s="83"/>
      <c r="C266" s="94"/>
      <c r="D266" s="95"/>
      <c r="E266" s="96"/>
      <c r="F266" s="96"/>
      <c r="H266" s="97"/>
      <c r="I266" s="97"/>
      <c r="J266" s="97"/>
      <c r="K266" s="97"/>
    </row>
    <row r="267" spans="1:11" s="115" customFormat="1">
      <c r="A267" s="114"/>
      <c r="B267" s="83"/>
      <c r="C267" s="94"/>
      <c r="D267" s="95"/>
      <c r="E267" s="96"/>
      <c r="F267" s="96"/>
      <c r="H267" s="97"/>
      <c r="I267" s="97"/>
      <c r="J267" s="97"/>
      <c r="K267" s="97"/>
    </row>
    <row r="268" spans="1:11" s="115" customFormat="1">
      <c r="A268" s="114"/>
      <c r="B268" s="83"/>
      <c r="C268" s="94"/>
      <c r="D268" s="95"/>
      <c r="E268" s="96"/>
      <c r="F268" s="96"/>
      <c r="H268" s="97"/>
      <c r="I268" s="97"/>
      <c r="J268" s="97"/>
      <c r="K268" s="97"/>
    </row>
    <row r="269" spans="1:11" s="115" customFormat="1">
      <c r="A269" s="114"/>
      <c r="B269" s="83"/>
      <c r="C269" s="94"/>
      <c r="D269" s="95"/>
      <c r="E269" s="96"/>
      <c r="F269" s="96"/>
      <c r="H269" s="97"/>
      <c r="I269" s="97"/>
      <c r="J269" s="97"/>
      <c r="K269" s="97"/>
    </row>
    <row r="270" spans="1:11" s="115" customFormat="1">
      <c r="A270" s="114"/>
      <c r="B270" s="83"/>
      <c r="C270" s="94"/>
      <c r="D270" s="95"/>
      <c r="E270" s="96"/>
      <c r="F270" s="96"/>
      <c r="H270" s="97"/>
      <c r="I270" s="97"/>
      <c r="J270" s="97"/>
      <c r="K270" s="97"/>
    </row>
    <row r="271" spans="1:11" s="115" customFormat="1">
      <c r="A271" s="114"/>
      <c r="B271" s="83"/>
      <c r="C271" s="94"/>
      <c r="D271" s="95"/>
      <c r="E271" s="96"/>
      <c r="F271" s="96"/>
      <c r="H271" s="97"/>
      <c r="I271" s="97"/>
      <c r="J271" s="97"/>
      <c r="K271" s="97"/>
    </row>
    <row r="272" spans="1:11" s="115" customFormat="1">
      <c r="A272" s="114"/>
      <c r="B272" s="83"/>
      <c r="C272" s="94"/>
      <c r="D272" s="95"/>
      <c r="E272" s="96"/>
      <c r="F272" s="96"/>
      <c r="H272" s="97"/>
      <c r="I272" s="97"/>
      <c r="J272" s="97"/>
      <c r="K272" s="97"/>
    </row>
    <row r="273" spans="1:11" s="115" customFormat="1">
      <c r="A273" s="114"/>
      <c r="B273" s="83"/>
      <c r="C273" s="94"/>
      <c r="D273" s="95"/>
      <c r="E273" s="96"/>
      <c r="F273" s="96"/>
      <c r="H273" s="97"/>
      <c r="I273" s="97"/>
      <c r="J273" s="97"/>
      <c r="K273" s="97"/>
    </row>
    <row r="274" spans="1:11" s="115" customFormat="1">
      <c r="A274" s="114"/>
      <c r="B274" s="83"/>
      <c r="C274" s="94"/>
      <c r="D274" s="95"/>
      <c r="E274" s="96"/>
      <c r="F274" s="96"/>
      <c r="H274" s="97"/>
      <c r="I274" s="97"/>
      <c r="J274" s="97"/>
      <c r="K274" s="97"/>
    </row>
    <row r="275" spans="1:11" s="115" customFormat="1">
      <c r="A275" s="114"/>
      <c r="B275" s="83"/>
      <c r="C275" s="94"/>
      <c r="D275" s="95"/>
      <c r="E275" s="96"/>
      <c r="F275" s="96"/>
      <c r="H275" s="97"/>
      <c r="I275" s="97"/>
      <c r="J275" s="97"/>
      <c r="K275" s="97"/>
    </row>
    <row r="276" spans="1:11" s="115" customFormat="1">
      <c r="A276" s="114"/>
      <c r="B276" s="83"/>
      <c r="C276" s="94"/>
      <c r="D276" s="95"/>
      <c r="E276" s="96"/>
      <c r="F276" s="96"/>
      <c r="H276" s="97"/>
      <c r="I276" s="97"/>
      <c r="J276" s="97"/>
      <c r="K276" s="97"/>
    </row>
    <row r="277" spans="1:11" s="115" customFormat="1">
      <c r="A277" s="114"/>
      <c r="B277" s="83"/>
      <c r="C277" s="94"/>
      <c r="D277" s="95"/>
      <c r="E277" s="96"/>
      <c r="F277" s="96"/>
      <c r="H277" s="97"/>
      <c r="I277" s="97"/>
      <c r="J277" s="97"/>
      <c r="K277" s="97"/>
    </row>
    <row r="278" spans="1:11" s="115" customFormat="1">
      <c r="A278" s="114"/>
      <c r="B278" s="83"/>
      <c r="C278" s="94"/>
      <c r="D278" s="95"/>
      <c r="E278" s="96"/>
      <c r="F278" s="96"/>
      <c r="H278" s="97"/>
      <c r="I278" s="97"/>
      <c r="J278" s="97"/>
      <c r="K278" s="97"/>
    </row>
    <row r="279" spans="1:11" s="115" customFormat="1">
      <c r="A279" s="114"/>
      <c r="B279" s="83"/>
      <c r="C279" s="94"/>
      <c r="D279" s="95"/>
      <c r="E279" s="96"/>
      <c r="F279" s="96"/>
      <c r="H279" s="97"/>
      <c r="I279" s="97"/>
      <c r="J279" s="97"/>
      <c r="K279" s="97"/>
    </row>
    <row r="280" spans="1:11" s="115" customFormat="1">
      <c r="A280" s="114"/>
      <c r="B280" s="83"/>
      <c r="C280" s="94"/>
      <c r="D280" s="95"/>
      <c r="E280" s="96"/>
      <c r="F280" s="96"/>
      <c r="H280" s="97"/>
      <c r="I280" s="97"/>
      <c r="J280" s="97"/>
      <c r="K280" s="97"/>
    </row>
    <row r="281" spans="1:11" s="115" customFormat="1">
      <c r="A281" s="114"/>
      <c r="B281" s="83"/>
      <c r="C281" s="94"/>
      <c r="D281" s="95"/>
      <c r="E281" s="96"/>
      <c r="F281" s="96"/>
      <c r="H281" s="97"/>
      <c r="I281" s="97"/>
      <c r="J281" s="97"/>
      <c r="K281" s="97"/>
    </row>
    <row r="282" spans="1:11" s="115" customFormat="1">
      <c r="A282" s="114"/>
      <c r="B282" s="83"/>
      <c r="C282" s="94"/>
      <c r="D282" s="95"/>
      <c r="E282" s="96"/>
      <c r="F282" s="96"/>
      <c r="H282" s="97"/>
      <c r="I282" s="97"/>
      <c r="J282" s="97"/>
      <c r="K282" s="97"/>
    </row>
    <row r="283" spans="1:11" s="115" customFormat="1">
      <c r="A283" s="114"/>
      <c r="B283" s="83"/>
      <c r="C283" s="94"/>
      <c r="D283" s="95"/>
      <c r="E283" s="96"/>
      <c r="F283" s="96"/>
      <c r="H283" s="97"/>
      <c r="I283" s="97"/>
      <c r="J283" s="97"/>
      <c r="K283" s="97"/>
    </row>
    <row r="284" spans="1:11" s="115" customFormat="1">
      <c r="A284" s="114"/>
      <c r="B284" s="83"/>
      <c r="C284" s="94"/>
      <c r="D284" s="95"/>
      <c r="E284" s="96"/>
      <c r="F284" s="96"/>
      <c r="H284" s="97"/>
      <c r="I284" s="97"/>
      <c r="J284" s="97"/>
      <c r="K284" s="97"/>
    </row>
    <row r="285" spans="1:11" s="115" customFormat="1">
      <c r="A285" s="114"/>
      <c r="B285" s="83"/>
      <c r="C285" s="94"/>
      <c r="D285" s="95"/>
      <c r="E285" s="96"/>
      <c r="F285" s="96"/>
      <c r="H285" s="97"/>
      <c r="I285" s="97"/>
      <c r="J285" s="97"/>
      <c r="K285" s="97"/>
    </row>
    <row r="286" spans="1:11" s="115" customFormat="1">
      <c r="A286" s="114"/>
      <c r="B286" s="83"/>
      <c r="C286" s="94"/>
      <c r="D286" s="95"/>
      <c r="E286" s="96"/>
      <c r="F286" s="96"/>
      <c r="H286" s="97"/>
      <c r="I286" s="97"/>
      <c r="J286" s="97"/>
      <c r="K286" s="97"/>
    </row>
    <row r="287" spans="1:11" s="115" customFormat="1">
      <c r="A287" s="114"/>
      <c r="B287" s="83"/>
      <c r="C287" s="94"/>
      <c r="D287" s="95"/>
      <c r="E287" s="96"/>
      <c r="F287" s="96"/>
      <c r="H287" s="97"/>
      <c r="I287" s="97"/>
      <c r="J287" s="97"/>
      <c r="K287" s="97"/>
    </row>
    <row r="288" spans="1:11" s="115" customFormat="1">
      <c r="A288" s="114"/>
      <c r="B288" s="83"/>
      <c r="C288" s="94"/>
      <c r="D288" s="95"/>
      <c r="E288" s="96"/>
      <c r="F288" s="96"/>
      <c r="H288" s="97"/>
      <c r="I288" s="97"/>
      <c r="J288" s="97"/>
      <c r="K288" s="97"/>
    </row>
    <row r="289" spans="1:11" s="115" customFormat="1">
      <c r="A289" s="114"/>
      <c r="B289" s="83"/>
      <c r="C289" s="94"/>
      <c r="D289" s="95"/>
      <c r="E289" s="96"/>
      <c r="F289" s="96"/>
      <c r="H289" s="97"/>
      <c r="I289" s="97"/>
      <c r="J289" s="97"/>
      <c r="K289" s="97"/>
    </row>
    <row r="290" spans="1:11" s="115" customFormat="1">
      <c r="A290" s="114"/>
      <c r="B290" s="83"/>
      <c r="C290" s="94"/>
      <c r="D290" s="95"/>
      <c r="E290" s="96"/>
      <c r="F290" s="96"/>
      <c r="H290" s="97"/>
      <c r="I290" s="97"/>
      <c r="J290" s="97"/>
      <c r="K290" s="97"/>
    </row>
    <row r="291" spans="1:11" s="115" customFormat="1">
      <c r="A291" s="114"/>
      <c r="B291" s="83"/>
      <c r="C291" s="94"/>
      <c r="D291" s="95"/>
      <c r="E291" s="96"/>
      <c r="F291" s="96"/>
      <c r="H291" s="97"/>
      <c r="I291" s="97"/>
      <c r="J291" s="97"/>
      <c r="K291" s="97"/>
    </row>
    <row r="292" spans="1:11" s="115" customFormat="1">
      <c r="A292" s="114"/>
      <c r="B292" s="83"/>
      <c r="C292" s="94"/>
      <c r="D292" s="95"/>
      <c r="E292" s="96"/>
      <c r="F292" s="96"/>
      <c r="H292" s="97"/>
      <c r="I292" s="97"/>
      <c r="J292" s="97"/>
      <c r="K292" s="97"/>
    </row>
    <row r="293" spans="1:11" s="115" customFormat="1">
      <c r="A293" s="114"/>
      <c r="B293" s="83"/>
      <c r="C293" s="94"/>
      <c r="D293" s="95"/>
      <c r="E293" s="96"/>
      <c r="F293" s="96"/>
      <c r="H293" s="97"/>
      <c r="I293" s="97"/>
      <c r="J293" s="97"/>
      <c r="K293" s="97"/>
    </row>
    <row r="294" spans="1:11" s="115" customFormat="1">
      <c r="A294" s="114"/>
      <c r="B294" s="83"/>
      <c r="C294" s="94"/>
      <c r="D294" s="95"/>
      <c r="E294" s="96"/>
      <c r="F294" s="96"/>
      <c r="H294" s="97"/>
      <c r="I294" s="97"/>
      <c r="J294" s="97"/>
      <c r="K294" s="97"/>
    </row>
    <row r="295" spans="1:11" s="115" customFormat="1">
      <c r="A295" s="114"/>
      <c r="B295" s="83"/>
      <c r="C295" s="94"/>
      <c r="D295" s="95"/>
      <c r="E295" s="96"/>
      <c r="F295" s="96"/>
      <c r="H295" s="97"/>
      <c r="I295" s="97"/>
      <c r="J295" s="97"/>
      <c r="K295" s="97"/>
    </row>
    <row r="296" spans="1:11" s="115" customFormat="1">
      <c r="A296" s="114"/>
      <c r="B296" s="83"/>
      <c r="C296" s="94"/>
      <c r="D296" s="95"/>
      <c r="E296" s="96"/>
      <c r="F296" s="96"/>
      <c r="H296" s="97"/>
      <c r="I296" s="97"/>
      <c r="J296" s="97"/>
      <c r="K296" s="97"/>
    </row>
    <row r="297" spans="1:11" s="115" customFormat="1">
      <c r="A297" s="114"/>
      <c r="B297" s="83"/>
      <c r="C297" s="94"/>
      <c r="D297" s="95"/>
      <c r="E297" s="96"/>
      <c r="F297" s="96"/>
      <c r="H297" s="97"/>
      <c r="I297" s="97"/>
      <c r="J297" s="97"/>
      <c r="K297" s="97"/>
    </row>
    <row r="298" spans="1:11" s="115" customFormat="1">
      <c r="A298" s="114"/>
      <c r="B298" s="83"/>
      <c r="C298" s="94"/>
      <c r="D298" s="95"/>
      <c r="E298" s="96"/>
      <c r="F298" s="96"/>
      <c r="H298" s="97"/>
      <c r="I298" s="97"/>
      <c r="J298" s="97"/>
      <c r="K298" s="97"/>
    </row>
    <row r="299" spans="1:11" s="115" customFormat="1">
      <c r="A299" s="114"/>
      <c r="B299" s="83"/>
      <c r="C299" s="94"/>
      <c r="D299" s="95"/>
      <c r="E299" s="96"/>
      <c r="F299" s="96"/>
      <c r="H299" s="97"/>
      <c r="I299" s="97"/>
      <c r="J299" s="97"/>
      <c r="K299" s="97"/>
    </row>
    <row r="300" spans="1:11" s="115" customFormat="1">
      <c r="A300" s="114"/>
      <c r="B300" s="83"/>
      <c r="C300" s="94"/>
      <c r="D300" s="95"/>
      <c r="E300" s="96"/>
      <c r="F300" s="96"/>
      <c r="H300" s="97"/>
      <c r="I300" s="97"/>
      <c r="J300" s="97"/>
      <c r="K300" s="97"/>
    </row>
    <row r="301" spans="1:11" s="115" customFormat="1">
      <c r="A301" s="114"/>
      <c r="B301" s="83"/>
      <c r="C301" s="94"/>
      <c r="D301" s="95"/>
      <c r="E301" s="96"/>
      <c r="F301" s="96"/>
      <c r="H301" s="97"/>
      <c r="I301" s="97"/>
      <c r="J301" s="97"/>
      <c r="K301" s="97"/>
    </row>
    <row r="302" spans="1:11" s="115" customFormat="1">
      <c r="A302" s="114"/>
      <c r="B302" s="83"/>
      <c r="C302" s="94"/>
      <c r="D302" s="95"/>
      <c r="E302" s="96"/>
      <c r="F302" s="96"/>
      <c r="H302" s="97"/>
      <c r="I302" s="97"/>
      <c r="J302" s="97"/>
      <c r="K302" s="97"/>
    </row>
    <row r="303" spans="1:11" s="115" customFormat="1">
      <c r="A303" s="114"/>
      <c r="B303" s="83"/>
      <c r="C303" s="94"/>
      <c r="D303" s="95"/>
      <c r="E303" s="96"/>
      <c r="F303" s="96"/>
      <c r="H303" s="97"/>
      <c r="I303" s="97"/>
      <c r="J303" s="97"/>
      <c r="K303" s="97"/>
    </row>
    <row r="304" spans="1:11" s="115" customFormat="1">
      <c r="A304" s="114"/>
      <c r="B304" s="83"/>
      <c r="C304" s="94"/>
      <c r="D304" s="95"/>
      <c r="E304" s="96"/>
      <c r="F304" s="96"/>
      <c r="H304" s="97"/>
      <c r="I304" s="97"/>
      <c r="J304" s="97"/>
      <c r="K304" s="97"/>
    </row>
    <row r="305" spans="1:11" s="115" customFormat="1">
      <c r="A305" s="114"/>
      <c r="B305" s="83"/>
      <c r="C305" s="94"/>
      <c r="D305" s="95"/>
      <c r="E305" s="96"/>
      <c r="F305" s="96"/>
      <c r="H305" s="97"/>
      <c r="I305" s="97"/>
      <c r="J305" s="97"/>
      <c r="K305" s="97"/>
    </row>
    <row r="306" spans="1:11" s="115" customFormat="1">
      <c r="A306" s="114"/>
      <c r="B306" s="83"/>
      <c r="C306" s="94"/>
      <c r="D306" s="95"/>
      <c r="E306" s="96"/>
      <c r="F306" s="96"/>
      <c r="H306" s="97"/>
      <c r="I306" s="97"/>
      <c r="J306" s="97"/>
      <c r="K306" s="97"/>
    </row>
    <row r="307" spans="1:11" s="115" customFormat="1">
      <c r="A307" s="114"/>
      <c r="B307" s="83"/>
      <c r="C307" s="94"/>
      <c r="D307" s="95"/>
      <c r="E307" s="96"/>
      <c r="F307" s="96"/>
      <c r="H307" s="97"/>
      <c r="I307" s="97"/>
      <c r="J307" s="97"/>
      <c r="K307" s="97"/>
    </row>
    <row r="308" spans="1:11" s="115" customFormat="1">
      <c r="A308" s="114"/>
      <c r="B308" s="83"/>
      <c r="C308" s="94"/>
      <c r="D308" s="95"/>
      <c r="E308" s="96"/>
      <c r="F308" s="96"/>
      <c r="H308" s="97"/>
      <c r="I308" s="97"/>
      <c r="J308" s="97"/>
      <c r="K308" s="97"/>
    </row>
    <row r="309" spans="1:11" s="115" customFormat="1">
      <c r="A309" s="114"/>
      <c r="B309" s="83"/>
      <c r="C309" s="94"/>
      <c r="D309" s="95"/>
      <c r="E309" s="96"/>
      <c r="F309" s="96"/>
      <c r="H309" s="97"/>
      <c r="I309" s="97"/>
      <c r="J309" s="97"/>
      <c r="K309" s="97"/>
    </row>
    <row r="310" spans="1:11" s="115" customFormat="1">
      <c r="A310" s="114"/>
      <c r="B310" s="83"/>
      <c r="C310" s="94"/>
      <c r="D310" s="95"/>
      <c r="E310" s="96"/>
      <c r="F310" s="96"/>
      <c r="H310" s="97"/>
      <c r="I310" s="97"/>
      <c r="J310" s="97"/>
      <c r="K310" s="97"/>
    </row>
    <row r="311" spans="1:11" s="115" customFormat="1">
      <c r="A311" s="114"/>
      <c r="B311" s="83"/>
      <c r="C311" s="94"/>
      <c r="D311" s="95"/>
      <c r="E311" s="96"/>
      <c r="F311" s="96"/>
      <c r="H311" s="97"/>
      <c r="I311" s="97"/>
      <c r="J311" s="97"/>
      <c r="K311" s="97"/>
    </row>
    <row r="312" spans="1:11" s="115" customFormat="1">
      <c r="A312" s="114"/>
      <c r="B312" s="83"/>
      <c r="C312" s="94"/>
      <c r="D312" s="95"/>
      <c r="E312" s="96"/>
      <c r="F312" s="96"/>
      <c r="H312" s="97"/>
      <c r="I312" s="97"/>
      <c r="J312" s="97"/>
      <c r="K312" s="97"/>
    </row>
    <row r="313" spans="1:11" s="115" customFormat="1">
      <c r="A313" s="114"/>
      <c r="B313" s="83"/>
      <c r="C313" s="94"/>
      <c r="D313" s="95"/>
      <c r="E313" s="96"/>
      <c r="F313" s="96"/>
      <c r="H313" s="97"/>
      <c r="I313" s="97"/>
      <c r="J313" s="97"/>
      <c r="K313" s="97"/>
    </row>
    <row r="314" spans="1:11" s="115" customFormat="1">
      <c r="A314" s="114"/>
      <c r="B314" s="83"/>
      <c r="C314" s="94"/>
      <c r="D314" s="95"/>
      <c r="E314" s="96"/>
      <c r="F314" s="96"/>
      <c r="H314" s="97"/>
      <c r="I314" s="97"/>
      <c r="J314" s="97"/>
      <c r="K314" s="97"/>
    </row>
    <row r="315" spans="1:11" s="115" customFormat="1">
      <c r="A315" s="114"/>
      <c r="B315" s="83"/>
      <c r="C315" s="94"/>
      <c r="D315" s="95"/>
      <c r="E315" s="96"/>
      <c r="F315" s="96"/>
      <c r="H315" s="97"/>
      <c r="I315" s="97"/>
      <c r="J315" s="97"/>
      <c r="K315" s="97"/>
    </row>
    <row r="316" spans="1:11" s="115" customFormat="1">
      <c r="A316" s="114"/>
      <c r="B316" s="83"/>
      <c r="C316" s="94"/>
      <c r="D316" s="95"/>
      <c r="E316" s="96"/>
      <c r="F316" s="96"/>
      <c r="H316" s="97"/>
      <c r="I316" s="97"/>
      <c r="J316" s="97"/>
      <c r="K316" s="97"/>
    </row>
    <row r="317" spans="1:11" s="115" customFormat="1">
      <c r="A317" s="114"/>
      <c r="B317" s="83"/>
      <c r="C317" s="94"/>
      <c r="D317" s="95"/>
      <c r="E317" s="96"/>
      <c r="F317" s="96"/>
      <c r="H317" s="97"/>
      <c r="I317" s="97"/>
      <c r="J317" s="97"/>
      <c r="K317" s="97"/>
    </row>
    <row r="318" spans="1:11" s="115" customFormat="1">
      <c r="A318" s="114"/>
      <c r="B318" s="83"/>
      <c r="C318" s="94"/>
      <c r="D318" s="95"/>
      <c r="E318" s="96"/>
      <c r="F318" s="96"/>
      <c r="H318" s="97"/>
      <c r="I318" s="97"/>
      <c r="J318" s="97"/>
      <c r="K318" s="97"/>
    </row>
    <row r="319" spans="1:11" s="115" customFormat="1">
      <c r="A319" s="114"/>
      <c r="B319" s="83"/>
      <c r="C319" s="94"/>
      <c r="D319" s="95"/>
      <c r="E319" s="96"/>
      <c r="F319" s="96"/>
      <c r="H319" s="97"/>
      <c r="I319" s="97"/>
      <c r="J319" s="97"/>
      <c r="K319" s="97"/>
    </row>
    <row r="320" spans="1:11" s="115" customFormat="1">
      <c r="A320" s="114"/>
      <c r="B320" s="83"/>
      <c r="C320" s="94"/>
      <c r="D320" s="95"/>
      <c r="E320" s="96"/>
      <c r="F320" s="96"/>
      <c r="H320" s="97"/>
      <c r="I320" s="97"/>
      <c r="J320" s="97"/>
      <c r="K320" s="97"/>
    </row>
    <row r="321" spans="1:11" s="115" customFormat="1">
      <c r="A321" s="114"/>
      <c r="B321" s="83"/>
      <c r="C321" s="94"/>
      <c r="D321" s="95"/>
      <c r="E321" s="96"/>
      <c r="F321" s="96"/>
      <c r="H321" s="97"/>
      <c r="I321" s="97"/>
      <c r="J321" s="97"/>
      <c r="K321" s="97"/>
    </row>
    <row r="322" spans="1:11" s="115" customFormat="1">
      <c r="A322" s="114"/>
      <c r="B322" s="83"/>
      <c r="C322" s="94"/>
      <c r="D322" s="95"/>
      <c r="E322" s="96"/>
      <c r="F322" s="96"/>
      <c r="H322" s="97"/>
      <c r="I322" s="97"/>
      <c r="J322" s="97"/>
      <c r="K322" s="97"/>
    </row>
    <row r="323" spans="1:11" s="115" customFormat="1">
      <c r="A323" s="114"/>
      <c r="B323" s="83"/>
      <c r="C323" s="94"/>
      <c r="D323" s="95"/>
      <c r="E323" s="96"/>
      <c r="F323" s="96"/>
      <c r="H323" s="97"/>
      <c r="I323" s="97"/>
      <c r="J323" s="97"/>
      <c r="K323" s="97"/>
    </row>
    <row r="324" spans="1:11" s="115" customFormat="1">
      <c r="A324" s="114"/>
      <c r="B324" s="83"/>
      <c r="C324" s="94"/>
      <c r="D324" s="95"/>
      <c r="E324" s="96"/>
      <c r="F324" s="96"/>
      <c r="H324" s="97"/>
      <c r="I324" s="97"/>
      <c r="J324" s="97"/>
      <c r="K324" s="97"/>
    </row>
    <row r="325" spans="1:11" s="115" customFormat="1">
      <c r="A325" s="114"/>
      <c r="B325" s="83"/>
      <c r="C325" s="94"/>
      <c r="D325" s="95"/>
      <c r="E325" s="96"/>
      <c r="F325" s="96"/>
      <c r="H325" s="97"/>
      <c r="I325" s="97"/>
      <c r="J325" s="97"/>
      <c r="K325" s="97"/>
    </row>
    <row r="326" spans="1:11" s="115" customFormat="1">
      <c r="A326" s="114"/>
      <c r="B326" s="83"/>
      <c r="C326" s="94"/>
      <c r="D326" s="95"/>
      <c r="E326" s="96"/>
      <c r="F326" s="96"/>
      <c r="H326" s="97"/>
      <c r="I326" s="97"/>
      <c r="J326" s="97"/>
      <c r="K326" s="97"/>
    </row>
    <row r="327" spans="1:11" s="115" customFormat="1">
      <c r="A327" s="114"/>
      <c r="B327" s="83"/>
      <c r="C327" s="94"/>
      <c r="D327" s="95"/>
      <c r="E327" s="96"/>
      <c r="F327" s="96"/>
      <c r="H327" s="97"/>
      <c r="I327" s="97"/>
      <c r="J327" s="97"/>
      <c r="K327" s="97"/>
    </row>
    <row r="328" spans="1:11" s="115" customFormat="1">
      <c r="A328" s="114"/>
      <c r="B328" s="83"/>
      <c r="C328" s="94"/>
      <c r="D328" s="95"/>
      <c r="E328" s="96"/>
      <c r="F328" s="96"/>
      <c r="H328" s="97"/>
      <c r="I328" s="97"/>
      <c r="J328" s="97"/>
      <c r="K328" s="97"/>
    </row>
    <row r="329" spans="1:11" s="115" customFormat="1">
      <c r="A329" s="114"/>
      <c r="B329" s="83"/>
      <c r="C329" s="94"/>
      <c r="D329" s="95"/>
      <c r="E329" s="96"/>
      <c r="F329" s="96"/>
      <c r="H329" s="97"/>
      <c r="I329" s="97"/>
      <c r="J329" s="97"/>
      <c r="K329" s="97"/>
    </row>
    <row r="330" spans="1:11" s="115" customFormat="1">
      <c r="A330" s="114"/>
      <c r="B330" s="83"/>
      <c r="C330" s="94"/>
      <c r="D330" s="95"/>
      <c r="E330" s="96"/>
      <c r="F330" s="96"/>
      <c r="H330" s="97"/>
      <c r="I330" s="97"/>
      <c r="J330" s="97"/>
      <c r="K330" s="97"/>
    </row>
    <row r="331" spans="1:11" s="115" customFormat="1">
      <c r="A331" s="114"/>
      <c r="B331" s="83"/>
      <c r="C331" s="94"/>
      <c r="D331" s="95"/>
      <c r="E331" s="96"/>
      <c r="F331" s="96"/>
      <c r="H331" s="97"/>
      <c r="I331" s="97"/>
      <c r="J331" s="97"/>
      <c r="K331" s="97"/>
    </row>
    <row r="332" spans="1:11" s="115" customFormat="1">
      <c r="A332" s="114"/>
      <c r="B332" s="83"/>
      <c r="C332" s="94"/>
      <c r="D332" s="95"/>
      <c r="E332" s="96"/>
      <c r="F332" s="96"/>
      <c r="H332" s="97"/>
      <c r="I332" s="97"/>
      <c r="J332" s="97"/>
      <c r="K332" s="97"/>
    </row>
    <row r="333" spans="1:11" s="115" customFormat="1">
      <c r="A333" s="114"/>
      <c r="B333" s="83"/>
      <c r="C333" s="94"/>
      <c r="D333" s="95"/>
      <c r="E333" s="96"/>
      <c r="F333" s="96"/>
      <c r="H333" s="97"/>
      <c r="I333" s="97"/>
      <c r="J333" s="97"/>
      <c r="K333" s="97"/>
    </row>
    <row r="334" spans="1:11" s="115" customFormat="1">
      <c r="A334" s="114"/>
      <c r="B334" s="83"/>
      <c r="C334" s="94"/>
      <c r="D334" s="95"/>
      <c r="E334" s="96"/>
      <c r="F334" s="96"/>
      <c r="H334" s="97"/>
      <c r="I334" s="97"/>
      <c r="J334" s="97"/>
      <c r="K334" s="97"/>
    </row>
    <row r="335" spans="1:11" s="115" customFormat="1">
      <c r="A335" s="114"/>
      <c r="B335" s="83"/>
      <c r="C335" s="94"/>
      <c r="D335" s="95"/>
      <c r="E335" s="96"/>
      <c r="F335" s="96"/>
      <c r="H335" s="97"/>
      <c r="I335" s="97"/>
      <c r="J335" s="97"/>
      <c r="K335" s="97"/>
    </row>
    <row r="336" spans="1:11" s="115" customFormat="1">
      <c r="A336" s="114"/>
      <c r="B336" s="83"/>
      <c r="C336" s="94"/>
      <c r="D336" s="95"/>
      <c r="E336" s="96"/>
      <c r="F336" s="96"/>
      <c r="H336" s="97"/>
      <c r="I336" s="97"/>
      <c r="J336" s="97"/>
      <c r="K336" s="97"/>
    </row>
    <row r="337" spans="1:11" s="115" customFormat="1">
      <c r="A337" s="114"/>
      <c r="B337" s="83"/>
      <c r="C337" s="94"/>
      <c r="D337" s="95"/>
      <c r="E337" s="96"/>
      <c r="F337" s="96"/>
      <c r="H337" s="97"/>
      <c r="I337" s="97"/>
      <c r="J337" s="97"/>
      <c r="K337" s="97"/>
    </row>
    <row r="338" spans="1:11" s="115" customFormat="1">
      <c r="A338" s="114"/>
      <c r="B338" s="83"/>
      <c r="C338" s="94"/>
      <c r="D338" s="95"/>
      <c r="E338" s="96"/>
      <c r="F338" s="96"/>
      <c r="H338" s="97"/>
      <c r="I338" s="97"/>
      <c r="J338" s="97"/>
      <c r="K338" s="97"/>
    </row>
    <row r="339" spans="1:11" s="115" customFormat="1">
      <c r="A339" s="114"/>
      <c r="B339" s="83"/>
      <c r="C339" s="94"/>
      <c r="D339" s="95"/>
      <c r="E339" s="96"/>
      <c r="F339" s="96"/>
      <c r="H339" s="97"/>
      <c r="I339" s="97"/>
      <c r="J339" s="97"/>
      <c r="K339" s="97"/>
    </row>
    <row r="340" spans="1:11" s="115" customFormat="1">
      <c r="A340" s="114"/>
      <c r="B340" s="83"/>
      <c r="C340" s="94"/>
      <c r="D340" s="95"/>
      <c r="E340" s="96"/>
      <c r="F340" s="96"/>
      <c r="H340" s="97"/>
      <c r="I340" s="97"/>
      <c r="J340" s="97"/>
      <c r="K340" s="97"/>
    </row>
    <row r="341" spans="1:11" s="115" customFormat="1">
      <c r="A341" s="114"/>
      <c r="B341" s="83"/>
      <c r="C341" s="94"/>
      <c r="D341" s="95"/>
      <c r="E341" s="96"/>
      <c r="F341" s="96"/>
      <c r="H341" s="97"/>
      <c r="I341" s="97"/>
      <c r="J341" s="97"/>
      <c r="K341" s="97"/>
    </row>
    <row r="342" spans="1:11" s="115" customFormat="1">
      <c r="A342" s="114"/>
      <c r="B342" s="83"/>
      <c r="C342" s="94"/>
      <c r="D342" s="95"/>
      <c r="E342" s="96"/>
      <c r="F342" s="96"/>
      <c r="H342" s="97"/>
      <c r="I342" s="97"/>
      <c r="J342" s="97"/>
      <c r="K342" s="97"/>
    </row>
    <row r="343" spans="1:11" s="115" customFormat="1">
      <c r="A343" s="114"/>
      <c r="B343" s="83"/>
      <c r="C343" s="94"/>
      <c r="D343" s="95"/>
      <c r="E343" s="96"/>
      <c r="F343" s="96"/>
      <c r="H343" s="97"/>
      <c r="I343" s="97"/>
      <c r="J343" s="97"/>
      <c r="K343" s="97"/>
    </row>
    <row r="344" spans="1:11" s="115" customFormat="1">
      <c r="A344" s="114"/>
      <c r="B344" s="83"/>
      <c r="C344" s="94"/>
      <c r="D344" s="95"/>
      <c r="E344" s="96"/>
      <c r="F344" s="96"/>
      <c r="H344" s="97"/>
      <c r="I344" s="97"/>
      <c r="J344" s="97"/>
      <c r="K344" s="97"/>
    </row>
    <row r="345" spans="1:11" s="115" customFormat="1">
      <c r="A345" s="114"/>
      <c r="B345" s="83"/>
      <c r="C345" s="94"/>
      <c r="D345" s="95"/>
      <c r="E345" s="96"/>
      <c r="F345" s="96"/>
      <c r="H345" s="97"/>
      <c r="I345" s="97"/>
      <c r="J345" s="97"/>
      <c r="K345" s="97"/>
    </row>
    <row r="346" spans="1:11" s="115" customFormat="1">
      <c r="A346" s="114"/>
      <c r="B346" s="83"/>
      <c r="C346" s="94"/>
      <c r="D346" s="95"/>
      <c r="E346" s="96"/>
      <c r="F346" s="96"/>
      <c r="H346" s="97"/>
      <c r="I346" s="97"/>
      <c r="J346" s="97"/>
      <c r="K346" s="97"/>
    </row>
    <row r="347" spans="1:11" s="115" customFormat="1">
      <c r="A347" s="114"/>
      <c r="B347" s="83"/>
      <c r="C347" s="94"/>
      <c r="D347" s="95"/>
      <c r="E347" s="96"/>
      <c r="F347" s="96"/>
      <c r="H347" s="97"/>
      <c r="I347" s="97"/>
      <c r="J347" s="97"/>
      <c r="K347" s="97"/>
    </row>
    <row r="348" spans="1:11" s="115" customFormat="1">
      <c r="A348" s="114"/>
      <c r="B348" s="83"/>
      <c r="C348" s="94"/>
      <c r="D348" s="95"/>
      <c r="E348" s="96"/>
      <c r="F348" s="96"/>
      <c r="H348" s="97"/>
      <c r="I348" s="97"/>
      <c r="J348" s="97"/>
      <c r="K348" s="97"/>
    </row>
    <row r="349" spans="1:11" s="115" customFormat="1">
      <c r="A349" s="114"/>
      <c r="B349" s="83"/>
      <c r="C349" s="94"/>
      <c r="D349" s="95"/>
      <c r="E349" s="96"/>
      <c r="F349" s="96"/>
      <c r="H349" s="97"/>
      <c r="I349" s="97"/>
      <c r="J349" s="97"/>
      <c r="K349" s="97"/>
    </row>
    <row r="350" spans="1:11" s="115" customFormat="1">
      <c r="A350" s="114"/>
      <c r="B350" s="83"/>
      <c r="C350" s="94"/>
      <c r="D350" s="95"/>
      <c r="E350" s="96"/>
      <c r="F350" s="96"/>
      <c r="H350" s="97"/>
      <c r="I350" s="97"/>
      <c r="J350" s="97"/>
      <c r="K350" s="97"/>
    </row>
    <row r="351" spans="1:11" s="115" customFormat="1">
      <c r="A351" s="114"/>
      <c r="B351" s="83"/>
      <c r="C351" s="94"/>
      <c r="D351" s="95"/>
      <c r="E351" s="96"/>
      <c r="F351" s="96"/>
      <c r="H351" s="97"/>
      <c r="I351" s="97"/>
      <c r="J351" s="97"/>
      <c r="K351" s="97"/>
    </row>
    <row r="352" spans="1:11" s="115" customFormat="1">
      <c r="A352" s="114"/>
      <c r="B352" s="83"/>
      <c r="C352" s="94"/>
      <c r="D352" s="95"/>
      <c r="E352" s="96"/>
      <c r="F352" s="96"/>
      <c r="H352" s="97"/>
      <c r="I352" s="97"/>
      <c r="J352" s="97"/>
      <c r="K352" s="97"/>
    </row>
    <row r="353" spans="1:11" s="115" customFormat="1">
      <c r="A353" s="114"/>
      <c r="B353" s="83"/>
      <c r="C353" s="94"/>
      <c r="D353" s="95"/>
      <c r="E353" s="96"/>
      <c r="F353" s="96"/>
      <c r="H353" s="97"/>
      <c r="I353" s="97"/>
      <c r="J353" s="97"/>
      <c r="K353" s="97"/>
    </row>
    <row r="354" spans="1:11" s="115" customFormat="1">
      <c r="A354" s="114"/>
      <c r="B354" s="83"/>
      <c r="C354" s="94"/>
      <c r="D354" s="95"/>
      <c r="E354" s="96"/>
      <c r="F354" s="96"/>
      <c r="H354" s="97"/>
      <c r="I354" s="97"/>
      <c r="J354" s="97"/>
      <c r="K354" s="97"/>
    </row>
    <row r="355" spans="1:11" s="115" customFormat="1">
      <c r="A355" s="114"/>
      <c r="B355" s="83"/>
      <c r="C355" s="94"/>
      <c r="D355" s="95"/>
      <c r="E355" s="96"/>
      <c r="F355" s="96"/>
      <c r="H355" s="97"/>
      <c r="I355" s="97"/>
      <c r="J355" s="97"/>
      <c r="K355" s="97"/>
    </row>
    <row r="356" spans="1:11" s="115" customFormat="1">
      <c r="A356" s="114"/>
      <c r="B356" s="83"/>
      <c r="C356" s="94"/>
      <c r="D356" s="95"/>
      <c r="E356" s="96"/>
      <c r="F356" s="96"/>
      <c r="H356" s="97"/>
      <c r="I356" s="97"/>
      <c r="J356" s="97"/>
      <c r="K356" s="97"/>
    </row>
    <row r="357" spans="1:11" s="115" customFormat="1">
      <c r="A357" s="114"/>
      <c r="B357" s="83"/>
      <c r="C357" s="94"/>
      <c r="D357" s="95"/>
      <c r="E357" s="96"/>
      <c r="F357" s="96"/>
      <c r="H357" s="97"/>
      <c r="I357" s="97"/>
      <c r="J357" s="97"/>
      <c r="K357" s="97"/>
    </row>
    <row r="358" spans="1:11" s="115" customFormat="1">
      <c r="A358" s="114"/>
      <c r="B358" s="83"/>
      <c r="C358" s="94"/>
      <c r="D358" s="95"/>
      <c r="E358" s="96"/>
      <c r="F358" s="96"/>
      <c r="H358" s="97"/>
      <c r="I358" s="97"/>
      <c r="J358" s="97"/>
      <c r="K358" s="97"/>
    </row>
    <row r="359" spans="1:11" s="115" customFormat="1">
      <c r="A359" s="114"/>
      <c r="B359" s="83"/>
      <c r="C359" s="94"/>
      <c r="D359" s="95"/>
      <c r="E359" s="96"/>
      <c r="F359" s="96"/>
      <c r="H359" s="97"/>
      <c r="I359" s="97"/>
      <c r="J359" s="97"/>
      <c r="K359" s="97"/>
    </row>
    <row r="360" spans="1:11" s="115" customFormat="1">
      <c r="A360" s="114"/>
      <c r="B360" s="83"/>
      <c r="C360" s="94"/>
      <c r="D360" s="95"/>
      <c r="E360" s="96"/>
      <c r="F360" s="96"/>
      <c r="H360" s="97"/>
      <c r="I360" s="97"/>
      <c r="J360" s="97"/>
      <c r="K360" s="97"/>
    </row>
    <row r="361" spans="1:11" s="115" customFormat="1">
      <c r="A361" s="114"/>
      <c r="B361" s="83"/>
      <c r="C361" s="94"/>
      <c r="D361" s="95"/>
      <c r="E361" s="96"/>
      <c r="F361" s="96"/>
      <c r="H361" s="97"/>
      <c r="I361" s="97"/>
      <c r="J361" s="97"/>
      <c r="K361" s="97"/>
    </row>
    <row r="362" spans="1:11" s="115" customFormat="1">
      <c r="A362" s="114"/>
      <c r="B362" s="83"/>
      <c r="C362" s="94"/>
      <c r="D362" s="95"/>
      <c r="E362" s="96"/>
      <c r="F362" s="96"/>
      <c r="H362" s="97"/>
      <c r="I362" s="97"/>
      <c r="J362" s="97"/>
      <c r="K362" s="97"/>
    </row>
    <row r="363" spans="1:11" s="115" customFormat="1">
      <c r="A363" s="114"/>
      <c r="B363" s="83"/>
      <c r="C363" s="94"/>
      <c r="D363" s="95"/>
      <c r="E363" s="96"/>
      <c r="F363" s="96"/>
      <c r="H363" s="97"/>
      <c r="I363" s="97"/>
      <c r="J363" s="97"/>
      <c r="K363" s="97"/>
    </row>
    <row r="364" spans="1:11" s="115" customFormat="1">
      <c r="A364" s="114"/>
      <c r="B364" s="83"/>
      <c r="C364" s="94"/>
      <c r="D364" s="95"/>
      <c r="E364" s="96"/>
      <c r="F364" s="96"/>
      <c r="H364" s="97"/>
      <c r="I364" s="97"/>
      <c r="J364" s="97"/>
      <c r="K364" s="97"/>
    </row>
    <row r="365" spans="1:11" s="115" customFormat="1">
      <c r="A365" s="114"/>
      <c r="B365" s="83"/>
      <c r="C365" s="94"/>
      <c r="D365" s="95"/>
      <c r="E365" s="96"/>
      <c r="F365" s="96"/>
      <c r="H365" s="97"/>
      <c r="I365" s="97"/>
      <c r="J365" s="97"/>
      <c r="K365" s="97"/>
    </row>
    <row r="366" spans="1:11" s="115" customFormat="1">
      <c r="A366" s="114"/>
      <c r="B366" s="83"/>
      <c r="C366" s="94"/>
      <c r="D366" s="95"/>
      <c r="E366" s="96"/>
      <c r="F366" s="96"/>
      <c r="H366" s="97"/>
      <c r="I366" s="97"/>
      <c r="J366" s="97"/>
      <c r="K366" s="97"/>
    </row>
    <row r="367" spans="1:11" s="115" customFormat="1">
      <c r="A367" s="114"/>
      <c r="B367" s="83"/>
      <c r="C367" s="94"/>
      <c r="D367" s="95"/>
      <c r="E367" s="96"/>
      <c r="F367" s="96"/>
      <c r="H367" s="97"/>
      <c r="I367" s="97"/>
      <c r="J367" s="97"/>
      <c r="K367" s="97"/>
    </row>
    <row r="368" spans="1:11" s="115" customFormat="1">
      <c r="A368" s="114"/>
      <c r="B368" s="83"/>
      <c r="C368" s="94"/>
      <c r="D368" s="95"/>
      <c r="E368" s="96"/>
      <c r="F368" s="96"/>
      <c r="H368" s="97"/>
      <c r="I368" s="97"/>
      <c r="J368" s="97"/>
      <c r="K368" s="97"/>
    </row>
    <row r="369" spans="1:11" s="115" customFormat="1">
      <c r="A369" s="114"/>
      <c r="B369" s="83"/>
      <c r="C369" s="94"/>
      <c r="D369" s="95"/>
      <c r="E369" s="96"/>
      <c r="F369" s="96"/>
      <c r="H369" s="97"/>
      <c r="I369" s="97"/>
      <c r="J369" s="97"/>
      <c r="K369" s="97"/>
    </row>
    <row r="370" spans="1:11" s="115" customFormat="1">
      <c r="A370" s="114"/>
      <c r="B370" s="83"/>
      <c r="C370" s="94"/>
      <c r="D370" s="95"/>
      <c r="E370" s="96"/>
      <c r="F370" s="96"/>
      <c r="H370" s="97"/>
      <c r="I370" s="97"/>
      <c r="J370" s="97"/>
      <c r="K370" s="97"/>
    </row>
    <row r="371" spans="1:11" s="115" customFormat="1">
      <c r="A371" s="114"/>
      <c r="B371" s="83"/>
      <c r="C371" s="94"/>
      <c r="D371" s="95"/>
      <c r="E371" s="96"/>
      <c r="F371" s="96"/>
      <c r="H371" s="97"/>
      <c r="I371" s="97"/>
      <c r="J371" s="97"/>
      <c r="K371" s="97"/>
    </row>
    <row r="372" spans="1:11" s="115" customFormat="1">
      <c r="A372" s="114"/>
      <c r="B372" s="83"/>
      <c r="C372" s="94"/>
      <c r="D372" s="95"/>
      <c r="E372" s="96"/>
      <c r="F372" s="96"/>
      <c r="H372" s="97"/>
      <c r="I372" s="97"/>
      <c r="J372" s="97"/>
      <c r="K372" s="97"/>
    </row>
    <row r="373" spans="1:11" s="115" customFormat="1">
      <c r="A373" s="114"/>
      <c r="B373" s="83"/>
      <c r="C373" s="94"/>
      <c r="D373" s="95"/>
      <c r="E373" s="96"/>
      <c r="F373" s="96"/>
      <c r="H373" s="97"/>
      <c r="I373" s="97"/>
      <c r="J373" s="97"/>
      <c r="K373" s="97"/>
    </row>
    <row r="374" spans="1:11" s="115" customFormat="1">
      <c r="A374" s="114"/>
      <c r="B374" s="83"/>
      <c r="C374" s="94"/>
      <c r="D374" s="95"/>
      <c r="E374" s="96"/>
      <c r="F374" s="96"/>
      <c r="H374" s="97"/>
      <c r="I374" s="97"/>
      <c r="J374" s="97"/>
      <c r="K374" s="97"/>
    </row>
    <row r="375" spans="1:11" s="115" customFormat="1">
      <c r="A375" s="114"/>
      <c r="B375" s="83"/>
      <c r="C375" s="94"/>
      <c r="D375" s="95"/>
      <c r="E375" s="96"/>
      <c r="F375" s="96"/>
      <c r="H375" s="97"/>
      <c r="I375" s="97"/>
      <c r="J375" s="97"/>
      <c r="K375" s="97"/>
    </row>
    <row r="376" spans="1:11" s="115" customFormat="1">
      <c r="A376" s="114"/>
      <c r="B376" s="83"/>
      <c r="C376" s="94"/>
      <c r="D376" s="95"/>
      <c r="E376" s="96"/>
      <c r="F376" s="96"/>
      <c r="H376" s="97"/>
      <c r="I376" s="97"/>
      <c r="J376" s="97"/>
      <c r="K376" s="97"/>
    </row>
    <row r="377" spans="1:11" s="115" customFormat="1">
      <c r="A377" s="114"/>
      <c r="B377" s="83"/>
      <c r="C377" s="94"/>
      <c r="D377" s="95"/>
      <c r="E377" s="96"/>
      <c r="F377" s="96"/>
      <c r="H377" s="97"/>
      <c r="I377" s="97"/>
      <c r="J377" s="97"/>
      <c r="K377" s="97"/>
    </row>
    <row r="378" spans="1:11" s="115" customFormat="1">
      <c r="A378" s="114"/>
      <c r="B378" s="83"/>
      <c r="C378" s="94"/>
      <c r="D378" s="95"/>
      <c r="E378" s="96"/>
      <c r="F378" s="96"/>
      <c r="H378" s="97"/>
      <c r="I378" s="97"/>
      <c r="J378" s="97"/>
      <c r="K378" s="97"/>
    </row>
    <row r="379" spans="1:11" s="115" customFormat="1">
      <c r="A379" s="114"/>
      <c r="B379" s="83"/>
      <c r="C379" s="94"/>
      <c r="D379" s="95"/>
      <c r="E379" s="96"/>
      <c r="F379" s="96"/>
      <c r="H379" s="97"/>
      <c r="I379" s="97"/>
      <c r="J379" s="97"/>
      <c r="K379" s="97"/>
    </row>
    <row r="380" spans="1:11" s="115" customFormat="1">
      <c r="A380" s="114"/>
      <c r="B380" s="83"/>
      <c r="C380" s="94"/>
      <c r="D380" s="95"/>
      <c r="E380" s="96"/>
      <c r="F380" s="96"/>
      <c r="H380" s="97"/>
      <c r="I380" s="97"/>
      <c r="J380" s="97"/>
      <c r="K380" s="97"/>
    </row>
    <row r="381" spans="1:11" s="115" customFormat="1">
      <c r="A381" s="114"/>
      <c r="B381" s="83"/>
      <c r="C381" s="94"/>
      <c r="D381" s="95"/>
      <c r="E381" s="96"/>
      <c r="F381" s="96"/>
      <c r="H381" s="97"/>
      <c r="I381" s="97"/>
      <c r="J381" s="97"/>
      <c r="K381" s="97"/>
    </row>
    <row r="382" spans="1:11" s="115" customFormat="1">
      <c r="A382" s="114"/>
      <c r="B382" s="83"/>
      <c r="C382" s="94"/>
      <c r="D382" s="95"/>
      <c r="E382" s="96"/>
      <c r="F382" s="96"/>
      <c r="H382" s="97"/>
      <c r="I382" s="97"/>
      <c r="J382" s="97"/>
      <c r="K382" s="97"/>
    </row>
    <row r="383" spans="1:11" s="115" customFormat="1">
      <c r="A383" s="114"/>
      <c r="B383" s="83"/>
      <c r="C383" s="94"/>
      <c r="D383" s="95"/>
      <c r="E383" s="96"/>
      <c r="F383" s="96"/>
      <c r="H383" s="97"/>
      <c r="I383" s="97"/>
      <c r="J383" s="97"/>
      <c r="K383" s="97"/>
    </row>
    <row r="384" spans="1:11" s="115" customFormat="1">
      <c r="A384" s="114"/>
      <c r="B384" s="83"/>
      <c r="C384" s="94"/>
      <c r="D384" s="95"/>
      <c r="E384" s="96"/>
      <c r="F384" s="96"/>
      <c r="H384" s="97"/>
      <c r="I384" s="97"/>
      <c r="J384" s="97"/>
      <c r="K384" s="97"/>
    </row>
    <row r="385" spans="1:11" s="115" customFormat="1">
      <c r="A385" s="114"/>
      <c r="B385" s="83"/>
      <c r="C385" s="94"/>
      <c r="D385" s="95"/>
      <c r="E385" s="96"/>
      <c r="F385" s="96"/>
      <c r="H385" s="97"/>
      <c r="I385" s="97"/>
      <c r="J385" s="97"/>
      <c r="K385" s="97"/>
    </row>
    <row r="386" spans="1:11" s="115" customFormat="1">
      <c r="A386" s="114"/>
      <c r="B386" s="83"/>
      <c r="C386" s="94"/>
      <c r="D386" s="95"/>
      <c r="E386" s="96"/>
      <c r="F386" s="96"/>
      <c r="H386" s="97"/>
      <c r="I386" s="97"/>
      <c r="J386" s="97"/>
      <c r="K386" s="97"/>
    </row>
    <row r="387" spans="1:11" s="115" customFormat="1">
      <c r="A387" s="114"/>
      <c r="B387" s="83"/>
      <c r="C387" s="94"/>
      <c r="D387" s="95"/>
      <c r="E387" s="96"/>
      <c r="F387" s="96"/>
      <c r="H387" s="97"/>
      <c r="I387" s="97"/>
      <c r="J387" s="97"/>
      <c r="K387" s="97"/>
    </row>
    <row r="388" spans="1:11" s="115" customFormat="1">
      <c r="A388" s="114"/>
      <c r="B388" s="83"/>
      <c r="C388" s="94"/>
      <c r="D388" s="95"/>
      <c r="E388" s="96"/>
      <c r="F388" s="96"/>
      <c r="H388" s="97"/>
      <c r="I388" s="97"/>
      <c r="J388" s="97"/>
      <c r="K388" s="97"/>
    </row>
    <row r="389" spans="1:11" s="115" customFormat="1">
      <c r="A389" s="114"/>
      <c r="B389" s="83"/>
      <c r="C389" s="94"/>
      <c r="D389" s="95"/>
      <c r="E389" s="96"/>
      <c r="F389" s="96"/>
      <c r="H389" s="97"/>
      <c r="I389" s="97"/>
      <c r="J389" s="97"/>
      <c r="K389" s="97"/>
    </row>
    <row r="390" spans="1:11" s="115" customFormat="1">
      <c r="A390" s="114"/>
      <c r="B390" s="83"/>
      <c r="C390" s="94"/>
      <c r="D390" s="95"/>
      <c r="E390" s="96"/>
      <c r="F390" s="96"/>
      <c r="H390" s="97"/>
      <c r="I390" s="97"/>
      <c r="J390" s="97"/>
      <c r="K390" s="97"/>
    </row>
    <row r="391" spans="1:11" s="115" customFormat="1">
      <c r="A391" s="114"/>
      <c r="B391" s="83"/>
      <c r="C391" s="94"/>
      <c r="D391" s="95"/>
      <c r="E391" s="96"/>
      <c r="F391" s="96"/>
      <c r="H391" s="97"/>
      <c r="I391" s="97"/>
      <c r="J391" s="97"/>
      <c r="K391" s="97"/>
    </row>
    <row r="392" spans="1:11" s="115" customFormat="1">
      <c r="A392" s="114"/>
      <c r="B392" s="83"/>
      <c r="C392" s="94"/>
      <c r="D392" s="95"/>
      <c r="E392" s="96"/>
      <c r="F392" s="96"/>
      <c r="H392" s="97"/>
      <c r="I392" s="97"/>
      <c r="J392" s="97"/>
      <c r="K392" s="97"/>
    </row>
    <row r="393" spans="1:11" s="115" customFormat="1">
      <c r="A393" s="114"/>
      <c r="B393" s="83"/>
      <c r="C393" s="94"/>
      <c r="D393" s="95"/>
      <c r="E393" s="96"/>
      <c r="F393" s="96"/>
      <c r="H393" s="97"/>
      <c r="I393" s="97"/>
      <c r="J393" s="97"/>
      <c r="K393" s="97"/>
    </row>
    <row r="394" spans="1:11" s="115" customFormat="1">
      <c r="A394" s="114"/>
      <c r="B394" s="83"/>
      <c r="C394" s="94"/>
      <c r="D394" s="95"/>
      <c r="E394" s="96"/>
      <c r="F394" s="96"/>
      <c r="H394" s="97"/>
      <c r="I394" s="97"/>
      <c r="J394" s="97"/>
      <c r="K394" s="97"/>
    </row>
    <row r="395" spans="1:11" s="115" customFormat="1">
      <c r="A395" s="114"/>
      <c r="B395" s="83"/>
      <c r="C395" s="94"/>
      <c r="D395" s="95"/>
      <c r="E395" s="96"/>
      <c r="F395" s="96"/>
      <c r="H395" s="97"/>
      <c r="I395" s="97"/>
      <c r="J395" s="97"/>
      <c r="K395" s="97"/>
    </row>
    <row r="396" spans="1:11" s="115" customFormat="1">
      <c r="A396" s="114"/>
      <c r="B396" s="83"/>
      <c r="C396" s="94"/>
      <c r="D396" s="95"/>
      <c r="E396" s="96"/>
      <c r="F396" s="96"/>
      <c r="H396" s="97"/>
      <c r="I396" s="97"/>
      <c r="J396" s="97"/>
      <c r="K396" s="97"/>
    </row>
    <row r="397" spans="1:11" s="115" customFormat="1">
      <c r="A397" s="114"/>
      <c r="B397" s="83"/>
      <c r="C397" s="94"/>
      <c r="D397" s="95"/>
      <c r="E397" s="96"/>
      <c r="F397" s="96"/>
      <c r="H397" s="97"/>
      <c r="I397" s="97"/>
      <c r="J397" s="97"/>
      <c r="K397" s="97"/>
    </row>
    <row r="398" spans="1:11" s="115" customFormat="1">
      <c r="A398" s="114"/>
      <c r="B398" s="83"/>
      <c r="C398" s="94"/>
      <c r="D398" s="95"/>
      <c r="E398" s="96"/>
      <c r="F398" s="96"/>
      <c r="H398" s="97"/>
      <c r="I398" s="97"/>
      <c r="J398" s="97"/>
      <c r="K398" s="97"/>
    </row>
    <row r="399" spans="1:11" s="115" customFormat="1">
      <c r="A399" s="114"/>
      <c r="B399" s="83"/>
      <c r="C399" s="94"/>
      <c r="D399" s="95"/>
      <c r="E399" s="96"/>
      <c r="F399" s="96"/>
      <c r="H399" s="97"/>
      <c r="I399" s="97"/>
      <c r="J399" s="97"/>
      <c r="K399" s="97"/>
    </row>
    <row r="400" spans="1:11" s="115" customFormat="1">
      <c r="A400" s="114"/>
      <c r="B400" s="83"/>
      <c r="C400" s="94"/>
      <c r="D400" s="95"/>
      <c r="E400" s="96"/>
      <c r="F400" s="96"/>
      <c r="H400" s="97"/>
      <c r="I400" s="97"/>
      <c r="J400" s="97"/>
      <c r="K400" s="97"/>
    </row>
    <row r="401" spans="1:11" s="115" customFormat="1">
      <c r="A401" s="114"/>
      <c r="B401" s="83"/>
      <c r="C401" s="94"/>
      <c r="D401" s="95"/>
      <c r="E401" s="96"/>
      <c r="F401" s="96"/>
      <c r="H401" s="97"/>
      <c r="I401" s="97"/>
      <c r="J401" s="97"/>
      <c r="K401" s="97"/>
    </row>
    <row r="402" spans="1:11" s="115" customFormat="1">
      <c r="A402" s="114"/>
      <c r="B402" s="83"/>
      <c r="C402" s="94"/>
      <c r="D402" s="95"/>
      <c r="E402" s="96"/>
      <c r="F402" s="96"/>
      <c r="H402" s="97"/>
      <c r="I402" s="97"/>
      <c r="J402" s="97"/>
      <c r="K402" s="97"/>
    </row>
    <row r="403" spans="1:11" s="115" customFormat="1">
      <c r="A403" s="114"/>
      <c r="B403" s="83"/>
      <c r="C403" s="94"/>
      <c r="D403" s="95"/>
      <c r="E403" s="96"/>
      <c r="F403" s="96"/>
      <c r="H403" s="97"/>
      <c r="I403" s="97"/>
      <c r="J403" s="97"/>
      <c r="K403" s="97"/>
    </row>
    <row r="404" spans="1:11" s="115" customFormat="1">
      <c r="A404" s="114"/>
      <c r="B404" s="83"/>
      <c r="C404" s="94"/>
      <c r="D404" s="95"/>
      <c r="E404" s="96"/>
      <c r="F404" s="96"/>
      <c r="H404" s="97"/>
      <c r="I404" s="97"/>
      <c r="J404" s="97"/>
      <c r="K404" s="97"/>
    </row>
    <row r="405" spans="1:11" s="115" customFormat="1">
      <c r="A405" s="114"/>
      <c r="B405" s="83"/>
      <c r="C405" s="94"/>
      <c r="D405" s="95"/>
      <c r="E405" s="96"/>
      <c r="F405" s="96"/>
      <c r="H405" s="97"/>
      <c r="I405" s="97"/>
      <c r="J405" s="97"/>
      <c r="K405" s="97"/>
    </row>
    <row r="406" spans="1:11" s="115" customFormat="1">
      <c r="A406" s="114"/>
      <c r="B406" s="83"/>
      <c r="C406" s="94"/>
      <c r="D406" s="95"/>
      <c r="E406" s="96"/>
      <c r="F406" s="96"/>
      <c r="H406" s="97"/>
      <c r="I406" s="97"/>
      <c r="J406" s="97"/>
      <c r="K406" s="97"/>
    </row>
    <row r="407" spans="1:11" s="115" customFormat="1">
      <c r="A407" s="114"/>
      <c r="B407" s="83"/>
      <c r="C407" s="94"/>
      <c r="D407" s="95"/>
      <c r="E407" s="96"/>
      <c r="F407" s="96"/>
      <c r="H407" s="97"/>
      <c r="I407" s="97"/>
      <c r="J407" s="97"/>
      <c r="K407" s="97"/>
    </row>
    <row r="408" spans="1:11" s="115" customFormat="1">
      <c r="A408" s="114"/>
      <c r="B408" s="83"/>
      <c r="C408" s="94"/>
      <c r="D408" s="95"/>
      <c r="E408" s="96"/>
      <c r="F408" s="96"/>
      <c r="H408" s="97"/>
      <c r="I408" s="97"/>
      <c r="J408" s="97"/>
      <c r="K408" s="97"/>
    </row>
    <row r="409" spans="1:11" s="115" customFormat="1">
      <c r="A409" s="114"/>
      <c r="B409" s="83"/>
      <c r="C409" s="94"/>
      <c r="D409" s="95"/>
      <c r="E409" s="96"/>
      <c r="F409" s="96"/>
      <c r="H409" s="97"/>
      <c r="I409" s="97"/>
      <c r="J409" s="97"/>
      <c r="K409" s="97"/>
    </row>
    <row r="410" spans="1:11" s="115" customFormat="1">
      <c r="A410" s="114"/>
      <c r="B410" s="83"/>
      <c r="C410" s="94"/>
      <c r="D410" s="95"/>
      <c r="E410" s="96"/>
      <c r="F410" s="96"/>
      <c r="H410" s="97"/>
      <c r="I410" s="97"/>
      <c r="J410" s="97"/>
      <c r="K410" s="97"/>
    </row>
    <row r="411" spans="1:11" s="115" customFormat="1">
      <c r="A411" s="114"/>
      <c r="B411" s="83"/>
      <c r="C411" s="94"/>
      <c r="D411" s="95"/>
      <c r="E411" s="96"/>
      <c r="F411" s="96"/>
      <c r="H411" s="97"/>
      <c r="I411" s="97"/>
      <c r="J411" s="97"/>
      <c r="K411" s="97"/>
    </row>
    <row r="412" spans="1:11" s="115" customFormat="1">
      <c r="A412" s="114"/>
      <c r="B412" s="83"/>
      <c r="C412" s="94"/>
      <c r="D412" s="95"/>
      <c r="E412" s="96"/>
      <c r="F412" s="96"/>
      <c r="H412" s="97"/>
      <c r="I412" s="97"/>
      <c r="J412" s="97"/>
      <c r="K412" s="97"/>
    </row>
    <row r="413" spans="1:11" s="115" customFormat="1">
      <c r="A413" s="114"/>
      <c r="B413" s="83"/>
      <c r="C413" s="94"/>
      <c r="D413" s="95"/>
      <c r="E413" s="96"/>
      <c r="F413" s="96"/>
      <c r="H413" s="97"/>
      <c r="I413" s="97"/>
      <c r="J413" s="97"/>
      <c r="K413" s="97"/>
    </row>
    <row r="414" spans="1:11" s="115" customFormat="1">
      <c r="A414" s="114"/>
      <c r="B414" s="83"/>
      <c r="C414" s="94"/>
      <c r="D414" s="95"/>
      <c r="E414" s="96"/>
      <c r="F414" s="96"/>
      <c r="H414" s="97"/>
      <c r="I414" s="97"/>
      <c r="J414" s="97"/>
      <c r="K414" s="97"/>
    </row>
    <row r="415" spans="1:11" s="115" customFormat="1">
      <c r="A415" s="114"/>
      <c r="B415" s="83"/>
      <c r="C415" s="94"/>
      <c r="D415" s="95"/>
      <c r="E415" s="96"/>
      <c r="F415" s="96"/>
      <c r="H415" s="97"/>
      <c r="I415" s="97"/>
      <c r="J415" s="97"/>
      <c r="K415" s="97"/>
    </row>
    <row r="416" spans="1:11" s="115" customFormat="1">
      <c r="A416" s="114"/>
      <c r="B416" s="83"/>
      <c r="C416" s="94"/>
      <c r="D416" s="95"/>
      <c r="E416" s="96"/>
      <c r="F416" s="96"/>
      <c r="H416" s="97"/>
      <c r="I416" s="97"/>
      <c r="J416" s="97"/>
      <c r="K416" s="97"/>
    </row>
    <row r="417" spans="1:11" s="115" customFormat="1">
      <c r="A417" s="114"/>
      <c r="B417" s="83"/>
      <c r="C417" s="94"/>
      <c r="D417" s="95"/>
      <c r="E417" s="96"/>
      <c r="F417" s="96"/>
      <c r="H417" s="97"/>
      <c r="I417" s="97"/>
      <c r="J417" s="97"/>
      <c r="K417" s="97"/>
    </row>
    <row r="418" spans="1:11" s="115" customFormat="1">
      <c r="A418" s="114"/>
      <c r="B418" s="83"/>
      <c r="C418" s="94"/>
      <c r="D418" s="95"/>
      <c r="E418" s="96"/>
      <c r="F418" s="96"/>
      <c r="H418" s="97"/>
      <c r="I418" s="97"/>
      <c r="J418" s="97"/>
      <c r="K418" s="97"/>
    </row>
    <row r="419" spans="1:11" s="115" customFormat="1">
      <c r="A419" s="114"/>
      <c r="B419" s="83"/>
      <c r="C419" s="94"/>
      <c r="D419" s="95"/>
      <c r="E419" s="96"/>
      <c r="F419" s="96"/>
      <c r="H419" s="97"/>
      <c r="I419" s="97"/>
      <c r="J419" s="97"/>
      <c r="K419" s="97"/>
    </row>
    <row r="420" spans="1:11" s="115" customFormat="1">
      <c r="A420" s="114"/>
      <c r="B420" s="83"/>
      <c r="C420" s="94"/>
      <c r="D420" s="95"/>
      <c r="E420" s="96"/>
      <c r="F420" s="96"/>
      <c r="H420" s="97"/>
      <c r="I420" s="97"/>
      <c r="J420" s="97"/>
      <c r="K420" s="97"/>
    </row>
    <row r="421" spans="1:11" s="115" customFormat="1">
      <c r="A421" s="114"/>
      <c r="B421" s="83"/>
      <c r="C421" s="94"/>
      <c r="D421" s="95"/>
      <c r="E421" s="96"/>
      <c r="F421" s="96"/>
      <c r="H421" s="97"/>
      <c r="I421" s="97"/>
      <c r="J421" s="97"/>
      <c r="K421" s="97"/>
    </row>
    <row r="422" spans="1:11" s="115" customFormat="1">
      <c r="A422" s="114"/>
      <c r="B422" s="83"/>
      <c r="C422" s="94"/>
      <c r="D422" s="95"/>
      <c r="E422" s="96"/>
      <c r="F422" s="96"/>
      <c r="H422" s="97"/>
      <c r="I422" s="97"/>
      <c r="J422" s="97"/>
      <c r="K422" s="97"/>
    </row>
    <row r="423" spans="1:11" s="115" customFormat="1">
      <c r="A423" s="114"/>
      <c r="B423" s="83"/>
      <c r="C423" s="94"/>
      <c r="D423" s="95"/>
      <c r="E423" s="96"/>
      <c r="F423" s="96"/>
      <c r="H423" s="97"/>
      <c r="I423" s="97"/>
      <c r="J423" s="97"/>
      <c r="K423" s="97"/>
    </row>
    <row r="424" spans="1:11" s="115" customFormat="1">
      <c r="A424" s="114"/>
      <c r="B424" s="83"/>
      <c r="C424" s="94"/>
      <c r="D424" s="95"/>
      <c r="E424" s="96"/>
      <c r="F424" s="96"/>
      <c r="H424" s="97"/>
      <c r="I424" s="97"/>
      <c r="J424" s="97"/>
      <c r="K424" s="97"/>
    </row>
    <row r="425" spans="1:11" s="115" customFormat="1">
      <c r="A425" s="114"/>
      <c r="B425" s="83"/>
      <c r="C425" s="94"/>
      <c r="D425" s="95"/>
      <c r="E425" s="96"/>
      <c r="F425" s="96"/>
      <c r="H425" s="97"/>
      <c r="I425" s="97"/>
      <c r="J425" s="97"/>
      <c r="K425" s="97"/>
    </row>
    <row r="426" spans="1:11" s="115" customFormat="1">
      <c r="A426" s="114"/>
      <c r="B426" s="83"/>
      <c r="C426" s="94"/>
      <c r="D426" s="95"/>
      <c r="E426" s="96"/>
      <c r="F426" s="96"/>
      <c r="H426" s="97"/>
      <c r="I426" s="97"/>
      <c r="J426" s="97"/>
      <c r="K426" s="97"/>
    </row>
    <row r="427" spans="1:11" s="115" customFormat="1">
      <c r="A427" s="114"/>
      <c r="B427" s="83"/>
      <c r="C427" s="94"/>
      <c r="D427" s="95"/>
      <c r="E427" s="96"/>
      <c r="F427" s="96"/>
      <c r="H427" s="97"/>
      <c r="I427" s="97"/>
      <c r="J427" s="97"/>
      <c r="K427" s="97"/>
    </row>
    <row r="428" spans="1:11" s="115" customFormat="1">
      <c r="A428" s="114"/>
      <c r="B428" s="83"/>
      <c r="C428" s="94"/>
      <c r="D428" s="95"/>
      <c r="E428" s="96"/>
      <c r="F428" s="96"/>
      <c r="H428" s="97"/>
      <c r="I428" s="97"/>
      <c r="J428" s="97"/>
      <c r="K428" s="97"/>
    </row>
    <row r="429" spans="1:11" s="115" customFormat="1">
      <c r="A429" s="114"/>
      <c r="B429" s="83"/>
      <c r="C429" s="94"/>
      <c r="D429" s="95"/>
      <c r="E429" s="96"/>
      <c r="F429" s="96"/>
      <c r="H429" s="97"/>
      <c r="I429" s="97"/>
      <c r="J429" s="97"/>
      <c r="K429" s="97"/>
    </row>
    <row r="430" spans="1:11" s="115" customFormat="1">
      <c r="A430" s="114"/>
      <c r="B430" s="83"/>
      <c r="C430" s="94"/>
      <c r="D430" s="95"/>
      <c r="E430" s="96"/>
      <c r="F430" s="96"/>
      <c r="H430" s="97"/>
      <c r="I430" s="97"/>
      <c r="J430" s="97"/>
      <c r="K430" s="97"/>
    </row>
    <row r="431" spans="1:11" s="115" customFormat="1">
      <c r="A431" s="114"/>
      <c r="B431" s="83"/>
      <c r="C431" s="94"/>
      <c r="D431" s="95"/>
      <c r="E431" s="96"/>
      <c r="F431" s="96"/>
      <c r="H431" s="97"/>
      <c r="I431" s="97"/>
      <c r="J431" s="97"/>
      <c r="K431" s="97"/>
    </row>
    <row r="432" spans="1:11" s="115" customFormat="1">
      <c r="A432" s="114"/>
      <c r="B432" s="83"/>
      <c r="C432" s="94"/>
      <c r="D432" s="95"/>
      <c r="E432" s="96"/>
      <c r="F432" s="96"/>
      <c r="H432" s="97"/>
      <c r="I432" s="97"/>
      <c r="J432" s="97"/>
      <c r="K432" s="97"/>
    </row>
    <row r="433" spans="1:11" s="115" customFormat="1">
      <c r="A433" s="114"/>
      <c r="B433" s="83"/>
      <c r="C433" s="94"/>
      <c r="D433" s="95"/>
      <c r="E433" s="96"/>
      <c r="F433" s="96"/>
      <c r="H433" s="97"/>
      <c r="I433" s="97"/>
      <c r="J433" s="97"/>
      <c r="K433" s="97"/>
    </row>
    <row r="434" spans="1:11" s="115" customFormat="1">
      <c r="A434" s="114"/>
      <c r="B434" s="83"/>
      <c r="C434" s="94"/>
      <c r="D434" s="95"/>
      <c r="E434" s="96"/>
      <c r="F434" s="96"/>
      <c r="H434" s="97"/>
      <c r="I434" s="97"/>
      <c r="J434" s="97"/>
      <c r="K434" s="97"/>
    </row>
    <row r="435" spans="1:11" s="115" customFormat="1">
      <c r="A435" s="114"/>
      <c r="B435" s="83"/>
      <c r="C435" s="94"/>
      <c r="D435" s="95"/>
      <c r="E435" s="96"/>
      <c r="F435" s="96"/>
      <c r="H435" s="97"/>
      <c r="I435" s="97"/>
      <c r="J435" s="97"/>
      <c r="K435" s="97"/>
    </row>
    <row r="436" spans="1:11" s="115" customFormat="1">
      <c r="A436" s="114"/>
      <c r="B436" s="83"/>
      <c r="C436" s="94"/>
      <c r="D436" s="95"/>
      <c r="E436" s="96"/>
      <c r="F436" s="96"/>
      <c r="H436" s="97"/>
      <c r="I436" s="97"/>
      <c r="J436" s="97"/>
      <c r="K436" s="97"/>
    </row>
    <row r="437" spans="1:11" s="115" customFormat="1">
      <c r="A437" s="114"/>
      <c r="B437" s="83"/>
      <c r="C437" s="94"/>
      <c r="D437" s="95"/>
      <c r="E437" s="96"/>
      <c r="F437" s="96"/>
      <c r="H437" s="97"/>
      <c r="I437" s="97"/>
      <c r="J437" s="97"/>
      <c r="K437" s="97"/>
    </row>
    <row r="438" spans="1:11" s="115" customFormat="1">
      <c r="A438" s="114"/>
      <c r="B438" s="83"/>
      <c r="C438" s="94"/>
      <c r="D438" s="95"/>
      <c r="E438" s="96"/>
      <c r="F438" s="96"/>
      <c r="H438" s="97"/>
      <c r="I438" s="97"/>
      <c r="J438" s="97"/>
      <c r="K438" s="97"/>
    </row>
    <row r="439" spans="1:11" s="115" customFormat="1">
      <c r="A439" s="114"/>
      <c r="B439" s="83"/>
      <c r="C439" s="94"/>
      <c r="D439" s="95"/>
      <c r="E439" s="96"/>
      <c r="F439" s="96"/>
      <c r="H439" s="97"/>
      <c r="I439" s="97"/>
      <c r="J439" s="97"/>
      <c r="K439" s="97"/>
    </row>
    <row r="440" spans="1:11" s="115" customFormat="1">
      <c r="A440" s="114"/>
      <c r="B440" s="83"/>
      <c r="C440" s="94"/>
      <c r="D440" s="95"/>
      <c r="E440" s="96"/>
      <c r="F440" s="96"/>
      <c r="H440" s="97"/>
      <c r="I440" s="97"/>
      <c r="J440" s="97"/>
      <c r="K440" s="97"/>
    </row>
    <row r="441" spans="1:11" s="115" customFormat="1">
      <c r="A441" s="114"/>
      <c r="B441" s="83"/>
      <c r="C441" s="94"/>
      <c r="D441" s="95"/>
      <c r="E441" s="96"/>
      <c r="F441" s="96"/>
      <c r="H441" s="97"/>
      <c r="I441" s="97"/>
      <c r="J441" s="97"/>
      <c r="K441" s="97"/>
    </row>
    <row r="442" spans="1:11" s="115" customFormat="1">
      <c r="A442" s="114"/>
      <c r="B442" s="83"/>
      <c r="C442" s="94"/>
      <c r="D442" s="95"/>
      <c r="E442" s="96"/>
      <c r="F442" s="96"/>
      <c r="H442" s="97"/>
      <c r="I442" s="97"/>
      <c r="J442" s="97"/>
      <c r="K442" s="97"/>
    </row>
    <row r="443" spans="1:11" s="115" customFormat="1">
      <c r="A443" s="114"/>
      <c r="B443" s="83"/>
      <c r="C443" s="94"/>
      <c r="D443" s="95"/>
      <c r="E443" s="96"/>
      <c r="F443" s="96"/>
      <c r="H443" s="97"/>
      <c r="I443" s="97"/>
      <c r="J443" s="97"/>
      <c r="K443" s="97"/>
    </row>
    <row r="444" spans="1:11" s="115" customFormat="1">
      <c r="A444" s="114"/>
      <c r="B444" s="83"/>
      <c r="C444" s="94"/>
      <c r="D444" s="95"/>
      <c r="E444" s="96"/>
      <c r="F444" s="96"/>
      <c r="H444" s="97"/>
      <c r="I444" s="97"/>
      <c r="J444" s="97"/>
      <c r="K444" s="97"/>
    </row>
    <row r="445" spans="1:11" s="115" customFormat="1">
      <c r="A445" s="114"/>
      <c r="B445" s="83"/>
      <c r="C445" s="94"/>
      <c r="D445" s="95"/>
      <c r="E445" s="96"/>
      <c r="F445" s="96"/>
      <c r="H445" s="97"/>
      <c r="I445" s="97"/>
      <c r="J445" s="97"/>
      <c r="K445" s="97"/>
    </row>
    <row r="446" spans="1:11" s="115" customFormat="1">
      <c r="A446" s="114"/>
      <c r="B446" s="83"/>
      <c r="C446" s="94"/>
      <c r="D446" s="95"/>
      <c r="E446" s="96"/>
      <c r="F446" s="96"/>
      <c r="H446" s="97"/>
      <c r="I446" s="97"/>
      <c r="J446" s="97"/>
      <c r="K446" s="97"/>
    </row>
    <row r="447" spans="1:11" s="115" customFormat="1">
      <c r="A447" s="114"/>
      <c r="B447" s="83"/>
      <c r="C447" s="94"/>
      <c r="D447" s="95"/>
      <c r="E447" s="96"/>
      <c r="F447" s="96"/>
      <c r="H447" s="97"/>
      <c r="I447" s="97"/>
      <c r="J447" s="97"/>
      <c r="K447" s="97"/>
    </row>
    <row r="448" spans="1:11" s="115" customFormat="1">
      <c r="A448" s="114"/>
      <c r="B448" s="83"/>
      <c r="C448" s="94"/>
      <c r="D448" s="95"/>
      <c r="E448" s="96"/>
      <c r="F448" s="96"/>
      <c r="H448" s="97"/>
      <c r="I448" s="97"/>
      <c r="J448" s="97"/>
      <c r="K448" s="97"/>
    </row>
    <row r="449" spans="1:11" s="115" customFormat="1">
      <c r="A449" s="114"/>
      <c r="B449" s="83"/>
      <c r="C449" s="94"/>
      <c r="D449" s="95"/>
      <c r="E449" s="96"/>
      <c r="F449" s="96"/>
      <c r="H449" s="97"/>
      <c r="I449" s="97"/>
      <c r="J449" s="97"/>
      <c r="K449" s="97"/>
    </row>
    <row r="450" spans="1:11" s="115" customFormat="1">
      <c r="A450" s="114"/>
      <c r="B450" s="83"/>
      <c r="C450" s="94"/>
      <c r="D450" s="95"/>
      <c r="E450" s="96"/>
      <c r="F450" s="96"/>
      <c r="H450" s="97"/>
      <c r="I450" s="97"/>
      <c r="J450" s="97"/>
      <c r="K450" s="97"/>
    </row>
    <row r="451" spans="1:11" s="115" customFormat="1">
      <c r="A451" s="114"/>
      <c r="B451" s="83"/>
      <c r="C451" s="94"/>
      <c r="D451" s="95"/>
      <c r="E451" s="96"/>
      <c r="F451" s="96"/>
      <c r="H451" s="97"/>
      <c r="I451" s="97"/>
      <c r="J451" s="97"/>
      <c r="K451" s="97"/>
    </row>
    <row r="452" spans="1:11" s="115" customFormat="1">
      <c r="A452" s="114"/>
      <c r="B452" s="83"/>
      <c r="C452" s="94"/>
      <c r="D452" s="95"/>
      <c r="E452" s="96"/>
      <c r="F452" s="96"/>
      <c r="H452" s="97"/>
      <c r="I452" s="97"/>
      <c r="J452" s="97"/>
      <c r="K452" s="97"/>
    </row>
    <row r="453" spans="1:11" s="115" customFormat="1">
      <c r="A453" s="114"/>
      <c r="B453" s="83"/>
      <c r="C453" s="94"/>
      <c r="D453" s="95"/>
      <c r="E453" s="96"/>
      <c r="F453" s="96"/>
      <c r="H453" s="97"/>
      <c r="I453" s="97"/>
      <c r="J453" s="97"/>
      <c r="K453" s="97"/>
    </row>
    <row r="454" spans="1:11" s="115" customFormat="1">
      <c r="A454" s="114"/>
      <c r="B454" s="83"/>
      <c r="C454" s="94"/>
      <c r="D454" s="95"/>
      <c r="E454" s="96"/>
      <c r="F454" s="96"/>
      <c r="H454" s="97"/>
      <c r="I454" s="97"/>
      <c r="J454" s="97"/>
      <c r="K454" s="97"/>
    </row>
    <row r="455" spans="1:11" s="115" customFormat="1">
      <c r="A455" s="114"/>
      <c r="B455" s="83"/>
      <c r="C455" s="94"/>
      <c r="D455" s="95"/>
      <c r="E455" s="96"/>
      <c r="F455" s="96"/>
      <c r="H455" s="97"/>
      <c r="I455" s="97"/>
      <c r="J455" s="97"/>
      <c r="K455" s="97"/>
    </row>
    <row r="456" spans="1:11" s="115" customFormat="1">
      <c r="A456" s="114"/>
      <c r="B456" s="83"/>
      <c r="C456" s="94"/>
      <c r="D456" s="95"/>
      <c r="E456" s="96"/>
      <c r="F456" s="96"/>
      <c r="H456" s="97"/>
      <c r="I456" s="97"/>
      <c r="J456" s="97"/>
      <c r="K456" s="97"/>
    </row>
    <row r="457" spans="1:11" s="115" customFormat="1">
      <c r="A457" s="114"/>
      <c r="B457" s="83"/>
      <c r="C457" s="94"/>
      <c r="D457" s="95"/>
      <c r="E457" s="96"/>
      <c r="F457" s="96"/>
      <c r="H457" s="97"/>
      <c r="I457" s="97"/>
      <c r="J457" s="97"/>
      <c r="K457" s="97"/>
    </row>
    <row r="458" spans="1:11" s="115" customFormat="1">
      <c r="A458" s="114"/>
      <c r="B458" s="83"/>
      <c r="C458" s="94"/>
      <c r="D458" s="95"/>
      <c r="E458" s="96"/>
      <c r="F458" s="96"/>
      <c r="H458" s="97"/>
      <c r="I458" s="97"/>
      <c r="J458" s="97"/>
      <c r="K458" s="97"/>
    </row>
    <row r="459" spans="1:11" s="115" customFormat="1">
      <c r="A459" s="114"/>
      <c r="B459" s="83"/>
      <c r="C459" s="94"/>
      <c r="D459" s="95"/>
      <c r="E459" s="96"/>
      <c r="F459" s="96"/>
      <c r="H459" s="97"/>
      <c r="I459" s="97"/>
      <c r="J459" s="97"/>
      <c r="K459" s="97"/>
    </row>
    <row r="460" spans="1:11" s="115" customFormat="1">
      <c r="A460" s="114"/>
      <c r="B460" s="83"/>
      <c r="C460" s="94"/>
      <c r="D460" s="95"/>
      <c r="E460" s="96"/>
      <c r="F460" s="96"/>
      <c r="H460" s="97"/>
      <c r="I460" s="97"/>
      <c r="J460" s="97"/>
      <c r="K460" s="97"/>
    </row>
    <row r="461" spans="1:11" s="115" customFormat="1">
      <c r="A461" s="114"/>
      <c r="B461" s="83"/>
      <c r="C461" s="94"/>
      <c r="D461" s="95"/>
      <c r="E461" s="96"/>
      <c r="F461" s="96"/>
      <c r="H461" s="97"/>
      <c r="I461" s="97"/>
      <c r="J461" s="97"/>
      <c r="K461" s="97"/>
    </row>
    <row r="462" spans="1:11" s="115" customFormat="1">
      <c r="A462" s="114"/>
      <c r="B462" s="83"/>
      <c r="C462" s="94"/>
      <c r="D462" s="95"/>
      <c r="E462" s="96"/>
      <c r="F462" s="96"/>
      <c r="H462" s="97"/>
      <c r="I462" s="97"/>
      <c r="J462" s="97"/>
      <c r="K462" s="97"/>
    </row>
    <row r="463" spans="1:11" s="115" customFormat="1">
      <c r="A463" s="114"/>
      <c r="B463" s="83"/>
      <c r="C463" s="94"/>
      <c r="D463" s="95"/>
      <c r="E463" s="96"/>
      <c r="F463" s="96"/>
      <c r="H463" s="97"/>
      <c r="I463" s="97"/>
      <c r="J463" s="97"/>
      <c r="K463" s="97"/>
    </row>
    <row r="464" spans="1:11" s="115" customFormat="1">
      <c r="A464" s="114"/>
      <c r="B464" s="83"/>
      <c r="C464" s="94"/>
      <c r="D464" s="95"/>
      <c r="E464" s="96"/>
      <c r="F464" s="96"/>
      <c r="H464" s="97"/>
      <c r="I464" s="97"/>
      <c r="J464" s="97"/>
      <c r="K464" s="97"/>
    </row>
    <row r="465" spans="1:11" s="115" customFormat="1">
      <c r="A465" s="114"/>
      <c r="B465" s="83"/>
      <c r="C465" s="94"/>
      <c r="D465" s="95"/>
      <c r="E465" s="96"/>
      <c r="F465" s="96"/>
      <c r="H465" s="97"/>
      <c r="I465" s="97"/>
      <c r="J465" s="97"/>
      <c r="K465" s="97"/>
    </row>
    <row r="466" spans="1:11" s="115" customFormat="1">
      <c r="A466" s="114"/>
      <c r="B466" s="83"/>
      <c r="C466" s="94"/>
      <c r="D466" s="95"/>
      <c r="E466" s="96"/>
      <c r="F466" s="96"/>
      <c r="H466" s="97"/>
      <c r="I466" s="97"/>
      <c r="J466" s="97"/>
      <c r="K466" s="97"/>
    </row>
    <row r="467" spans="1:11" s="115" customFormat="1">
      <c r="A467" s="114"/>
      <c r="B467" s="83"/>
      <c r="C467" s="94"/>
      <c r="D467" s="95"/>
      <c r="E467" s="96"/>
      <c r="F467" s="96"/>
      <c r="H467" s="97"/>
      <c r="I467" s="97"/>
      <c r="J467" s="97"/>
      <c r="K467" s="97"/>
    </row>
    <row r="468" spans="1:11" s="115" customFormat="1">
      <c r="A468" s="114"/>
      <c r="B468" s="83"/>
      <c r="C468" s="94"/>
      <c r="D468" s="95"/>
      <c r="E468" s="96"/>
      <c r="F468" s="96"/>
      <c r="H468" s="97"/>
      <c r="I468" s="97"/>
      <c r="J468" s="97"/>
      <c r="K468" s="97"/>
    </row>
    <row r="469" spans="1:11" s="115" customFormat="1">
      <c r="A469" s="114"/>
      <c r="B469" s="83"/>
      <c r="C469" s="94"/>
      <c r="D469" s="95"/>
      <c r="E469" s="96"/>
      <c r="F469" s="96"/>
      <c r="H469" s="97"/>
      <c r="I469" s="97"/>
      <c r="J469" s="97"/>
      <c r="K469" s="97"/>
    </row>
    <row r="470" spans="1:11" s="115" customFormat="1">
      <c r="A470" s="114"/>
      <c r="B470" s="83"/>
      <c r="C470" s="94"/>
      <c r="D470" s="95"/>
      <c r="E470" s="96"/>
      <c r="F470" s="96"/>
      <c r="H470" s="97"/>
      <c r="I470" s="97"/>
      <c r="J470" s="97"/>
      <c r="K470" s="97"/>
    </row>
    <row r="471" spans="1:11" s="115" customFormat="1">
      <c r="A471" s="114"/>
      <c r="B471" s="83"/>
      <c r="C471" s="94"/>
      <c r="D471" s="95"/>
      <c r="E471" s="96"/>
      <c r="F471" s="96"/>
      <c r="H471" s="97"/>
      <c r="I471" s="97"/>
      <c r="J471" s="97"/>
      <c r="K471" s="97"/>
    </row>
    <row r="472" spans="1:11" s="115" customFormat="1">
      <c r="A472" s="114"/>
      <c r="B472" s="83"/>
      <c r="C472" s="94"/>
      <c r="D472" s="95"/>
      <c r="E472" s="96"/>
      <c r="F472" s="96"/>
      <c r="H472" s="97"/>
      <c r="I472" s="97"/>
      <c r="J472" s="97"/>
      <c r="K472" s="97"/>
    </row>
    <row r="473" spans="1:11" s="115" customFormat="1">
      <c r="A473" s="114"/>
      <c r="B473" s="83"/>
      <c r="C473" s="94"/>
      <c r="D473" s="95"/>
      <c r="E473" s="96"/>
      <c r="F473" s="96"/>
      <c r="H473" s="97"/>
      <c r="I473" s="97"/>
      <c r="J473" s="97"/>
      <c r="K473" s="97"/>
    </row>
    <row r="474" spans="1:11" s="115" customFormat="1">
      <c r="A474" s="114"/>
      <c r="B474" s="83"/>
      <c r="C474" s="94"/>
      <c r="D474" s="95"/>
      <c r="E474" s="96"/>
      <c r="F474" s="96"/>
      <c r="H474" s="97"/>
      <c r="I474" s="97"/>
      <c r="J474" s="97"/>
      <c r="K474" s="97"/>
    </row>
    <row r="475" spans="1:11" s="115" customFormat="1">
      <c r="A475" s="114"/>
      <c r="B475" s="83"/>
      <c r="C475" s="94"/>
      <c r="D475" s="95"/>
      <c r="E475" s="96"/>
      <c r="F475" s="96"/>
      <c r="H475" s="97"/>
      <c r="I475" s="97"/>
      <c r="J475" s="97"/>
      <c r="K475" s="97"/>
    </row>
    <row r="476" spans="1:11" s="115" customFormat="1">
      <c r="A476" s="114"/>
      <c r="B476" s="83"/>
      <c r="C476" s="94"/>
      <c r="D476" s="95"/>
      <c r="E476" s="96"/>
      <c r="F476" s="96"/>
      <c r="H476" s="97"/>
      <c r="I476" s="97"/>
      <c r="J476" s="97"/>
      <c r="K476" s="97"/>
    </row>
    <row r="477" spans="1:11" s="115" customFormat="1">
      <c r="A477" s="114"/>
      <c r="B477" s="83"/>
      <c r="C477" s="94"/>
      <c r="D477" s="95"/>
      <c r="E477" s="96"/>
      <c r="F477" s="96"/>
      <c r="H477" s="97"/>
      <c r="I477" s="97"/>
      <c r="J477" s="97"/>
      <c r="K477" s="97"/>
    </row>
    <row r="478" spans="1:11" s="115" customFormat="1">
      <c r="A478" s="114"/>
      <c r="B478" s="83"/>
      <c r="C478" s="94"/>
      <c r="D478" s="95"/>
      <c r="E478" s="96"/>
      <c r="F478" s="96"/>
      <c r="H478" s="97"/>
      <c r="I478" s="97"/>
      <c r="J478" s="97"/>
      <c r="K478" s="97"/>
    </row>
    <row r="479" spans="1:11" s="115" customFormat="1">
      <c r="A479" s="114"/>
      <c r="B479" s="83"/>
      <c r="C479" s="94"/>
      <c r="D479" s="95"/>
      <c r="E479" s="96"/>
      <c r="F479" s="96"/>
      <c r="H479" s="97"/>
      <c r="I479" s="97"/>
      <c r="J479" s="97"/>
      <c r="K479" s="97"/>
    </row>
    <row r="480" spans="1:11" s="115" customFormat="1">
      <c r="A480" s="114"/>
      <c r="B480" s="83"/>
      <c r="C480" s="94"/>
      <c r="D480" s="95"/>
      <c r="E480" s="96"/>
      <c r="F480" s="96"/>
      <c r="H480" s="97"/>
      <c r="I480" s="97"/>
      <c r="J480" s="97"/>
      <c r="K480" s="97"/>
    </row>
    <row r="481" spans="1:11" s="115" customFormat="1">
      <c r="A481" s="114"/>
      <c r="B481" s="83"/>
      <c r="C481" s="94"/>
      <c r="D481" s="95"/>
      <c r="E481" s="96"/>
      <c r="F481" s="96"/>
      <c r="H481" s="97"/>
      <c r="I481" s="97"/>
      <c r="J481" s="97"/>
      <c r="K481" s="97"/>
    </row>
    <row r="482" spans="1:11" s="115" customFormat="1">
      <c r="A482" s="114"/>
      <c r="B482" s="83"/>
      <c r="C482" s="94"/>
      <c r="D482" s="95"/>
      <c r="E482" s="96"/>
      <c r="F482" s="96"/>
      <c r="H482" s="97"/>
      <c r="I482" s="97"/>
      <c r="J482" s="97"/>
      <c r="K482" s="97"/>
    </row>
    <row r="483" spans="1:11" s="115" customFormat="1">
      <c r="A483" s="114"/>
      <c r="B483" s="83"/>
      <c r="C483" s="94"/>
      <c r="D483" s="95"/>
      <c r="E483" s="96"/>
      <c r="F483" s="96"/>
      <c r="H483" s="97"/>
      <c r="I483" s="97"/>
      <c r="J483" s="97"/>
      <c r="K483" s="97"/>
    </row>
    <row r="484" spans="1:11" s="115" customFormat="1">
      <c r="A484" s="114"/>
      <c r="B484" s="83"/>
      <c r="C484" s="94"/>
      <c r="D484" s="95"/>
      <c r="E484" s="96"/>
      <c r="F484" s="96"/>
      <c r="H484" s="97"/>
      <c r="I484" s="97"/>
      <c r="J484" s="97"/>
      <c r="K484" s="97"/>
    </row>
    <row r="485" spans="1:11" s="115" customFormat="1">
      <c r="A485" s="114"/>
      <c r="B485" s="83"/>
      <c r="C485" s="94"/>
      <c r="D485" s="95"/>
      <c r="E485" s="96"/>
      <c r="F485" s="96"/>
      <c r="H485" s="97"/>
      <c r="I485" s="97"/>
      <c r="J485" s="97"/>
      <c r="K485" s="97"/>
    </row>
    <row r="486" spans="1:11" s="115" customFormat="1">
      <c r="A486" s="114"/>
      <c r="B486" s="83"/>
      <c r="C486" s="94"/>
      <c r="D486" s="95"/>
      <c r="E486" s="96"/>
      <c r="F486" s="96"/>
      <c r="H486" s="97"/>
      <c r="I486" s="97"/>
      <c r="J486" s="97"/>
      <c r="K486" s="97"/>
    </row>
    <row r="487" spans="1:11" s="115" customFormat="1">
      <c r="A487" s="114"/>
      <c r="B487" s="83"/>
      <c r="C487" s="94"/>
      <c r="D487" s="95"/>
      <c r="E487" s="96"/>
      <c r="F487" s="96"/>
      <c r="H487" s="97"/>
      <c r="I487" s="97"/>
      <c r="J487" s="97"/>
      <c r="K487" s="97"/>
    </row>
    <row r="488" spans="1:11" s="115" customFormat="1">
      <c r="A488" s="114"/>
      <c r="B488" s="83"/>
      <c r="C488" s="94"/>
      <c r="D488" s="95"/>
      <c r="E488" s="96"/>
      <c r="F488" s="96"/>
      <c r="H488" s="97"/>
      <c r="I488" s="97"/>
      <c r="J488" s="97"/>
      <c r="K488" s="97"/>
    </row>
    <row r="489" spans="1:11" s="115" customFormat="1">
      <c r="A489" s="114"/>
      <c r="B489" s="83"/>
      <c r="C489" s="94"/>
      <c r="D489" s="95"/>
      <c r="E489" s="96"/>
      <c r="F489" s="96"/>
      <c r="H489" s="97"/>
      <c r="I489" s="97"/>
      <c r="J489" s="97"/>
      <c r="K489" s="97"/>
    </row>
    <row r="490" spans="1:11" s="115" customFormat="1">
      <c r="A490" s="114"/>
      <c r="B490" s="83"/>
      <c r="C490" s="94"/>
      <c r="D490" s="95"/>
      <c r="E490" s="96"/>
      <c r="F490" s="96"/>
      <c r="H490" s="97"/>
      <c r="I490" s="97"/>
      <c r="J490" s="97"/>
      <c r="K490" s="97"/>
    </row>
    <row r="491" spans="1:11" s="115" customFormat="1">
      <c r="A491" s="114"/>
      <c r="B491" s="83"/>
      <c r="C491" s="94"/>
      <c r="D491" s="95"/>
      <c r="E491" s="96"/>
      <c r="F491" s="96"/>
      <c r="H491" s="97"/>
      <c r="I491" s="97"/>
      <c r="J491" s="97"/>
      <c r="K491" s="97"/>
    </row>
    <row r="492" spans="1:11" s="115" customFormat="1">
      <c r="A492" s="114"/>
      <c r="B492" s="83"/>
      <c r="C492" s="94"/>
      <c r="D492" s="95"/>
      <c r="E492" s="96"/>
      <c r="F492" s="96"/>
      <c r="H492" s="97"/>
      <c r="I492" s="97"/>
      <c r="J492" s="97"/>
      <c r="K492" s="97"/>
    </row>
    <row r="493" spans="1:11" s="115" customFormat="1">
      <c r="A493" s="114"/>
      <c r="B493" s="83"/>
      <c r="C493" s="94"/>
      <c r="D493" s="95"/>
      <c r="E493" s="96"/>
      <c r="F493" s="96"/>
      <c r="H493" s="97"/>
      <c r="I493" s="97"/>
      <c r="J493" s="97"/>
      <c r="K493" s="97"/>
    </row>
    <row r="494" spans="1:11" s="115" customFormat="1">
      <c r="A494" s="114"/>
      <c r="B494" s="83"/>
      <c r="C494" s="94"/>
      <c r="D494" s="95"/>
      <c r="E494" s="96"/>
      <c r="F494" s="96"/>
      <c r="H494" s="97"/>
      <c r="I494" s="97"/>
      <c r="J494" s="97"/>
      <c r="K494" s="97"/>
    </row>
    <row r="495" spans="1:11" s="115" customFormat="1">
      <c r="A495" s="114"/>
      <c r="B495" s="83"/>
      <c r="C495" s="94"/>
      <c r="D495" s="95"/>
      <c r="E495" s="96"/>
      <c r="F495" s="96"/>
      <c r="H495" s="97"/>
      <c r="I495" s="97"/>
      <c r="J495" s="97"/>
      <c r="K495" s="97"/>
    </row>
    <row r="496" spans="1:11" s="115" customFormat="1">
      <c r="A496" s="114"/>
      <c r="B496" s="83"/>
      <c r="C496" s="94"/>
      <c r="D496" s="95"/>
      <c r="E496" s="96"/>
      <c r="F496" s="96"/>
      <c r="H496" s="97"/>
      <c r="I496" s="97"/>
      <c r="J496" s="97"/>
      <c r="K496" s="97"/>
    </row>
    <row r="497" spans="1:11" s="115" customFormat="1">
      <c r="A497" s="114"/>
      <c r="B497" s="83"/>
      <c r="C497" s="94"/>
      <c r="D497" s="95"/>
      <c r="E497" s="96"/>
      <c r="F497" s="96"/>
      <c r="H497" s="97"/>
      <c r="I497" s="97"/>
      <c r="J497" s="97"/>
      <c r="K497" s="97"/>
    </row>
    <row r="498" spans="1:11" s="115" customFormat="1">
      <c r="A498" s="114"/>
      <c r="B498" s="83"/>
      <c r="C498" s="94"/>
      <c r="D498" s="95"/>
      <c r="E498" s="96"/>
      <c r="F498" s="96"/>
      <c r="H498" s="97"/>
      <c r="I498" s="97"/>
      <c r="J498" s="97"/>
      <c r="K498" s="97"/>
    </row>
    <row r="499" spans="1:11" s="115" customFormat="1">
      <c r="A499" s="114"/>
      <c r="B499" s="83"/>
      <c r="C499" s="94"/>
      <c r="D499" s="95"/>
      <c r="E499" s="96"/>
      <c r="F499" s="96"/>
      <c r="H499" s="97"/>
      <c r="I499" s="97"/>
      <c r="J499" s="97"/>
      <c r="K499" s="97"/>
    </row>
    <row r="500" spans="1:11" s="115" customFormat="1">
      <c r="A500" s="114"/>
      <c r="B500" s="83"/>
      <c r="C500" s="94"/>
      <c r="D500" s="95"/>
      <c r="E500" s="96"/>
      <c r="F500" s="96"/>
      <c r="H500" s="97"/>
      <c r="I500" s="97"/>
      <c r="J500" s="97"/>
      <c r="K500" s="97"/>
    </row>
    <row r="501" spans="1:11" s="115" customFormat="1">
      <c r="A501" s="114"/>
      <c r="B501" s="83"/>
      <c r="C501" s="94"/>
      <c r="D501" s="95"/>
      <c r="E501" s="96"/>
      <c r="F501" s="96"/>
      <c r="H501" s="97"/>
      <c r="I501" s="97"/>
      <c r="J501" s="97"/>
      <c r="K501" s="97"/>
    </row>
    <row r="502" spans="1:11" s="115" customFormat="1">
      <c r="A502" s="114"/>
      <c r="B502" s="83"/>
      <c r="C502" s="94"/>
      <c r="D502" s="95"/>
      <c r="E502" s="96"/>
      <c r="F502" s="96"/>
      <c r="H502" s="97"/>
      <c r="I502" s="97"/>
      <c r="J502" s="97"/>
      <c r="K502" s="97"/>
    </row>
    <row r="503" spans="1:11" s="115" customFormat="1">
      <c r="A503" s="114"/>
      <c r="B503" s="83"/>
      <c r="C503" s="94"/>
      <c r="D503" s="95"/>
      <c r="E503" s="96"/>
      <c r="F503" s="96"/>
      <c r="H503" s="97"/>
      <c r="I503" s="97"/>
      <c r="J503" s="97"/>
      <c r="K503" s="97"/>
    </row>
    <row r="504" spans="1:11" s="115" customFormat="1">
      <c r="A504" s="114"/>
      <c r="B504" s="83"/>
      <c r="C504" s="94"/>
      <c r="D504" s="95"/>
      <c r="E504" s="96"/>
      <c r="F504" s="96"/>
      <c r="H504" s="97"/>
      <c r="I504" s="97"/>
      <c r="J504" s="97"/>
      <c r="K504" s="97"/>
    </row>
    <row r="505" spans="1:11" s="115" customFormat="1">
      <c r="A505" s="114"/>
      <c r="B505" s="83"/>
      <c r="C505" s="94"/>
      <c r="D505" s="95"/>
      <c r="E505" s="96"/>
      <c r="F505" s="96"/>
      <c r="H505" s="97"/>
      <c r="I505" s="97"/>
      <c r="J505" s="97"/>
      <c r="K505" s="97"/>
    </row>
    <row r="506" spans="1:11" s="115" customFormat="1">
      <c r="A506" s="114"/>
      <c r="B506" s="83"/>
      <c r="C506" s="94"/>
      <c r="D506" s="95"/>
      <c r="E506" s="96"/>
      <c r="F506" s="96"/>
      <c r="H506" s="97"/>
      <c r="I506" s="97"/>
      <c r="J506" s="97"/>
      <c r="K506" s="97"/>
    </row>
    <row r="507" spans="1:11" s="115" customFormat="1">
      <c r="A507" s="114"/>
      <c r="B507" s="83"/>
      <c r="C507" s="94"/>
      <c r="D507" s="95"/>
      <c r="E507" s="96"/>
      <c r="F507" s="96"/>
      <c r="H507" s="97"/>
      <c r="I507" s="97"/>
      <c r="J507" s="97"/>
      <c r="K507" s="97"/>
    </row>
    <row r="508" spans="1:11" s="115" customFormat="1">
      <c r="A508" s="114"/>
      <c r="B508" s="83"/>
      <c r="C508" s="94"/>
      <c r="D508" s="95"/>
      <c r="E508" s="96"/>
      <c r="F508" s="96"/>
      <c r="H508" s="97"/>
      <c r="I508" s="97"/>
      <c r="J508" s="97"/>
      <c r="K508" s="97"/>
    </row>
    <row r="509" spans="1:11" s="115" customFormat="1">
      <c r="A509" s="114"/>
      <c r="B509" s="83"/>
      <c r="C509" s="94"/>
      <c r="D509" s="95"/>
      <c r="E509" s="96"/>
      <c r="F509" s="96"/>
      <c r="H509" s="97"/>
      <c r="I509" s="97"/>
      <c r="J509" s="97"/>
      <c r="K509" s="97"/>
    </row>
    <row r="510" spans="1:11" s="115" customFormat="1">
      <c r="A510" s="114"/>
      <c r="B510" s="83"/>
      <c r="C510" s="94"/>
      <c r="D510" s="95"/>
      <c r="E510" s="96"/>
      <c r="F510" s="96"/>
      <c r="H510" s="97"/>
      <c r="I510" s="97"/>
      <c r="J510" s="97"/>
      <c r="K510" s="97"/>
    </row>
    <row r="511" spans="1:11" s="115" customFormat="1">
      <c r="A511" s="114"/>
      <c r="B511" s="83"/>
      <c r="C511" s="94"/>
      <c r="D511" s="95"/>
      <c r="E511" s="96"/>
      <c r="F511" s="96"/>
      <c r="H511" s="97"/>
      <c r="I511" s="97"/>
      <c r="J511" s="97"/>
      <c r="K511" s="97"/>
    </row>
    <row r="512" spans="1:11" s="115" customFormat="1">
      <c r="A512" s="114"/>
      <c r="B512" s="83"/>
      <c r="C512" s="94"/>
      <c r="D512" s="95"/>
      <c r="E512" s="96"/>
      <c r="F512" s="96"/>
      <c r="H512" s="97"/>
      <c r="I512" s="97"/>
      <c r="J512" s="97"/>
      <c r="K512" s="97"/>
    </row>
    <row r="513" spans="1:11" s="115" customFormat="1">
      <c r="A513" s="114"/>
      <c r="B513" s="83"/>
      <c r="C513" s="94"/>
      <c r="D513" s="95"/>
      <c r="E513" s="96"/>
      <c r="F513" s="96"/>
      <c r="H513" s="97"/>
      <c r="I513" s="97"/>
      <c r="J513" s="97"/>
      <c r="K513" s="97"/>
    </row>
    <row r="514" spans="1:11" s="115" customFormat="1">
      <c r="A514" s="114"/>
      <c r="B514" s="83"/>
      <c r="C514" s="94"/>
      <c r="D514" s="95"/>
      <c r="E514" s="96"/>
      <c r="F514" s="96"/>
      <c r="H514" s="97"/>
      <c r="I514" s="97"/>
      <c r="J514" s="97"/>
      <c r="K514" s="97"/>
    </row>
    <row r="515" spans="1:11" s="115" customFormat="1">
      <c r="A515" s="114"/>
      <c r="B515" s="83"/>
      <c r="C515" s="94"/>
      <c r="D515" s="95"/>
      <c r="E515" s="96"/>
      <c r="F515" s="96"/>
      <c r="H515" s="97"/>
      <c r="I515" s="97"/>
      <c r="J515" s="97"/>
      <c r="K515" s="97"/>
    </row>
    <row r="516" spans="1:11" s="115" customFormat="1">
      <c r="A516" s="114"/>
      <c r="B516" s="83"/>
      <c r="C516" s="94"/>
      <c r="D516" s="95"/>
      <c r="E516" s="96"/>
      <c r="F516" s="96"/>
      <c r="H516" s="97"/>
      <c r="I516" s="97"/>
      <c r="J516" s="97"/>
      <c r="K516" s="97"/>
    </row>
    <row r="517" spans="1:11" s="115" customFormat="1">
      <c r="A517" s="114"/>
      <c r="B517" s="83"/>
      <c r="C517" s="94"/>
      <c r="D517" s="95"/>
      <c r="E517" s="96"/>
      <c r="F517" s="96"/>
      <c r="H517" s="97"/>
      <c r="I517" s="97"/>
      <c r="J517" s="97"/>
      <c r="K517" s="97"/>
    </row>
    <row r="518" spans="1:11" s="115" customFormat="1">
      <c r="A518" s="114"/>
      <c r="B518" s="83"/>
      <c r="C518" s="94"/>
      <c r="D518" s="95"/>
      <c r="E518" s="96"/>
      <c r="F518" s="96"/>
      <c r="H518" s="97"/>
      <c r="I518" s="97"/>
      <c r="J518" s="97"/>
      <c r="K518" s="97"/>
    </row>
    <row r="519" spans="1:11" s="115" customFormat="1">
      <c r="A519" s="114"/>
      <c r="B519" s="83"/>
      <c r="C519" s="94"/>
      <c r="D519" s="95"/>
      <c r="E519" s="96"/>
      <c r="F519" s="96"/>
      <c r="H519" s="97"/>
      <c r="I519" s="97"/>
      <c r="J519" s="97"/>
      <c r="K519" s="97"/>
    </row>
    <row r="520" spans="1:11" s="115" customFormat="1">
      <c r="A520" s="114"/>
      <c r="B520" s="83"/>
      <c r="C520" s="94"/>
      <c r="D520" s="95"/>
      <c r="E520" s="96"/>
      <c r="F520" s="96"/>
      <c r="H520" s="97"/>
      <c r="I520" s="97"/>
      <c r="J520" s="97"/>
      <c r="K520" s="97"/>
    </row>
    <row r="521" spans="1:11" s="115" customFormat="1">
      <c r="A521" s="114"/>
      <c r="B521" s="83"/>
      <c r="C521" s="94"/>
      <c r="D521" s="95"/>
      <c r="E521" s="96"/>
      <c r="F521" s="96"/>
      <c r="H521" s="97"/>
      <c r="I521" s="97"/>
      <c r="J521" s="97"/>
      <c r="K521" s="97"/>
    </row>
    <row r="522" spans="1:11" s="115" customFormat="1">
      <c r="A522" s="114"/>
      <c r="B522" s="83"/>
      <c r="C522" s="94"/>
      <c r="D522" s="95"/>
      <c r="E522" s="96"/>
      <c r="F522" s="96"/>
      <c r="H522" s="97"/>
      <c r="I522" s="97"/>
      <c r="J522" s="97"/>
      <c r="K522" s="97"/>
    </row>
    <row r="523" spans="1:11" s="115" customFormat="1">
      <c r="A523" s="114"/>
      <c r="B523" s="83"/>
      <c r="C523" s="94"/>
      <c r="D523" s="95"/>
      <c r="E523" s="96"/>
      <c r="F523" s="96"/>
      <c r="H523" s="97"/>
      <c r="I523" s="97"/>
      <c r="J523" s="97"/>
      <c r="K523" s="97"/>
    </row>
    <row r="524" spans="1:11" s="115" customFormat="1">
      <c r="A524" s="114"/>
      <c r="B524" s="83"/>
      <c r="C524" s="94"/>
      <c r="D524" s="95"/>
      <c r="E524" s="96"/>
      <c r="F524" s="96"/>
      <c r="H524" s="97"/>
      <c r="I524" s="97"/>
      <c r="J524" s="97"/>
      <c r="K524" s="97"/>
    </row>
    <row r="525" spans="1:11" s="115" customFormat="1">
      <c r="A525" s="114"/>
      <c r="B525" s="83"/>
      <c r="C525" s="94"/>
      <c r="D525" s="95"/>
      <c r="E525" s="96"/>
      <c r="F525" s="96"/>
      <c r="H525" s="97"/>
      <c r="I525" s="97"/>
      <c r="J525" s="97"/>
      <c r="K525" s="97"/>
    </row>
    <row r="526" spans="1:11" s="115" customFormat="1">
      <c r="A526" s="114"/>
      <c r="B526" s="83"/>
      <c r="C526" s="94"/>
      <c r="D526" s="95"/>
      <c r="E526" s="96"/>
      <c r="F526" s="96"/>
      <c r="H526" s="97"/>
      <c r="I526" s="97"/>
      <c r="J526" s="97"/>
      <c r="K526" s="97"/>
    </row>
    <row r="527" spans="1:11" s="115" customFormat="1">
      <c r="A527" s="114"/>
      <c r="B527" s="83"/>
      <c r="C527" s="94"/>
      <c r="D527" s="95"/>
      <c r="E527" s="96"/>
      <c r="F527" s="96"/>
      <c r="H527" s="97"/>
      <c r="I527" s="97"/>
      <c r="J527" s="97"/>
      <c r="K527" s="97"/>
    </row>
    <row r="528" spans="1:11" s="115" customFormat="1">
      <c r="A528" s="114"/>
      <c r="B528" s="83"/>
      <c r="C528" s="94"/>
      <c r="D528" s="95"/>
      <c r="E528" s="96"/>
      <c r="F528" s="96"/>
      <c r="H528" s="97"/>
      <c r="I528" s="97"/>
      <c r="J528" s="97"/>
      <c r="K528" s="97"/>
    </row>
    <row r="529" spans="1:11" s="115" customFormat="1">
      <c r="A529" s="114"/>
      <c r="B529" s="83"/>
      <c r="C529" s="94"/>
      <c r="D529" s="95"/>
      <c r="E529" s="96"/>
      <c r="F529" s="96"/>
      <c r="H529" s="97"/>
      <c r="I529" s="97"/>
      <c r="J529" s="97"/>
      <c r="K529" s="97"/>
    </row>
    <row r="530" spans="1:11" s="115" customFormat="1">
      <c r="A530" s="114"/>
      <c r="B530" s="83"/>
      <c r="C530" s="94"/>
      <c r="D530" s="95"/>
      <c r="E530" s="96"/>
      <c r="F530" s="96"/>
      <c r="H530" s="97"/>
      <c r="I530" s="97"/>
      <c r="J530" s="97"/>
      <c r="K530" s="97"/>
    </row>
    <row r="531" spans="1:11" s="115" customFormat="1">
      <c r="A531" s="114"/>
      <c r="B531" s="83"/>
      <c r="C531" s="94"/>
      <c r="D531" s="95"/>
      <c r="E531" s="96"/>
      <c r="F531" s="96"/>
      <c r="H531" s="97"/>
      <c r="I531" s="97"/>
      <c r="J531" s="97"/>
      <c r="K531" s="97"/>
    </row>
    <row r="532" spans="1:11" s="115" customFormat="1">
      <c r="A532" s="114"/>
      <c r="B532" s="83"/>
      <c r="C532" s="94"/>
      <c r="D532" s="95"/>
      <c r="E532" s="96"/>
      <c r="F532" s="96"/>
      <c r="H532" s="97"/>
      <c r="I532" s="97"/>
      <c r="J532" s="97"/>
      <c r="K532" s="97"/>
    </row>
    <row r="533" spans="1:11" s="115" customFormat="1">
      <c r="A533" s="114"/>
      <c r="B533" s="83"/>
      <c r="C533" s="94"/>
      <c r="D533" s="95"/>
      <c r="E533" s="96"/>
      <c r="F533" s="96"/>
      <c r="H533" s="97"/>
      <c r="I533" s="97"/>
      <c r="J533" s="97"/>
      <c r="K533" s="97"/>
    </row>
    <row r="534" spans="1:11" s="115" customFormat="1">
      <c r="A534" s="114"/>
      <c r="B534" s="83"/>
      <c r="C534" s="94"/>
      <c r="D534" s="95"/>
      <c r="E534" s="96"/>
      <c r="F534" s="96"/>
      <c r="H534" s="97"/>
      <c r="I534" s="97"/>
      <c r="J534" s="97"/>
      <c r="K534" s="97"/>
    </row>
    <row r="535" spans="1:11" s="115" customFormat="1">
      <c r="A535" s="114"/>
      <c r="B535" s="83"/>
      <c r="C535" s="94"/>
      <c r="D535" s="95"/>
      <c r="E535" s="96"/>
      <c r="F535" s="96"/>
      <c r="H535" s="97"/>
      <c r="I535" s="97"/>
      <c r="J535" s="97"/>
      <c r="K535" s="97"/>
    </row>
    <row r="536" spans="1:11" s="115" customFormat="1">
      <c r="A536" s="114"/>
      <c r="B536" s="83"/>
      <c r="C536" s="94"/>
      <c r="D536" s="95"/>
      <c r="E536" s="96"/>
      <c r="F536" s="96"/>
      <c r="H536" s="97"/>
      <c r="I536" s="97"/>
      <c r="J536" s="97"/>
      <c r="K536" s="97"/>
    </row>
    <row r="537" spans="1:11" s="115" customFormat="1">
      <c r="A537" s="114"/>
      <c r="B537" s="83"/>
      <c r="C537" s="94"/>
      <c r="D537" s="95"/>
      <c r="E537" s="96"/>
      <c r="F537" s="96"/>
      <c r="H537" s="97"/>
      <c r="I537" s="97"/>
      <c r="J537" s="97"/>
      <c r="K537" s="97"/>
    </row>
    <row r="538" spans="1:11" s="115" customFormat="1">
      <c r="A538" s="114"/>
      <c r="B538" s="83"/>
      <c r="C538" s="94"/>
      <c r="D538" s="95"/>
      <c r="E538" s="96"/>
      <c r="F538" s="96"/>
      <c r="H538" s="97"/>
      <c r="I538" s="97"/>
      <c r="J538" s="97"/>
      <c r="K538" s="97"/>
    </row>
    <row r="539" spans="1:11" s="115" customFormat="1">
      <c r="A539" s="114"/>
      <c r="B539" s="83"/>
      <c r="C539" s="94"/>
      <c r="D539" s="95"/>
      <c r="E539" s="96"/>
      <c r="F539" s="96"/>
      <c r="H539" s="97"/>
      <c r="I539" s="97"/>
      <c r="J539" s="97"/>
      <c r="K539" s="97"/>
    </row>
    <row r="540" spans="1:11" s="115" customFormat="1">
      <c r="A540" s="114"/>
      <c r="B540" s="83"/>
      <c r="C540" s="94"/>
      <c r="D540" s="95"/>
      <c r="E540" s="96"/>
      <c r="F540" s="96"/>
      <c r="H540" s="97"/>
      <c r="I540" s="97"/>
      <c r="J540" s="97"/>
      <c r="K540" s="97"/>
    </row>
    <row r="541" spans="1:11" s="115" customFormat="1">
      <c r="A541" s="114"/>
      <c r="B541" s="83"/>
      <c r="C541" s="94"/>
      <c r="D541" s="95"/>
      <c r="E541" s="96"/>
      <c r="F541" s="96"/>
      <c r="H541" s="97"/>
      <c r="I541" s="97"/>
      <c r="J541" s="97"/>
      <c r="K541" s="97"/>
    </row>
    <row r="542" spans="1:11" s="115" customFormat="1">
      <c r="A542" s="114"/>
      <c r="B542" s="83"/>
      <c r="C542" s="94"/>
      <c r="D542" s="95"/>
      <c r="E542" s="96"/>
      <c r="F542" s="96"/>
      <c r="H542" s="97"/>
      <c r="I542" s="97"/>
      <c r="J542" s="97"/>
      <c r="K542" s="97"/>
    </row>
    <row r="543" spans="1:11" s="115" customFormat="1">
      <c r="A543" s="114"/>
      <c r="B543" s="83"/>
      <c r="C543" s="94"/>
      <c r="D543" s="95"/>
      <c r="E543" s="96"/>
      <c r="F543" s="96"/>
      <c r="H543" s="97"/>
      <c r="I543" s="97"/>
      <c r="J543" s="97"/>
      <c r="K543" s="97"/>
    </row>
    <row r="544" spans="1:11" s="115" customFormat="1">
      <c r="A544" s="114"/>
      <c r="B544" s="83"/>
      <c r="C544" s="94"/>
      <c r="D544" s="95"/>
      <c r="E544" s="96"/>
      <c r="F544" s="96"/>
      <c r="H544" s="97"/>
      <c r="I544" s="97"/>
      <c r="J544" s="97"/>
      <c r="K544" s="97"/>
    </row>
    <row r="545" spans="1:11" s="115" customFormat="1">
      <c r="A545" s="114"/>
      <c r="B545" s="83"/>
      <c r="C545" s="94"/>
      <c r="D545" s="95"/>
      <c r="E545" s="96"/>
      <c r="F545" s="96"/>
      <c r="H545" s="97"/>
      <c r="I545" s="97"/>
      <c r="J545" s="97"/>
      <c r="K545" s="97"/>
    </row>
    <row r="546" spans="1:11" s="115" customFormat="1">
      <c r="A546" s="114"/>
      <c r="B546" s="83"/>
      <c r="C546" s="94"/>
      <c r="D546" s="95"/>
      <c r="E546" s="96"/>
      <c r="F546" s="96"/>
      <c r="H546" s="97"/>
      <c r="I546" s="97"/>
      <c r="J546" s="97"/>
      <c r="K546" s="97"/>
    </row>
    <row r="547" spans="1:11" s="115" customFormat="1">
      <c r="A547" s="114"/>
      <c r="B547" s="83"/>
      <c r="C547" s="94"/>
      <c r="D547" s="95"/>
      <c r="E547" s="96"/>
      <c r="F547" s="96"/>
      <c r="H547" s="97"/>
      <c r="I547" s="97"/>
      <c r="J547" s="97"/>
      <c r="K547" s="97"/>
    </row>
    <row r="548" spans="1:11" s="115" customFormat="1">
      <c r="A548" s="114"/>
      <c r="B548" s="83"/>
      <c r="C548" s="94"/>
      <c r="D548" s="95"/>
      <c r="E548" s="96"/>
      <c r="F548" s="96"/>
      <c r="H548" s="97"/>
      <c r="I548" s="97"/>
      <c r="J548" s="97"/>
      <c r="K548" s="97"/>
    </row>
    <row r="549" spans="1:11" s="115" customFormat="1">
      <c r="A549" s="114"/>
      <c r="B549" s="83"/>
      <c r="C549" s="94"/>
      <c r="D549" s="95"/>
      <c r="E549" s="96"/>
      <c r="F549" s="96"/>
      <c r="H549" s="97"/>
      <c r="I549" s="97"/>
      <c r="J549" s="97"/>
      <c r="K549" s="97"/>
    </row>
    <row r="550" spans="1:11" s="115" customFormat="1">
      <c r="A550" s="114"/>
      <c r="B550" s="83"/>
      <c r="C550" s="94"/>
      <c r="D550" s="95"/>
      <c r="E550" s="96"/>
      <c r="F550" s="96"/>
      <c r="H550" s="97"/>
      <c r="I550" s="97"/>
      <c r="J550" s="97"/>
      <c r="K550" s="97"/>
    </row>
    <row r="551" spans="1:11" s="115" customFormat="1">
      <c r="A551" s="114"/>
      <c r="B551" s="83"/>
      <c r="C551" s="94"/>
      <c r="D551" s="95"/>
      <c r="E551" s="96"/>
      <c r="F551" s="96"/>
      <c r="H551" s="97"/>
      <c r="I551" s="97"/>
      <c r="J551" s="97"/>
      <c r="K551" s="97"/>
    </row>
    <row r="552" spans="1:11" s="115" customFormat="1">
      <c r="A552" s="114"/>
      <c r="B552" s="83"/>
      <c r="C552" s="94"/>
      <c r="D552" s="95"/>
      <c r="E552" s="96"/>
      <c r="F552" s="96"/>
      <c r="H552" s="97"/>
      <c r="I552" s="97"/>
      <c r="J552" s="97"/>
      <c r="K552" s="97"/>
    </row>
    <row r="553" spans="1:11" s="115" customFormat="1">
      <c r="A553" s="114"/>
      <c r="B553" s="83"/>
      <c r="C553" s="94"/>
      <c r="D553" s="95"/>
      <c r="E553" s="96"/>
      <c r="F553" s="96"/>
      <c r="H553" s="97"/>
      <c r="I553" s="97"/>
      <c r="J553" s="97"/>
      <c r="K553" s="97"/>
    </row>
    <row r="554" spans="1:11" s="115" customFormat="1">
      <c r="A554" s="114"/>
      <c r="B554" s="83"/>
      <c r="C554" s="94"/>
      <c r="D554" s="95"/>
      <c r="E554" s="96"/>
      <c r="F554" s="96"/>
      <c r="H554" s="97"/>
      <c r="I554" s="97"/>
      <c r="J554" s="97"/>
      <c r="K554" s="97"/>
    </row>
    <row r="555" spans="1:11" s="115" customFormat="1">
      <c r="A555" s="114"/>
      <c r="B555" s="83"/>
      <c r="C555" s="94"/>
      <c r="D555" s="95"/>
      <c r="E555" s="96"/>
      <c r="F555" s="96"/>
      <c r="H555" s="97"/>
      <c r="I555" s="97"/>
      <c r="J555" s="97"/>
      <c r="K555" s="97"/>
    </row>
    <row r="556" spans="1:11" s="115" customFormat="1">
      <c r="A556" s="114"/>
      <c r="B556" s="83"/>
      <c r="C556" s="94"/>
      <c r="D556" s="95"/>
      <c r="E556" s="96"/>
      <c r="F556" s="96"/>
      <c r="H556" s="97"/>
      <c r="I556" s="97"/>
      <c r="J556" s="97"/>
      <c r="K556" s="97"/>
    </row>
    <row r="557" spans="1:11" s="115" customFormat="1">
      <c r="A557" s="114"/>
      <c r="B557" s="83"/>
      <c r="C557" s="94"/>
      <c r="D557" s="95"/>
      <c r="E557" s="96"/>
      <c r="F557" s="96"/>
      <c r="H557" s="97"/>
      <c r="I557" s="97"/>
      <c r="J557" s="97"/>
      <c r="K557" s="97"/>
    </row>
    <row r="558" spans="1:11" s="115" customFormat="1">
      <c r="A558" s="114"/>
      <c r="B558" s="83"/>
      <c r="C558" s="94"/>
      <c r="D558" s="95"/>
      <c r="E558" s="96"/>
      <c r="F558" s="96"/>
      <c r="H558" s="97"/>
      <c r="I558" s="97"/>
      <c r="J558" s="97"/>
      <c r="K558" s="97"/>
    </row>
    <row r="559" spans="1:11" s="115" customFormat="1">
      <c r="A559" s="114"/>
      <c r="B559" s="83"/>
      <c r="C559" s="94"/>
      <c r="D559" s="95"/>
      <c r="E559" s="96"/>
      <c r="F559" s="96"/>
      <c r="H559" s="97"/>
      <c r="I559" s="97"/>
      <c r="J559" s="97"/>
      <c r="K559" s="97"/>
    </row>
    <row r="560" spans="1:11" s="115" customFormat="1">
      <c r="A560" s="114"/>
      <c r="B560" s="83"/>
      <c r="C560" s="94"/>
      <c r="D560" s="95"/>
      <c r="E560" s="96"/>
      <c r="F560" s="96"/>
      <c r="H560" s="97"/>
      <c r="I560" s="97"/>
      <c r="J560" s="97"/>
      <c r="K560" s="97"/>
    </row>
    <row r="561" spans="1:11" s="115" customFormat="1">
      <c r="A561" s="114"/>
      <c r="B561" s="83"/>
      <c r="C561" s="94"/>
      <c r="D561" s="95"/>
      <c r="E561" s="96"/>
      <c r="F561" s="96"/>
      <c r="H561" s="97"/>
      <c r="I561" s="97"/>
      <c r="J561" s="97"/>
      <c r="K561" s="97"/>
    </row>
    <row r="562" spans="1:11" s="115" customFormat="1">
      <c r="A562" s="114"/>
      <c r="B562" s="83"/>
      <c r="C562" s="94"/>
      <c r="D562" s="95"/>
      <c r="E562" s="96"/>
      <c r="F562" s="96"/>
      <c r="H562" s="97"/>
      <c r="I562" s="97"/>
      <c r="J562" s="97"/>
      <c r="K562" s="97"/>
    </row>
    <row r="563" spans="1:11" s="115" customFormat="1">
      <c r="A563" s="114"/>
      <c r="B563" s="83"/>
      <c r="C563" s="94"/>
      <c r="D563" s="95"/>
      <c r="E563" s="96"/>
      <c r="F563" s="96"/>
      <c r="H563" s="97"/>
      <c r="I563" s="97"/>
      <c r="J563" s="97"/>
      <c r="K563" s="97"/>
    </row>
    <row r="564" spans="1:11" s="115" customFormat="1">
      <c r="A564" s="114"/>
      <c r="B564" s="83"/>
      <c r="C564" s="94"/>
      <c r="D564" s="95"/>
      <c r="E564" s="96"/>
      <c r="F564" s="96"/>
      <c r="H564" s="97"/>
      <c r="I564" s="97"/>
      <c r="J564" s="97"/>
      <c r="K564" s="97"/>
    </row>
    <row r="565" spans="1:11" s="115" customFormat="1">
      <c r="A565" s="114"/>
      <c r="B565" s="83"/>
      <c r="C565" s="94"/>
      <c r="D565" s="95"/>
      <c r="E565" s="96"/>
      <c r="F565" s="96"/>
      <c r="H565" s="97"/>
      <c r="I565" s="97"/>
      <c r="J565" s="97"/>
      <c r="K565" s="97"/>
    </row>
    <row r="566" spans="1:11" s="115" customFormat="1">
      <c r="A566" s="114"/>
      <c r="B566" s="83"/>
      <c r="C566" s="94"/>
      <c r="D566" s="95"/>
      <c r="E566" s="96"/>
      <c r="F566" s="96"/>
      <c r="H566" s="97"/>
      <c r="I566" s="97"/>
      <c r="J566" s="97"/>
      <c r="K566" s="97"/>
    </row>
    <row r="567" spans="1:11" s="115" customFormat="1">
      <c r="A567" s="114"/>
      <c r="B567" s="83"/>
      <c r="C567" s="94"/>
      <c r="D567" s="95"/>
      <c r="E567" s="96"/>
      <c r="F567" s="96"/>
      <c r="H567" s="97"/>
      <c r="I567" s="97"/>
      <c r="J567" s="97"/>
      <c r="K567" s="97"/>
    </row>
    <row r="568" spans="1:11" s="115" customFormat="1">
      <c r="A568" s="114"/>
      <c r="B568" s="83"/>
      <c r="C568" s="94"/>
      <c r="D568" s="95"/>
      <c r="E568" s="96"/>
      <c r="F568" s="96"/>
      <c r="H568" s="97"/>
      <c r="I568" s="97"/>
      <c r="J568" s="97"/>
      <c r="K568" s="97"/>
    </row>
    <row r="569" spans="1:11" s="115" customFormat="1">
      <c r="A569" s="114"/>
      <c r="B569" s="83"/>
      <c r="C569" s="94"/>
      <c r="D569" s="95"/>
      <c r="E569" s="96"/>
      <c r="F569" s="96"/>
      <c r="H569" s="97"/>
      <c r="I569" s="97"/>
      <c r="J569" s="97"/>
      <c r="K569" s="97"/>
    </row>
    <row r="570" spans="1:11" s="115" customFormat="1">
      <c r="A570" s="114"/>
      <c r="B570" s="83"/>
      <c r="C570" s="94"/>
      <c r="D570" s="95"/>
      <c r="E570" s="96"/>
      <c r="F570" s="96"/>
      <c r="H570" s="97"/>
      <c r="I570" s="97"/>
      <c r="J570" s="97"/>
      <c r="K570" s="97"/>
    </row>
    <row r="571" spans="1:11" s="115" customFormat="1">
      <c r="A571" s="114"/>
      <c r="B571" s="83"/>
      <c r="C571" s="94"/>
      <c r="D571" s="95"/>
      <c r="E571" s="96"/>
      <c r="F571" s="96"/>
      <c r="H571" s="97"/>
      <c r="I571" s="97"/>
      <c r="J571" s="97"/>
      <c r="K571" s="97"/>
    </row>
    <row r="572" spans="1:11" s="115" customFormat="1">
      <c r="A572" s="114"/>
      <c r="B572" s="83"/>
      <c r="C572" s="94"/>
      <c r="D572" s="95"/>
      <c r="E572" s="96"/>
      <c r="F572" s="96"/>
      <c r="H572" s="97"/>
      <c r="I572" s="97"/>
      <c r="J572" s="97"/>
      <c r="K572" s="97"/>
    </row>
    <row r="573" spans="1:11" s="115" customFormat="1">
      <c r="A573" s="114"/>
      <c r="B573" s="83"/>
      <c r="C573" s="94"/>
      <c r="D573" s="95"/>
      <c r="E573" s="96"/>
      <c r="F573" s="96"/>
      <c r="H573" s="97"/>
      <c r="I573" s="97"/>
      <c r="J573" s="97"/>
      <c r="K573" s="97"/>
    </row>
    <row r="574" spans="1:11" s="115" customFormat="1">
      <c r="A574" s="114"/>
      <c r="B574" s="83"/>
      <c r="C574" s="94"/>
      <c r="D574" s="95"/>
      <c r="E574" s="96"/>
      <c r="F574" s="96"/>
      <c r="H574" s="97"/>
      <c r="I574" s="97"/>
      <c r="J574" s="97"/>
      <c r="K574" s="97"/>
    </row>
    <row r="575" spans="1:11" s="115" customFormat="1">
      <c r="A575" s="114"/>
      <c r="B575" s="83"/>
      <c r="C575" s="94"/>
      <c r="D575" s="95"/>
      <c r="E575" s="96"/>
      <c r="F575" s="96"/>
      <c r="H575" s="97"/>
      <c r="I575" s="97"/>
      <c r="J575" s="97"/>
      <c r="K575" s="97"/>
    </row>
    <row r="576" spans="1:11" s="115" customFormat="1">
      <c r="A576" s="114"/>
      <c r="B576" s="83"/>
      <c r="C576" s="94"/>
      <c r="D576" s="95"/>
      <c r="E576" s="96"/>
      <c r="F576" s="96"/>
      <c r="H576" s="97"/>
      <c r="I576" s="97"/>
      <c r="J576" s="97"/>
      <c r="K576" s="97"/>
    </row>
    <row r="577" spans="1:11" s="115" customFormat="1">
      <c r="A577" s="114"/>
      <c r="B577" s="83"/>
      <c r="C577" s="94"/>
      <c r="D577" s="95"/>
      <c r="E577" s="96"/>
      <c r="F577" s="96"/>
      <c r="H577" s="97"/>
      <c r="I577" s="97"/>
      <c r="J577" s="97"/>
      <c r="K577" s="97"/>
    </row>
    <row r="578" spans="1:11" s="115" customFormat="1">
      <c r="A578" s="114"/>
      <c r="B578" s="83"/>
      <c r="C578" s="94"/>
      <c r="D578" s="95"/>
      <c r="E578" s="96"/>
      <c r="F578" s="96"/>
      <c r="H578" s="97"/>
      <c r="I578" s="97"/>
      <c r="J578" s="97"/>
      <c r="K578" s="97"/>
    </row>
    <row r="579" spans="1:11" s="115" customFormat="1">
      <c r="A579" s="114"/>
      <c r="B579" s="83"/>
      <c r="C579" s="94"/>
      <c r="D579" s="95"/>
      <c r="E579" s="96"/>
      <c r="F579" s="96"/>
      <c r="H579" s="97"/>
      <c r="I579" s="97"/>
      <c r="J579" s="97"/>
      <c r="K579" s="97"/>
    </row>
    <row r="580" spans="1:11" s="115" customFormat="1">
      <c r="A580" s="114"/>
      <c r="B580" s="83"/>
      <c r="C580" s="94"/>
      <c r="D580" s="95"/>
      <c r="E580" s="96"/>
      <c r="F580" s="96"/>
      <c r="H580" s="97"/>
      <c r="I580" s="97"/>
      <c r="J580" s="97"/>
      <c r="K580" s="97"/>
    </row>
    <row r="581" spans="1:11" s="115" customFormat="1">
      <c r="A581" s="114"/>
      <c r="B581" s="83"/>
      <c r="C581" s="94"/>
      <c r="D581" s="95"/>
      <c r="E581" s="96"/>
      <c r="F581" s="96"/>
      <c r="H581" s="97"/>
      <c r="I581" s="97"/>
      <c r="J581" s="97"/>
      <c r="K581" s="97"/>
    </row>
    <row r="582" spans="1:11" s="115" customFormat="1">
      <c r="A582" s="114"/>
      <c r="B582" s="83"/>
      <c r="C582" s="94"/>
      <c r="D582" s="95"/>
      <c r="E582" s="96"/>
      <c r="F582" s="96"/>
      <c r="H582" s="97"/>
      <c r="I582" s="97"/>
      <c r="J582" s="97"/>
      <c r="K582" s="97"/>
    </row>
    <row r="583" spans="1:11" s="115" customFormat="1">
      <c r="A583" s="114"/>
      <c r="B583" s="83"/>
      <c r="C583" s="94"/>
      <c r="D583" s="95"/>
      <c r="E583" s="96"/>
      <c r="F583" s="96"/>
      <c r="H583" s="97"/>
      <c r="I583" s="97"/>
      <c r="J583" s="97"/>
      <c r="K583" s="97"/>
    </row>
    <row r="584" spans="1:11" s="115" customFormat="1">
      <c r="A584" s="114"/>
      <c r="B584" s="83"/>
      <c r="C584" s="94"/>
      <c r="D584" s="95"/>
      <c r="E584" s="96"/>
      <c r="F584" s="96"/>
      <c r="H584" s="97"/>
      <c r="I584" s="97"/>
      <c r="J584" s="97"/>
      <c r="K584" s="97"/>
    </row>
    <row r="585" spans="1:11" s="115" customFormat="1">
      <c r="A585" s="114"/>
      <c r="B585" s="83"/>
      <c r="C585" s="94"/>
      <c r="D585" s="95"/>
      <c r="E585" s="96"/>
      <c r="F585" s="96"/>
      <c r="H585" s="97"/>
      <c r="I585" s="97"/>
      <c r="J585" s="97"/>
      <c r="K585" s="97"/>
    </row>
    <row r="586" spans="1:11" s="115" customFormat="1">
      <c r="A586" s="114"/>
      <c r="B586" s="83"/>
      <c r="C586" s="94"/>
      <c r="D586" s="95"/>
      <c r="E586" s="96"/>
      <c r="F586" s="96"/>
      <c r="H586" s="97"/>
      <c r="I586" s="97"/>
      <c r="J586" s="97"/>
      <c r="K586" s="97"/>
    </row>
    <row r="587" spans="1:11" s="115" customFormat="1">
      <c r="A587" s="114"/>
      <c r="B587" s="83"/>
      <c r="C587" s="94"/>
      <c r="D587" s="95"/>
      <c r="E587" s="96"/>
      <c r="F587" s="96"/>
      <c r="H587" s="97"/>
      <c r="I587" s="97"/>
      <c r="J587" s="97"/>
      <c r="K587" s="97"/>
    </row>
    <row r="588" spans="1:11" s="115" customFormat="1">
      <c r="A588" s="114"/>
      <c r="B588" s="83"/>
      <c r="C588" s="94"/>
      <c r="D588" s="95"/>
      <c r="E588" s="96"/>
      <c r="F588" s="96"/>
      <c r="H588" s="97"/>
      <c r="I588" s="97"/>
      <c r="J588" s="97"/>
      <c r="K588" s="97"/>
    </row>
    <row r="589" spans="1:11" s="115" customFormat="1">
      <c r="A589" s="114"/>
      <c r="B589" s="83"/>
      <c r="C589" s="94"/>
      <c r="D589" s="95"/>
      <c r="E589" s="96"/>
      <c r="F589" s="96"/>
      <c r="H589" s="97"/>
      <c r="I589" s="97"/>
      <c r="J589" s="97"/>
      <c r="K589" s="97"/>
    </row>
    <row r="590" spans="1:11" s="115" customFormat="1">
      <c r="A590" s="114"/>
      <c r="B590" s="83"/>
      <c r="C590" s="94"/>
      <c r="D590" s="95"/>
      <c r="E590" s="96"/>
      <c r="F590" s="96"/>
      <c r="H590" s="97"/>
      <c r="I590" s="97"/>
      <c r="J590" s="97"/>
      <c r="K590" s="97"/>
    </row>
    <row r="591" spans="1:11" s="115" customFormat="1">
      <c r="A591" s="114"/>
      <c r="B591" s="83"/>
      <c r="C591" s="94"/>
      <c r="D591" s="95"/>
      <c r="E591" s="96"/>
      <c r="F591" s="96"/>
      <c r="H591" s="97"/>
      <c r="I591" s="97"/>
      <c r="J591" s="97"/>
      <c r="K591" s="97"/>
    </row>
    <row r="592" spans="1:11" s="115" customFormat="1">
      <c r="A592" s="114"/>
      <c r="B592" s="83"/>
      <c r="C592" s="94"/>
      <c r="D592" s="95"/>
      <c r="E592" s="96"/>
      <c r="F592" s="96"/>
      <c r="H592" s="97"/>
      <c r="I592" s="97"/>
      <c r="J592" s="97"/>
      <c r="K592" s="97"/>
    </row>
    <row r="593" spans="1:11" s="115" customFormat="1">
      <c r="A593" s="114"/>
      <c r="B593" s="83"/>
      <c r="C593" s="94"/>
      <c r="D593" s="95"/>
      <c r="E593" s="96"/>
      <c r="F593" s="96"/>
      <c r="H593" s="97"/>
      <c r="I593" s="97"/>
      <c r="J593" s="97"/>
      <c r="K593" s="97"/>
    </row>
    <row r="594" spans="1:11" s="115" customFormat="1">
      <c r="A594" s="114"/>
      <c r="B594" s="83"/>
      <c r="C594" s="94"/>
      <c r="D594" s="95"/>
      <c r="E594" s="96"/>
      <c r="F594" s="96"/>
      <c r="H594" s="97"/>
      <c r="I594" s="97"/>
      <c r="J594" s="97"/>
      <c r="K594" s="97"/>
    </row>
    <row r="595" spans="1:11" s="115" customFormat="1">
      <c r="A595" s="114"/>
      <c r="B595" s="83"/>
      <c r="C595" s="94"/>
      <c r="D595" s="95"/>
      <c r="E595" s="96"/>
      <c r="F595" s="96"/>
      <c r="H595" s="97"/>
      <c r="I595" s="97"/>
      <c r="J595" s="97"/>
      <c r="K595" s="97"/>
    </row>
    <row r="596" spans="1:11" s="115" customFormat="1">
      <c r="A596" s="114"/>
      <c r="B596" s="83"/>
      <c r="C596" s="94"/>
      <c r="D596" s="95"/>
      <c r="E596" s="96"/>
      <c r="F596" s="96"/>
      <c r="H596" s="97"/>
      <c r="I596" s="97"/>
      <c r="J596" s="97"/>
      <c r="K596" s="97"/>
    </row>
    <row r="597" spans="1:11" s="115" customFormat="1">
      <c r="A597" s="114"/>
      <c r="B597" s="83"/>
      <c r="C597" s="94"/>
      <c r="D597" s="95"/>
      <c r="E597" s="96"/>
      <c r="F597" s="96"/>
      <c r="H597" s="97"/>
      <c r="I597" s="97"/>
      <c r="J597" s="97"/>
      <c r="K597" s="97"/>
    </row>
    <row r="598" spans="1:11" s="115" customFormat="1">
      <c r="A598" s="114"/>
      <c r="B598" s="83"/>
      <c r="C598" s="94"/>
      <c r="D598" s="95"/>
      <c r="E598" s="96"/>
      <c r="F598" s="96"/>
      <c r="H598" s="97"/>
      <c r="I598" s="97"/>
      <c r="J598" s="97"/>
      <c r="K598" s="97"/>
    </row>
    <row r="599" spans="1:11" s="115" customFormat="1">
      <c r="A599" s="114"/>
      <c r="B599" s="83"/>
      <c r="C599" s="94"/>
      <c r="D599" s="95"/>
      <c r="E599" s="96"/>
      <c r="F599" s="96"/>
      <c r="H599" s="97"/>
      <c r="I599" s="97"/>
      <c r="J599" s="97"/>
      <c r="K599" s="97"/>
    </row>
    <row r="600" spans="1:11" s="115" customFormat="1">
      <c r="A600" s="114"/>
      <c r="B600" s="83"/>
      <c r="C600" s="94"/>
      <c r="D600" s="95"/>
      <c r="E600" s="96"/>
      <c r="F600" s="96"/>
      <c r="H600" s="97"/>
      <c r="I600" s="97"/>
      <c r="J600" s="97"/>
      <c r="K600" s="97"/>
    </row>
    <row r="601" spans="1:11" s="115" customFormat="1">
      <c r="A601" s="114"/>
      <c r="B601" s="83"/>
      <c r="C601" s="94"/>
      <c r="D601" s="95"/>
      <c r="E601" s="96"/>
      <c r="F601" s="96"/>
      <c r="H601" s="97"/>
      <c r="I601" s="97"/>
      <c r="J601" s="97"/>
      <c r="K601" s="97"/>
    </row>
    <row r="602" spans="1:11" s="115" customFormat="1">
      <c r="A602" s="114"/>
      <c r="B602" s="83"/>
      <c r="C602" s="94"/>
      <c r="D602" s="95"/>
      <c r="E602" s="96"/>
      <c r="F602" s="96"/>
      <c r="H602" s="97"/>
      <c r="I602" s="97"/>
      <c r="J602" s="97"/>
      <c r="K602" s="97"/>
    </row>
    <row r="603" spans="1:11" s="115" customFormat="1">
      <c r="A603" s="114"/>
      <c r="B603" s="83"/>
      <c r="C603" s="94"/>
      <c r="D603" s="95"/>
      <c r="E603" s="96"/>
      <c r="F603" s="96"/>
      <c r="H603" s="97"/>
      <c r="I603" s="97"/>
      <c r="J603" s="97"/>
      <c r="K603" s="97"/>
    </row>
    <row r="604" spans="1:11" s="115" customFormat="1">
      <c r="A604" s="114"/>
      <c r="B604" s="83"/>
      <c r="C604" s="94"/>
      <c r="D604" s="95"/>
      <c r="E604" s="96"/>
      <c r="F604" s="96"/>
      <c r="H604" s="97"/>
      <c r="I604" s="97"/>
      <c r="J604" s="97"/>
      <c r="K604" s="97"/>
    </row>
    <row r="605" spans="1:11" s="115" customFormat="1">
      <c r="A605" s="114"/>
      <c r="B605" s="83"/>
      <c r="C605" s="94"/>
      <c r="D605" s="95"/>
      <c r="E605" s="96"/>
      <c r="F605" s="96"/>
      <c r="H605" s="97"/>
      <c r="I605" s="97"/>
      <c r="J605" s="97"/>
      <c r="K605" s="97"/>
    </row>
    <row r="606" spans="1:11" s="115" customFormat="1">
      <c r="A606" s="114"/>
      <c r="B606" s="83"/>
      <c r="C606" s="94"/>
      <c r="D606" s="95"/>
      <c r="E606" s="96"/>
      <c r="F606" s="96"/>
      <c r="H606" s="97"/>
      <c r="I606" s="97"/>
      <c r="J606" s="97"/>
      <c r="K606" s="97"/>
    </row>
    <row r="607" spans="1:11" s="115" customFormat="1">
      <c r="A607" s="114"/>
      <c r="B607" s="83"/>
      <c r="C607" s="94"/>
      <c r="D607" s="95"/>
      <c r="E607" s="96"/>
      <c r="F607" s="96"/>
      <c r="H607" s="97"/>
      <c r="I607" s="97"/>
      <c r="J607" s="97"/>
      <c r="K607" s="97"/>
    </row>
    <row r="608" spans="1:11" s="115" customFormat="1">
      <c r="A608" s="114"/>
      <c r="B608" s="83"/>
      <c r="C608" s="94"/>
      <c r="D608" s="95"/>
      <c r="E608" s="96"/>
      <c r="F608" s="96"/>
      <c r="H608" s="97"/>
      <c r="I608" s="97"/>
      <c r="J608" s="97"/>
      <c r="K608" s="97"/>
    </row>
    <row r="609" spans="1:11" s="115" customFormat="1">
      <c r="A609" s="114"/>
      <c r="B609" s="83"/>
      <c r="C609" s="94"/>
      <c r="D609" s="95"/>
      <c r="E609" s="96"/>
      <c r="F609" s="96"/>
      <c r="H609" s="97"/>
      <c r="I609" s="97"/>
      <c r="J609" s="97"/>
      <c r="K609" s="97"/>
    </row>
    <row r="610" spans="1:11" s="115" customFormat="1">
      <c r="A610" s="114"/>
      <c r="B610" s="83"/>
      <c r="C610" s="94"/>
      <c r="D610" s="95"/>
      <c r="E610" s="96"/>
      <c r="F610" s="96"/>
      <c r="H610" s="97"/>
      <c r="I610" s="97"/>
      <c r="J610" s="97"/>
      <c r="K610" s="97"/>
    </row>
    <row r="611" spans="1:11" s="115" customFormat="1">
      <c r="A611" s="114"/>
      <c r="B611" s="83"/>
      <c r="C611" s="94"/>
      <c r="D611" s="95"/>
      <c r="E611" s="96"/>
      <c r="F611" s="96"/>
      <c r="H611" s="97"/>
      <c r="I611" s="97"/>
      <c r="J611" s="97"/>
      <c r="K611" s="97"/>
    </row>
    <row r="612" spans="1:11" s="115" customFormat="1">
      <c r="A612" s="114"/>
      <c r="B612" s="83"/>
      <c r="C612" s="94"/>
      <c r="D612" s="95"/>
      <c r="E612" s="96"/>
      <c r="F612" s="96"/>
      <c r="H612" s="97"/>
      <c r="I612" s="97"/>
      <c r="J612" s="97"/>
      <c r="K612" s="97"/>
    </row>
    <row r="613" spans="1:11" s="115" customFormat="1">
      <c r="A613" s="114"/>
      <c r="B613" s="83"/>
      <c r="C613" s="94"/>
      <c r="D613" s="95"/>
      <c r="E613" s="96"/>
      <c r="F613" s="96"/>
      <c r="H613" s="97"/>
      <c r="I613" s="97"/>
      <c r="J613" s="97"/>
      <c r="K613" s="97"/>
    </row>
    <row r="614" spans="1:11" s="115" customFormat="1">
      <c r="A614" s="114"/>
      <c r="B614" s="83"/>
      <c r="C614" s="94"/>
      <c r="D614" s="95"/>
      <c r="E614" s="96"/>
      <c r="F614" s="96"/>
      <c r="H614" s="97"/>
      <c r="I614" s="97"/>
      <c r="J614" s="97"/>
      <c r="K614" s="97"/>
    </row>
    <row r="615" spans="1:11" s="115" customFormat="1">
      <c r="A615" s="114"/>
      <c r="B615" s="83"/>
      <c r="C615" s="94"/>
      <c r="D615" s="95"/>
      <c r="E615" s="96"/>
      <c r="F615" s="96"/>
      <c r="H615" s="97"/>
      <c r="I615" s="97"/>
      <c r="J615" s="97"/>
      <c r="K615" s="97"/>
    </row>
    <row r="616" spans="1:11" s="115" customFormat="1">
      <c r="A616" s="114"/>
      <c r="B616" s="83"/>
      <c r="C616" s="94"/>
      <c r="D616" s="95"/>
      <c r="E616" s="96"/>
      <c r="F616" s="96"/>
      <c r="H616" s="97"/>
      <c r="I616" s="97"/>
      <c r="J616" s="97"/>
      <c r="K616" s="97"/>
    </row>
    <row r="617" spans="1:11" s="115" customFormat="1">
      <c r="A617" s="114"/>
      <c r="B617" s="83"/>
      <c r="C617" s="94"/>
      <c r="D617" s="95"/>
      <c r="E617" s="96"/>
      <c r="F617" s="96"/>
      <c r="H617" s="97"/>
      <c r="I617" s="97"/>
      <c r="J617" s="97"/>
      <c r="K617" s="97"/>
    </row>
    <row r="618" spans="1:11" s="115" customFormat="1">
      <c r="A618" s="114"/>
      <c r="B618" s="83"/>
      <c r="C618" s="94"/>
      <c r="D618" s="95"/>
      <c r="E618" s="96"/>
      <c r="F618" s="96"/>
      <c r="H618" s="97"/>
      <c r="I618" s="97"/>
      <c r="J618" s="97"/>
      <c r="K618" s="97"/>
    </row>
    <row r="619" spans="1:11" s="115" customFormat="1">
      <c r="A619" s="114"/>
      <c r="B619" s="83"/>
      <c r="C619" s="94"/>
      <c r="D619" s="95"/>
      <c r="E619" s="96"/>
      <c r="F619" s="96"/>
      <c r="H619" s="97"/>
      <c r="I619" s="97"/>
      <c r="J619" s="97"/>
      <c r="K619" s="97"/>
    </row>
    <row r="620" spans="1:11" s="115" customFormat="1">
      <c r="A620" s="114"/>
      <c r="B620" s="83"/>
      <c r="C620" s="94"/>
      <c r="D620" s="95"/>
      <c r="E620" s="96"/>
      <c r="F620" s="96"/>
      <c r="H620" s="97"/>
      <c r="I620" s="97"/>
      <c r="J620" s="97"/>
      <c r="K620" s="97"/>
    </row>
    <row r="621" spans="1:11" s="115" customFormat="1">
      <c r="A621" s="114"/>
      <c r="B621" s="83"/>
      <c r="C621" s="94"/>
      <c r="D621" s="95"/>
      <c r="E621" s="96"/>
      <c r="F621" s="96"/>
      <c r="H621" s="97"/>
      <c r="I621" s="97"/>
      <c r="J621" s="97"/>
      <c r="K621" s="97"/>
    </row>
    <row r="622" spans="1:11" s="115" customFormat="1">
      <c r="A622" s="114"/>
      <c r="B622" s="83"/>
      <c r="C622" s="94"/>
      <c r="D622" s="95"/>
      <c r="E622" s="96"/>
      <c r="F622" s="96"/>
      <c r="H622" s="97"/>
      <c r="I622" s="97"/>
      <c r="J622" s="97"/>
      <c r="K622" s="97"/>
    </row>
    <row r="623" spans="1:11" s="115" customFormat="1">
      <c r="A623" s="114"/>
      <c r="B623" s="83"/>
      <c r="C623" s="94"/>
      <c r="D623" s="95"/>
      <c r="E623" s="96"/>
      <c r="F623" s="96"/>
      <c r="H623" s="97"/>
      <c r="I623" s="97"/>
      <c r="J623" s="97"/>
      <c r="K623" s="97"/>
    </row>
    <row r="624" spans="1:11" s="115" customFormat="1">
      <c r="A624" s="114"/>
      <c r="B624" s="83"/>
      <c r="C624" s="94"/>
      <c r="D624" s="95"/>
      <c r="E624" s="96"/>
      <c r="F624" s="96"/>
      <c r="H624" s="97"/>
      <c r="I624" s="97"/>
      <c r="J624" s="97"/>
      <c r="K624" s="97"/>
    </row>
    <row r="625" spans="1:11" s="115" customFormat="1">
      <c r="A625" s="114"/>
      <c r="B625" s="83"/>
      <c r="C625" s="94"/>
      <c r="D625" s="95"/>
      <c r="E625" s="96"/>
      <c r="F625" s="96"/>
      <c r="H625" s="97"/>
      <c r="I625" s="97"/>
      <c r="J625" s="97"/>
      <c r="K625" s="97"/>
    </row>
    <row r="626" spans="1:11" s="115" customFormat="1">
      <c r="A626" s="114"/>
      <c r="B626" s="83"/>
      <c r="C626" s="94"/>
      <c r="D626" s="95"/>
      <c r="E626" s="96"/>
      <c r="F626" s="96"/>
      <c r="H626" s="97"/>
      <c r="I626" s="97"/>
      <c r="J626" s="97"/>
      <c r="K626" s="97"/>
    </row>
    <row r="627" spans="1:11" s="115" customFormat="1">
      <c r="A627" s="114"/>
      <c r="B627" s="83"/>
      <c r="C627" s="94"/>
      <c r="D627" s="95"/>
      <c r="E627" s="96"/>
      <c r="F627" s="96"/>
      <c r="H627" s="97"/>
      <c r="I627" s="97"/>
      <c r="J627" s="97"/>
      <c r="K627" s="97"/>
    </row>
    <row r="628" spans="1:11" s="115" customFormat="1">
      <c r="A628" s="114"/>
      <c r="B628" s="83"/>
      <c r="C628" s="94"/>
      <c r="D628" s="95"/>
      <c r="E628" s="96"/>
      <c r="F628" s="96"/>
      <c r="H628" s="97"/>
      <c r="I628" s="97"/>
      <c r="J628" s="97"/>
      <c r="K628" s="97"/>
    </row>
    <row r="629" spans="1:11" s="115" customFormat="1">
      <c r="A629" s="114"/>
      <c r="B629" s="83"/>
      <c r="C629" s="94"/>
      <c r="D629" s="95"/>
      <c r="E629" s="96"/>
      <c r="F629" s="96"/>
      <c r="H629" s="97"/>
      <c r="I629" s="97"/>
      <c r="J629" s="97"/>
      <c r="K629" s="97"/>
    </row>
    <row r="630" spans="1:11" s="115" customFormat="1">
      <c r="A630" s="114"/>
      <c r="B630" s="83"/>
      <c r="C630" s="94"/>
      <c r="D630" s="95"/>
      <c r="E630" s="96"/>
      <c r="F630" s="96"/>
      <c r="H630" s="97"/>
      <c r="I630" s="97"/>
      <c r="J630" s="97"/>
      <c r="K630" s="97"/>
    </row>
    <row r="631" spans="1:11" s="115" customFormat="1">
      <c r="A631" s="114"/>
      <c r="B631" s="83"/>
      <c r="C631" s="94"/>
      <c r="D631" s="95"/>
      <c r="E631" s="96"/>
      <c r="F631" s="96"/>
      <c r="H631" s="97"/>
      <c r="I631" s="97"/>
      <c r="J631" s="97"/>
      <c r="K631" s="97"/>
    </row>
    <row r="632" spans="1:11" s="115" customFormat="1">
      <c r="A632" s="114"/>
      <c r="B632" s="83"/>
      <c r="C632" s="94"/>
      <c r="D632" s="95"/>
      <c r="E632" s="96"/>
      <c r="F632" s="96"/>
      <c r="H632" s="97"/>
      <c r="I632" s="97"/>
      <c r="J632" s="97"/>
      <c r="K632" s="97"/>
    </row>
    <row r="633" spans="1:11" s="115" customFormat="1">
      <c r="A633" s="114"/>
      <c r="B633" s="83"/>
      <c r="C633" s="94"/>
      <c r="D633" s="95"/>
      <c r="E633" s="96"/>
      <c r="F633" s="96"/>
      <c r="H633" s="97"/>
      <c r="I633" s="97"/>
      <c r="J633" s="97"/>
      <c r="K633" s="97"/>
    </row>
    <row r="634" spans="1:11" s="115" customFormat="1">
      <c r="A634" s="114"/>
      <c r="B634" s="83"/>
      <c r="C634" s="94"/>
      <c r="D634" s="95"/>
      <c r="E634" s="96"/>
      <c r="F634" s="96"/>
      <c r="H634" s="97"/>
      <c r="I634" s="97"/>
      <c r="J634" s="97"/>
      <c r="K634" s="97"/>
    </row>
    <row r="635" spans="1:11" s="115" customFormat="1">
      <c r="A635" s="114"/>
      <c r="B635" s="83"/>
      <c r="C635" s="94"/>
      <c r="D635" s="95"/>
      <c r="E635" s="96"/>
      <c r="F635" s="96"/>
      <c r="H635" s="97"/>
      <c r="I635" s="97"/>
      <c r="J635" s="97"/>
      <c r="K635" s="97"/>
    </row>
    <row r="636" spans="1:11" s="115" customFormat="1">
      <c r="A636" s="114"/>
      <c r="B636" s="83"/>
      <c r="C636" s="94"/>
      <c r="D636" s="95"/>
      <c r="E636" s="96"/>
      <c r="F636" s="96"/>
      <c r="H636" s="97"/>
      <c r="I636" s="97"/>
      <c r="J636" s="97"/>
      <c r="K636" s="97"/>
    </row>
    <row r="637" spans="1:11" s="115" customFormat="1">
      <c r="A637" s="114"/>
      <c r="B637" s="83"/>
      <c r="C637" s="94"/>
      <c r="D637" s="95"/>
      <c r="E637" s="96"/>
      <c r="F637" s="96"/>
      <c r="H637" s="97"/>
      <c r="I637" s="97"/>
      <c r="J637" s="97"/>
      <c r="K637" s="97"/>
    </row>
    <row r="638" spans="1:11" s="115" customFormat="1">
      <c r="A638" s="114"/>
      <c r="B638" s="83"/>
      <c r="C638" s="94"/>
      <c r="D638" s="95"/>
      <c r="E638" s="96"/>
      <c r="F638" s="96"/>
      <c r="H638" s="97"/>
      <c r="I638" s="97"/>
      <c r="J638" s="97"/>
      <c r="K638" s="97"/>
    </row>
    <row r="639" spans="1:11" s="115" customFormat="1">
      <c r="A639" s="114"/>
      <c r="B639" s="83"/>
      <c r="C639" s="94"/>
      <c r="D639" s="95"/>
      <c r="E639" s="96"/>
      <c r="F639" s="96"/>
      <c r="H639" s="97"/>
      <c r="I639" s="97"/>
      <c r="J639" s="97"/>
      <c r="K639" s="97"/>
    </row>
    <row r="640" spans="1:11" s="115" customFormat="1">
      <c r="A640" s="114"/>
      <c r="B640" s="83"/>
      <c r="C640" s="94"/>
      <c r="D640" s="95"/>
      <c r="E640" s="96"/>
      <c r="F640" s="96"/>
      <c r="H640" s="97"/>
      <c r="I640" s="97"/>
      <c r="J640" s="97"/>
      <c r="K640" s="97"/>
    </row>
    <row r="641" spans="1:11" s="115" customFormat="1">
      <c r="A641" s="114"/>
      <c r="B641" s="83"/>
      <c r="C641" s="94"/>
      <c r="D641" s="95"/>
      <c r="E641" s="96"/>
      <c r="F641" s="96"/>
      <c r="H641" s="97"/>
      <c r="I641" s="97"/>
      <c r="J641" s="97"/>
      <c r="K641" s="97"/>
    </row>
    <row r="642" spans="1:11" s="115" customFormat="1">
      <c r="A642" s="114"/>
      <c r="B642" s="83"/>
      <c r="C642" s="94"/>
      <c r="D642" s="95"/>
      <c r="E642" s="96"/>
      <c r="F642" s="96"/>
      <c r="H642" s="97"/>
      <c r="I642" s="97"/>
      <c r="J642" s="97"/>
      <c r="K642" s="97"/>
    </row>
    <row r="643" spans="1:11" s="115" customFormat="1">
      <c r="A643" s="114"/>
      <c r="B643" s="83"/>
      <c r="C643" s="94"/>
      <c r="D643" s="95"/>
      <c r="E643" s="96"/>
      <c r="F643" s="96"/>
      <c r="H643" s="97"/>
      <c r="I643" s="97"/>
      <c r="J643" s="97"/>
      <c r="K643" s="97"/>
    </row>
    <row r="644" spans="1:11" s="115" customFormat="1">
      <c r="A644" s="114"/>
      <c r="B644" s="83"/>
      <c r="C644" s="94"/>
      <c r="D644" s="95"/>
      <c r="E644" s="96"/>
      <c r="F644" s="96"/>
      <c r="H644" s="97"/>
      <c r="I644" s="97"/>
      <c r="J644" s="97"/>
      <c r="K644" s="97"/>
    </row>
    <row r="645" spans="1:11" s="115" customFormat="1">
      <c r="A645" s="114"/>
      <c r="B645" s="83"/>
      <c r="C645" s="94"/>
      <c r="D645" s="95"/>
      <c r="E645" s="96"/>
      <c r="F645" s="96"/>
      <c r="H645" s="97"/>
      <c r="I645" s="97"/>
      <c r="J645" s="97"/>
      <c r="K645" s="97"/>
    </row>
    <row r="646" spans="1:11" s="115" customFormat="1">
      <c r="A646" s="114"/>
      <c r="B646" s="83"/>
      <c r="C646" s="94"/>
      <c r="D646" s="95"/>
      <c r="E646" s="96"/>
      <c r="F646" s="96"/>
      <c r="H646" s="97"/>
      <c r="I646" s="97"/>
      <c r="J646" s="97"/>
      <c r="K646" s="97"/>
    </row>
    <row r="647" spans="1:11" s="115" customFormat="1">
      <c r="A647" s="114"/>
      <c r="B647" s="83"/>
      <c r="C647" s="94"/>
      <c r="D647" s="95"/>
      <c r="E647" s="96"/>
      <c r="F647" s="96"/>
      <c r="H647" s="97"/>
      <c r="I647" s="97"/>
      <c r="J647" s="97"/>
      <c r="K647" s="97"/>
    </row>
    <row r="648" spans="1:11" s="115" customFormat="1">
      <c r="A648" s="114"/>
      <c r="B648" s="83"/>
      <c r="C648" s="94"/>
      <c r="D648" s="95"/>
      <c r="E648" s="96"/>
      <c r="F648" s="96"/>
      <c r="H648" s="97"/>
      <c r="I648" s="97"/>
      <c r="J648" s="97"/>
      <c r="K648" s="97"/>
    </row>
    <row r="649" spans="1:11" s="115" customFormat="1">
      <c r="A649" s="114"/>
      <c r="B649" s="83"/>
      <c r="C649" s="94"/>
      <c r="D649" s="95"/>
      <c r="E649" s="96"/>
      <c r="F649" s="96"/>
      <c r="H649" s="97"/>
      <c r="I649" s="97"/>
      <c r="J649" s="97"/>
      <c r="K649" s="97"/>
    </row>
    <row r="650" spans="1:11" s="115" customFormat="1">
      <c r="A650" s="114"/>
      <c r="B650" s="83"/>
      <c r="C650" s="94"/>
      <c r="D650" s="95"/>
      <c r="E650" s="96"/>
      <c r="F650" s="96"/>
      <c r="H650" s="97"/>
      <c r="I650" s="97"/>
      <c r="J650" s="97"/>
      <c r="K650" s="97"/>
    </row>
    <row r="651" spans="1:11" s="115" customFormat="1">
      <c r="A651" s="114"/>
      <c r="B651" s="83"/>
      <c r="C651" s="94"/>
      <c r="D651" s="95"/>
      <c r="E651" s="96"/>
      <c r="F651" s="96"/>
      <c r="H651" s="97"/>
      <c r="I651" s="97"/>
      <c r="J651" s="97"/>
      <c r="K651" s="97"/>
    </row>
    <row r="652" spans="1:11" s="115" customFormat="1">
      <c r="A652" s="114"/>
      <c r="B652" s="83"/>
      <c r="C652" s="94"/>
      <c r="D652" s="95"/>
      <c r="E652" s="96"/>
      <c r="F652" s="96"/>
      <c r="H652" s="97"/>
      <c r="I652" s="97"/>
      <c r="J652" s="97"/>
      <c r="K652" s="97"/>
    </row>
    <row r="653" spans="1:11" s="115" customFormat="1">
      <c r="A653" s="114"/>
      <c r="B653" s="83"/>
      <c r="C653" s="94"/>
      <c r="D653" s="95"/>
      <c r="E653" s="96"/>
      <c r="F653" s="96"/>
      <c r="H653" s="97"/>
      <c r="I653" s="97"/>
      <c r="J653" s="97"/>
      <c r="K653" s="97"/>
    </row>
    <row r="654" spans="1:11" s="115" customFormat="1">
      <c r="A654" s="114"/>
      <c r="B654" s="83"/>
      <c r="C654" s="94"/>
      <c r="D654" s="95"/>
      <c r="E654" s="96"/>
      <c r="F654" s="96"/>
      <c r="H654" s="97"/>
      <c r="I654" s="97"/>
      <c r="J654" s="97"/>
      <c r="K654" s="97"/>
    </row>
    <row r="655" spans="1:11" s="115" customFormat="1">
      <c r="A655" s="114"/>
      <c r="B655" s="83"/>
      <c r="C655" s="94"/>
      <c r="D655" s="95"/>
      <c r="E655" s="96"/>
      <c r="F655" s="96"/>
      <c r="H655" s="97"/>
      <c r="I655" s="97"/>
      <c r="J655" s="97"/>
      <c r="K655" s="97"/>
    </row>
    <row r="656" spans="1:11" s="115" customFormat="1">
      <c r="A656" s="114"/>
      <c r="B656" s="83"/>
      <c r="C656" s="94"/>
      <c r="D656" s="95"/>
      <c r="E656" s="96"/>
      <c r="F656" s="96"/>
      <c r="H656" s="97"/>
      <c r="I656" s="97"/>
      <c r="J656" s="97"/>
      <c r="K656" s="97"/>
    </row>
    <row r="657" spans="1:11" s="115" customFormat="1">
      <c r="A657" s="114"/>
      <c r="B657" s="83"/>
      <c r="C657" s="94"/>
      <c r="D657" s="95"/>
      <c r="E657" s="96"/>
      <c r="F657" s="96"/>
      <c r="H657" s="97"/>
      <c r="I657" s="97"/>
      <c r="J657" s="97"/>
      <c r="K657" s="97"/>
    </row>
    <row r="658" spans="1:11" s="115" customFormat="1">
      <c r="A658" s="114"/>
      <c r="B658" s="83"/>
      <c r="C658" s="94"/>
      <c r="D658" s="95"/>
      <c r="E658" s="96"/>
      <c r="F658" s="96"/>
      <c r="H658" s="97"/>
      <c r="I658" s="97"/>
      <c r="J658" s="97"/>
      <c r="K658" s="97"/>
    </row>
    <row r="659" spans="1:11" s="115" customFormat="1">
      <c r="A659" s="114"/>
      <c r="B659" s="83"/>
      <c r="C659" s="94"/>
      <c r="D659" s="95"/>
      <c r="E659" s="96"/>
      <c r="F659" s="96"/>
      <c r="H659" s="97"/>
      <c r="I659" s="97"/>
      <c r="J659" s="97"/>
      <c r="K659" s="97"/>
    </row>
    <row r="660" spans="1:11" s="115" customFormat="1">
      <c r="A660" s="114"/>
      <c r="B660" s="83"/>
      <c r="C660" s="94"/>
      <c r="D660" s="95"/>
      <c r="E660" s="96"/>
      <c r="F660" s="96"/>
      <c r="H660" s="97"/>
      <c r="I660" s="97"/>
      <c r="J660" s="97"/>
      <c r="K660" s="97"/>
    </row>
    <row r="661" spans="1:11" s="115" customFormat="1">
      <c r="A661" s="114"/>
      <c r="B661" s="83"/>
      <c r="C661" s="94"/>
      <c r="D661" s="95"/>
      <c r="E661" s="96"/>
      <c r="F661" s="96"/>
      <c r="H661" s="97"/>
      <c r="I661" s="97"/>
      <c r="J661" s="97"/>
      <c r="K661" s="97"/>
    </row>
    <row r="662" spans="1:11" s="115" customFormat="1">
      <c r="A662" s="114"/>
      <c r="B662" s="83"/>
      <c r="C662" s="94"/>
      <c r="D662" s="95"/>
      <c r="E662" s="96"/>
      <c r="F662" s="96"/>
      <c r="H662" s="97"/>
      <c r="I662" s="97"/>
      <c r="J662" s="97"/>
      <c r="K662" s="97"/>
    </row>
    <row r="663" spans="1:11" s="115" customFormat="1">
      <c r="A663" s="114"/>
      <c r="B663" s="83"/>
      <c r="C663" s="94"/>
      <c r="D663" s="95"/>
      <c r="E663" s="96"/>
      <c r="F663" s="96"/>
      <c r="H663" s="97"/>
      <c r="I663" s="97"/>
      <c r="J663" s="97"/>
      <c r="K663" s="97"/>
    </row>
    <row r="664" spans="1:11" s="115" customFormat="1">
      <c r="A664" s="114"/>
      <c r="B664" s="83"/>
      <c r="C664" s="94"/>
      <c r="D664" s="95"/>
      <c r="E664" s="96"/>
      <c r="F664" s="96"/>
      <c r="H664" s="97"/>
      <c r="I664" s="97"/>
      <c r="J664" s="97"/>
      <c r="K664" s="97"/>
    </row>
    <row r="665" spans="1:11" s="115" customFormat="1">
      <c r="A665" s="114"/>
      <c r="B665" s="83"/>
      <c r="C665" s="94"/>
      <c r="D665" s="95"/>
      <c r="E665" s="96"/>
      <c r="F665" s="96"/>
      <c r="H665" s="97"/>
      <c r="I665" s="97"/>
      <c r="J665" s="97"/>
      <c r="K665" s="97"/>
    </row>
    <row r="666" spans="1:11" s="115" customFormat="1">
      <c r="A666" s="114"/>
      <c r="B666" s="83"/>
      <c r="C666" s="94"/>
      <c r="D666" s="95"/>
      <c r="E666" s="96"/>
      <c r="F666" s="96"/>
      <c r="H666" s="97"/>
      <c r="I666" s="97"/>
      <c r="J666" s="97"/>
      <c r="K666" s="97"/>
    </row>
    <row r="667" spans="1:11" s="115" customFormat="1">
      <c r="A667" s="114"/>
      <c r="B667" s="83"/>
      <c r="C667" s="94"/>
      <c r="D667" s="95"/>
      <c r="E667" s="96"/>
      <c r="F667" s="96"/>
      <c r="H667" s="97"/>
      <c r="I667" s="97"/>
      <c r="J667" s="97"/>
      <c r="K667" s="97"/>
    </row>
    <row r="668" spans="1:11" s="115" customFormat="1">
      <c r="A668" s="114"/>
      <c r="B668" s="83"/>
      <c r="C668" s="94"/>
      <c r="D668" s="95"/>
      <c r="E668" s="96"/>
      <c r="F668" s="96"/>
      <c r="H668" s="97"/>
      <c r="I668" s="97"/>
      <c r="J668" s="97"/>
      <c r="K668" s="97"/>
    </row>
    <row r="669" spans="1:11" s="115" customFormat="1">
      <c r="A669" s="114"/>
      <c r="B669" s="83"/>
      <c r="C669" s="94"/>
      <c r="D669" s="95"/>
      <c r="E669" s="96"/>
      <c r="F669" s="96"/>
      <c r="H669" s="97"/>
      <c r="I669" s="97"/>
      <c r="J669" s="97"/>
      <c r="K669" s="97"/>
    </row>
    <row r="670" spans="1:11" s="115" customFormat="1">
      <c r="A670" s="114"/>
      <c r="B670" s="83"/>
      <c r="C670" s="94"/>
      <c r="D670" s="95"/>
      <c r="E670" s="96"/>
      <c r="F670" s="96"/>
      <c r="H670" s="97"/>
      <c r="I670" s="97"/>
      <c r="J670" s="97"/>
      <c r="K670" s="97"/>
    </row>
    <row r="671" spans="1:11" s="115" customFormat="1">
      <c r="A671" s="114"/>
      <c r="B671" s="83"/>
      <c r="C671" s="94"/>
      <c r="D671" s="95"/>
      <c r="E671" s="96"/>
      <c r="F671" s="96"/>
      <c r="H671" s="97"/>
      <c r="I671" s="97"/>
      <c r="J671" s="97"/>
      <c r="K671" s="97"/>
    </row>
    <row r="672" spans="1:11" s="115" customFormat="1">
      <c r="A672" s="114"/>
      <c r="B672" s="83"/>
      <c r="C672" s="94"/>
      <c r="D672" s="95"/>
      <c r="E672" s="96"/>
      <c r="F672" s="96"/>
      <c r="H672" s="97"/>
      <c r="I672" s="97"/>
      <c r="J672" s="97"/>
      <c r="K672" s="97"/>
    </row>
    <row r="673" spans="1:11" s="115" customFormat="1">
      <c r="A673" s="114"/>
      <c r="B673" s="83"/>
      <c r="C673" s="94"/>
      <c r="D673" s="95"/>
      <c r="E673" s="96"/>
      <c r="F673" s="96"/>
      <c r="H673" s="97"/>
      <c r="I673" s="97"/>
      <c r="J673" s="97"/>
      <c r="K673" s="97"/>
    </row>
    <row r="674" spans="1:11" s="115" customFormat="1">
      <c r="A674" s="114"/>
      <c r="B674" s="83"/>
      <c r="C674" s="94"/>
      <c r="D674" s="95"/>
      <c r="E674" s="96"/>
      <c r="F674" s="96"/>
      <c r="H674" s="97"/>
      <c r="I674" s="97"/>
      <c r="J674" s="97"/>
      <c r="K674" s="97"/>
    </row>
    <row r="675" spans="1:11" s="115" customFormat="1">
      <c r="A675" s="114"/>
      <c r="B675" s="83"/>
      <c r="C675" s="94"/>
      <c r="D675" s="95"/>
      <c r="E675" s="96"/>
      <c r="F675" s="96"/>
      <c r="H675" s="97"/>
      <c r="I675" s="97"/>
      <c r="J675" s="97"/>
      <c r="K675" s="97"/>
    </row>
    <row r="676" spans="1:11" s="115" customFormat="1">
      <c r="A676" s="114"/>
      <c r="B676" s="83"/>
      <c r="C676" s="94"/>
      <c r="D676" s="95"/>
      <c r="E676" s="96"/>
      <c r="F676" s="96"/>
      <c r="H676" s="97"/>
      <c r="I676" s="97"/>
      <c r="J676" s="97"/>
      <c r="K676" s="97"/>
    </row>
    <row r="677" spans="1:11" s="115" customFormat="1">
      <c r="A677" s="114"/>
      <c r="B677" s="83"/>
      <c r="C677" s="94"/>
      <c r="D677" s="95"/>
      <c r="E677" s="96"/>
      <c r="F677" s="96"/>
      <c r="H677" s="97"/>
      <c r="I677" s="97"/>
      <c r="J677" s="97"/>
      <c r="K677" s="97"/>
    </row>
    <row r="678" spans="1:11" s="115" customFormat="1">
      <c r="A678" s="114"/>
      <c r="B678" s="83"/>
      <c r="C678" s="94"/>
      <c r="D678" s="95"/>
      <c r="E678" s="96"/>
      <c r="F678" s="96"/>
      <c r="H678" s="97"/>
      <c r="I678" s="97"/>
      <c r="J678" s="97"/>
      <c r="K678" s="97"/>
    </row>
    <row r="679" spans="1:11" s="115" customFormat="1">
      <c r="A679" s="114"/>
      <c r="B679" s="83"/>
      <c r="C679" s="94"/>
      <c r="D679" s="95"/>
      <c r="E679" s="96"/>
      <c r="F679" s="96"/>
      <c r="H679" s="97"/>
      <c r="I679" s="97"/>
      <c r="J679" s="97"/>
      <c r="K679" s="97"/>
    </row>
    <row r="680" spans="1:11" s="115" customFormat="1">
      <c r="A680" s="114"/>
      <c r="B680" s="83"/>
      <c r="C680" s="94"/>
      <c r="D680" s="95"/>
      <c r="E680" s="96"/>
      <c r="F680" s="96"/>
      <c r="H680" s="97"/>
      <c r="I680" s="97"/>
      <c r="J680" s="97"/>
      <c r="K680" s="97"/>
    </row>
    <row r="681" spans="1:11" s="115" customFormat="1">
      <c r="A681" s="114"/>
      <c r="B681" s="83"/>
      <c r="C681" s="94"/>
      <c r="D681" s="95"/>
      <c r="E681" s="96"/>
      <c r="F681" s="96"/>
      <c r="H681" s="97"/>
      <c r="I681" s="97"/>
      <c r="J681" s="97"/>
      <c r="K681" s="97"/>
    </row>
    <row r="682" spans="1:11" s="115" customFormat="1">
      <c r="A682" s="114"/>
      <c r="B682" s="83"/>
      <c r="C682" s="94"/>
      <c r="D682" s="95"/>
      <c r="E682" s="96"/>
      <c r="F682" s="96"/>
      <c r="H682" s="97"/>
      <c r="I682" s="97"/>
      <c r="J682" s="97"/>
      <c r="K682" s="97"/>
    </row>
    <row r="683" spans="1:11" s="115" customFormat="1">
      <c r="A683" s="114"/>
      <c r="B683" s="83"/>
      <c r="C683" s="94"/>
      <c r="D683" s="95"/>
      <c r="E683" s="96"/>
      <c r="F683" s="96"/>
      <c r="H683" s="97"/>
      <c r="I683" s="97"/>
      <c r="J683" s="97"/>
      <c r="K683" s="97"/>
    </row>
    <row r="684" spans="1:11" s="115" customFormat="1">
      <c r="A684" s="114"/>
      <c r="B684" s="83"/>
      <c r="C684" s="94"/>
      <c r="D684" s="95"/>
      <c r="E684" s="96"/>
      <c r="F684" s="96"/>
      <c r="H684" s="97"/>
      <c r="I684" s="97"/>
      <c r="J684" s="97"/>
      <c r="K684" s="97"/>
    </row>
    <row r="685" spans="1:11" s="115" customFormat="1">
      <c r="A685" s="114"/>
      <c r="B685" s="83"/>
      <c r="C685" s="94"/>
      <c r="D685" s="95"/>
      <c r="E685" s="96"/>
      <c r="F685" s="96"/>
      <c r="H685" s="97"/>
      <c r="I685" s="97"/>
      <c r="J685" s="97"/>
      <c r="K685" s="97"/>
    </row>
    <row r="686" spans="1:11" s="115" customFormat="1">
      <c r="A686" s="114"/>
      <c r="B686" s="83"/>
      <c r="C686" s="94"/>
      <c r="D686" s="95"/>
      <c r="E686" s="96"/>
      <c r="F686" s="96"/>
      <c r="H686" s="97"/>
      <c r="I686" s="97"/>
      <c r="J686" s="97"/>
      <c r="K686" s="97"/>
    </row>
    <row r="687" spans="1:11" s="115" customFormat="1">
      <c r="A687" s="114"/>
      <c r="B687" s="83"/>
      <c r="C687" s="94"/>
      <c r="D687" s="95"/>
      <c r="E687" s="96"/>
      <c r="F687" s="96"/>
      <c r="H687" s="97"/>
      <c r="I687" s="97"/>
      <c r="J687" s="97"/>
      <c r="K687" s="97"/>
    </row>
    <row r="688" spans="1:11" s="115" customFormat="1">
      <c r="A688" s="114"/>
      <c r="B688" s="83"/>
      <c r="C688" s="94"/>
      <c r="D688" s="95"/>
      <c r="E688" s="96"/>
      <c r="F688" s="96"/>
      <c r="H688" s="97"/>
      <c r="I688" s="97"/>
      <c r="J688" s="97"/>
      <c r="K688" s="97"/>
    </row>
    <row r="689" spans="1:11" s="115" customFormat="1">
      <c r="A689" s="114"/>
      <c r="B689" s="83"/>
      <c r="C689" s="94"/>
      <c r="D689" s="95"/>
      <c r="E689" s="96"/>
      <c r="F689" s="96"/>
      <c r="H689" s="97"/>
      <c r="I689" s="97"/>
      <c r="J689" s="97"/>
      <c r="K689" s="97"/>
    </row>
    <row r="690" spans="1:11" s="115" customFormat="1">
      <c r="A690" s="114"/>
      <c r="B690" s="83"/>
      <c r="C690" s="94"/>
      <c r="D690" s="95"/>
      <c r="E690" s="96"/>
      <c r="F690" s="96"/>
      <c r="H690" s="97"/>
      <c r="I690" s="97"/>
      <c r="J690" s="97"/>
      <c r="K690" s="97"/>
    </row>
    <row r="691" spans="1:11" s="115" customFormat="1">
      <c r="A691" s="114"/>
      <c r="B691" s="83"/>
      <c r="C691" s="94"/>
      <c r="D691" s="95"/>
      <c r="E691" s="96"/>
      <c r="F691" s="96"/>
      <c r="H691" s="97"/>
      <c r="I691" s="97"/>
      <c r="J691" s="97"/>
      <c r="K691" s="97"/>
    </row>
    <row r="692" spans="1:11" s="115" customFormat="1">
      <c r="A692" s="114"/>
      <c r="B692" s="83"/>
      <c r="C692" s="94"/>
      <c r="D692" s="95"/>
      <c r="E692" s="96"/>
      <c r="F692" s="96"/>
      <c r="H692" s="97"/>
      <c r="I692" s="97"/>
      <c r="J692" s="97"/>
      <c r="K692" s="97"/>
    </row>
    <row r="693" spans="1:11" s="115" customFormat="1">
      <c r="A693" s="114"/>
      <c r="B693" s="83"/>
      <c r="C693" s="94"/>
      <c r="D693" s="95"/>
      <c r="E693" s="96"/>
      <c r="F693" s="96"/>
      <c r="H693" s="97"/>
      <c r="I693" s="97"/>
      <c r="J693" s="97"/>
      <c r="K693" s="97"/>
    </row>
    <row r="694" spans="1:11" s="115" customFormat="1">
      <c r="A694" s="114"/>
      <c r="B694" s="83"/>
      <c r="C694" s="94"/>
      <c r="D694" s="95"/>
      <c r="E694" s="96"/>
      <c r="F694" s="96"/>
      <c r="H694" s="97"/>
      <c r="I694" s="97"/>
      <c r="J694" s="97"/>
      <c r="K694" s="97"/>
    </row>
    <row r="695" spans="1:11" s="115" customFormat="1">
      <c r="A695" s="114"/>
      <c r="B695" s="83"/>
      <c r="C695" s="94"/>
      <c r="D695" s="95"/>
      <c r="E695" s="96"/>
      <c r="F695" s="96"/>
      <c r="H695" s="97"/>
      <c r="I695" s="97"/>
      <c r="J695" s="97"/>
      <c r="K695" s="97"/>
    </row>
    <row r="696" spans="1:11" s="115" customFormat="1">
      <c r="A696" s="114"/>
      <c r="B696" s="83"/>
      <c r="C696" s="94"/>
      <c r="D696" s="95"/>
      <c r="E696" s="96"/>
      <c r="F696" s="96"/>
      <c r="H696" s="97"/>
      <c r="I696" s="97"/>
      <c r="J696" s="97"/>
      <c r="K696" s="97"/>
    </row>
    <row r="697" spans="1:11" s="115" customFormat="1">
      <c r="A697" s="114"/>
      <c r="B697" s="83"/>
      <c r="C697" s="94"/>
      <c r="D697" s="95"/>
      <c r="E697" s="96"/>
      <c r="F697" s="96"/>
      <c r="H697" s="97"/>
      <c r="I697" s="97"/>
      <c r="J697" s="97"/>
      <c r="K697" s="97"/>
    </row>
    <row r="698" spans="1:11" s="115" customFormat="1">
      <c r="A698" s="114"/>
      <c r="B698" s="83"/>
      <c r="C698" s="94"/>
      <c r="D698" s="95"/>
      <c r="E698" s="96"/>
      <c r="F698" s="96"/>
      <c r="H698" s="97"/>
      <c r="I698" s="97"/>
      <c r="J698" s="97"/>
      <c r="K698" s="97"/>
    </row>
    <row r="699" spans="1:11" s="115" customFormat="1">
      <c r="A699" s="114"/>
      <c r="B699" s="83"/>
      <c r="C699" s="94"/>
      <c r="D699" s="95"/>
      <c r="E699" s="96"/>
      <c r="F699" s="96"/>
      <c r="H699" s="97"/>
      <c r="I699" s="97"/>
      <c r="J699" s="97"/>
      <c r="K699" s="97"/>
    </row>
    <row r="700" spans="1:11" s="115" customFormat="1">
      <c r="A700" s="114"/>
      <c r="B700" s="83"/>
      <c r="C700" s="94"/>
      <c r="D700" s="95"/>
      <c r="E700" s="96"/>
      <c r="F700" s="96"/>
      <c r="H700" s="97"/>
      <c r="I700" s="97"/>
      <c r="J700" s="97"/>
      <c r="K700" s="97"/>
    </row>
    <row r="701" spans="1:11" s="115" customFormat="1">
      <c r="A701" s="114"/>
      <c r="B701" s="83"/>
      <c r="C701" s="94"/>
      <c r="D701" s="95"/>
      <c r="E701" s="96"/>
      <c r="F701" s="96"/>
      <c r="H701" s="97"/>
      <c r="I701" s="97"/>
      <c r="J701" s="97"/>
      <c r="K701" s="97"/>
    </row>
    <row r="702" spans="1:11" s="115" customFormat="1">
      <c r="A702" s="114"/>
      <c r="B702" s="83"/>
      <c r="C702" s="94"/>
      <c r="D702" s="95"/>
      <c r="E702" s="96"/>
      <c r="F702" s="96"/>
      <c r="H702" s="97"/>
      <c r="I702" s="97"/>
      <c r="J702" s="97"/>
      <c r="K702" s="97"/>
    </row>
    <row r="703" spans="1:11" s="115" customFormat="1">
      <c r="A703" s="114"/>
      <c r="B703" s="83"/>
      <c r="C703" s="94"/>
      <c r="D703" s="95"/>
      <c r="E703" s="96"/>
      <c r="F703" s="96"/>
      <c r="H703" s="97"/>
      <c r="I703" s="97"/>
      <c r="J703" s="97"/>
      <c r="K703" s="97"/>
    </row>
    <row r="704" spans="1:11" s="115" customFormat="1">
      <c r="A704" s="114"/>
      <c r="B704" s="83"/>
      <c r="C704" s="94"/>
      <c r="D704" s="95"/>
      <c r="E704" s="96"/>
      <c r="F704" s="96"/>
      <c r="H704" s="97"/>
      <c r="I704" s="97"/>
      <c r="J704" s="97"/>
      <c r="K704" s="97"/>
    </row>
    <row r="705" spans="1:11" s="115" customFormat="1">
      <c r="A705" s="114"/>
      <c r="B705" s="83"/>
      <c r="C705" s="94"/>
      <c r="D705" s="95"/>
      <c r="E705" s="96"/>
      <c r="F705" s="96"/>
      <c r="H705" s="97"/>
      <c r="I705" s="97"/>
      <c r="J705" s="97"/>
      <c r="K705" s="97"/>
    </row>
    <row r="706" spans="1:11" s="115" customFormat="1">
      <c r="A706" s="114"/>
      <c r="B706" s="83"/>
      <c r="C706" s="94"/>
      <c r="D706" s="95"/>
      <c r="E706" s="96"/>
      <c r="F706" s="96"/>
      <c r="H706" s="97"/>
      <c r="I706" s="97"/>
      <c r="J706" s="97"/>
      <c r="K706" s="97"/>
    </row>
    <row r="707" spans="1:11" s="115" customFormat="1">
      <c r="A707" s="114"/>
      <c r="B707" s="83"/>
      <c r="C707" s="94"/>
      <c r="D707" s="95"/>
      <c r="E707" s="96"/>
      <c r="F707" s="96"/>
      <c r="H707" s="97"/>
      <c r="I707" s="97"/>
      <c r="J707" s="97"/>
      <c r="K707" s="97"/>
    </row>
    <row r="708" spans="1:11" s="115" customFormat="1">
      <c r="A708" s="114"/>
      <c r="B708" s="83"/>
      <c r="C708" s="94"/>
      <c r="D708" s="95"/>
      <c r="E708" s="96"/>
      <c r="F708" s="96"/>
      <c r="H708" s="97"/>
      <c r="I708" s="97"/>
      <c r="J708" s="97"/>
      <c r="K708" s="97"/>
    </row>
    <row r="709" spans="1:11" s="115" customFormat="1">
      <c r="A709" s="114"/>
      <c r="B709" s="83"/>
      <c r="C709" s="94"/>
      <c r="D709" s="95"/>
      <c r="E709" s="96"/>
      <c r="F709" s="96"/>
      <c r="H709" s="97"/>
      <c r="I709" s="97"/>
      <c r="J709" s="97"/>
      <c r="K709" s="97"/>
    </row>
    <row r="710" spans="1:11" s="115" customFormat="1">
      <c r="A710" s="114"/>
      <c r="B710" s="83"/>
      <c r="C710" s="94"/>
      <c r="D710" s="95"/>
      <c r="E710" s="96"/>
      <c r="F710" s="96"/>
      <c r="H710" s="97"/>
      <c r="I710" s="97"/>
      <c r="J710" s="97"/>
      <c r="K710" s="97"/>
    </row>
    <row r="711" spans="1:11" s="115" customFormat="1">
      <c r="A711" s="114"/>
      <c r="B711" s="83"/>
      <c r="C711" s="94"/>
      <c r="D711" s="95"/>
      <c r="E711" s="96"/>
      <c r="F711" s="96"/>
      <c r="H711" s="97"/>
      <c r="I711" s="97"/>
      <c r="J711" s="97"/>
      <c r="K711" s="97"/>
    </row>
    <row r="712" spans="1:11" s="115" customFormat="1">
      <c r="A712" s="114"/>
      <c r="B712" s="83"/>
      <c r="C712" s="94"/>
      <c r="D712" s="95"/>
      <c r="E712" s="96"/>
      <c r="F712" s="96"/>
      <c r="H712" s="97"/>
      <c r="I712" s="97"/>
      <c r="J712" s="97"/>
      <c r="K712" s="97"/>
    </row>
    <row r="713" spans="1:11" s="115" customFormat="1">
      <c r="A713" s="114"/>
      <c r="B713" s="83"/>
      <c r="C713" s="94"/>
      <c r="D713" s="95"/>
      <c r="E713" s="96"/>
      <c r="F713" s="96"/>
      <c r="H713" s="97"/>
      <c r="I713" s="97"/>
      <c r="J713" s="97"/>
      <c r="K713" s="97"/>
    </row>
    <row r="714" spans="1:11" s="115" customFormat="1">
      <c r="A714" s="114"/>
      <c r="B714" s="83"/>
      <c r="C714" s="94"/>
      <c r="D714" s="95"/>
      <c r="E714" s="96"/>
      <c r="F714" s="96"/>
      <c r="H714" s="97"/>
      <c r="I714" s="97"/>
      <c r="J714" s="97"/>
      <c r="K714" s="97"/>
    </row>
    <row r="715" spans="1:11" s="115" customFormat="1">
      <c r="A715" s="114"/>
      <c r="B715" s="83"/>
      <c r="C715" s="94"/>
      <c r="D715" s="95"/>
      <c r="E715" s="96"/>
      <c r="F715" s="96"/>
      <c r="H715" s="97"/>
      <c r="I715" s="97"/>
      <c r="J715" s="97"/>
      <c r="K715" s="97"/>
    </row>
    <row r="716" spans="1:11" s="115" customFormat="1">
      <c r="A716" s="114"/>
      <c r="B716" s="83"/>
      <c r="C716" s="94"/>
      <c r="D716" s="95"/>
      <c r="E716" s="96"/>
      <c r="F716" s="96"/>
      <c r="H716" s="97"/>
      <c r="I716" s="97"/>
      <c r="J716" s="97"/>
      <c r="K716" s="97"/>
    </row>
    <row r="717" spans="1:11" s="115" customFormat="1">
      <c r="A717" s="114"/>
      <c r="B717" s="83"/>
      <c r="C717" s="94"/>
      <c r="D717" s="95"/>
      <c r="E717" s="96"/>
      <c r="F717" s="96"/>
      <c r="H717" s="97"/>
      <c r="I717" s="97"/>
      <c r="J717" s="97"/>
      <c r="K717" s="97"/>
    </row>
    <row r="718" spans="1:11" s="115" customFormat="1">
      <c r="A718" s="114"/>
      <c r="B718" s="83"/>
      <c r="C718" s="94"/>
      <c r="D718" s="95"/>
      <c r="E718" s="96"/>
      <c r="F718" s="96"/>
      <c r="H718" s="97"/>
      <c r="I718" s="97"/>
      <c r="J718" s="97"/>
      <c r="K718" s="97"/>
    </row>
    <row r="719" spans="1:11" s="115" customFormat="1">
      <c r="A719" s="114"/>
      <c r="B719" s="83"/>
      <c r="C719" s="94"/>
      <c r="D719" s="95"/>
      <c r="E719" s="96"/>
      <c r="F719" s="96"/>
      <c r="H719" s="97"/>
      <c r="I719" s="97"/>
      <c r="J719" s="97"/>
      <c r="K719" s="97"/>
    </row>
    <row r="720" spans="1:11" s="115" customFormat="1">
      <c r="A720" s="114"/>
      <c r="B720" s="83"/>
      <c r="C720" s="94"/>
      <c r="D720" s="95"/>
      <c r="E720" s="96"/>
      <c r="F720" s="96"/>
      <c r="H720" s="97"/>
      <c r="I720" s="97"/>
      <c r="J720" s="97"/>
      <c r="K720" s="97"/>
    </row>
    <row r="721" spans="1:11" s="115" customFormat="1">
      <c r="A721" s="114"/>
      <c r="B721" s="83"/>
      <c r="C721" s="94"/>
      <c r="D721" s="95"/>
      <c r="E721" s="96"/>
      <c r="F721" s="96"/>
      <c r="H721" s="97"/>
      <c r="I721" s="97"/>
      <c r="J721" s="97"/>
      <c r="K721" s="97"/>
    </row>
    <row r="722" spans="1:11" s="115" customFormat="1">
      <c r="A722" s="114"/>
      <c r="B722" s="83"/>
      <c r="C722" s="94"/>
      <c r="D722" s="95"/>
      <c r="E722" s="96"/>
      <c r="F722" s="96"/>
      <c r="H722" s="97"/>
      <c r="I722" s="97"/>
      <c r="J722" s="97"/>
      <c r="K722" s="97"/>
    </row>
    <row r="723" spans="1:11" s="115" customFormat="1">
      <c r="A723" s="114"/>
      <c r="B723" s="83"/>
      <c r="C723" s="94"/>
      <c r="D723" s="95"/>
      <c r="E723" s="96"/>
      <c r="F723" s="96"/>
      <c r="H723" s="97"/>
      <c r="I723" s="97"/>
      <c r="J723" s="97"/>
      <c r="K723" s="97"/>
    </row>
    <row r="724" spans="1:11" s="115" customFormat="1">
      <c r="A724" s="114"/>
      <c r="B724" s="83"/>
      <c r="C724" s="94"/>
      <c r="D724" s="95"/>
      <c r="E724" s="96"/>
      <c r="F724" s="96"/>
      <c r="H724" s="97"/>
      <c r="I724" s="97"/>
      <c r="J724" s="97"/>
      <c r="K724" s="97"/>
    </row>
    <row r="725" spans="1:11" s="115" customFormat="1">
      <c r="A725" s="114"/>
      <c r="B725" s="83"/>
      <c r="C725" s="94"/>
      <c r="D725" s="95"/>
      <c r="E725" s="96"/>
      <c r="F725" s="96"/>
      <c r="H725" s="97"/>
      <c r="I725" s="97"/>
      <c r="J725" s="97"/>
      <c r="K725" s="97"/>
    </row>
    <row r="726" spans="1:11" s="115" customFormat="1">
      <c r="A726" s="114"/>
      <c r="B726" s="83"/>
      <c r="C726" s="94"/>
      <c r="D726" s="95"/>
      <c r="E726" s="96"/>
      <c r="F726" s="96"/>
      <c r="H726" s="97"/>
      <c r="I726" s="97"/>
      <c r="J726" s="97"/>
      <c r="K726" s="97"/>
    </row>
    <row r="727" spans="1:11" s="115" customFormat="1">
      <c r="A727" s="114"/>
      <c r="B727" s="83"/>
      <c r="C727" s="94"/>
      <c r="D727" s="95"/>
      <c r="E727" s="96"/>
      <c r="F727" s="96"/>
      <c r="H727" s="97"/>
      <c r="I727" s="97"/>
      <c r="J727" s="97"/>
      <c r="K727" s="97"/>
    </row>
    <row r="728" spans="1:11" s="115" customFormat="1">
      <c r="A728" s="114"/>
      <c r="B728" s="83"/>
      <c r="C728" s="94"/>
      <c r="D728" s="95"/>
      <c r="E728" s="96"/>
      <c r="F728" s="96"/>
      <c r="H728" s="97"/>
      <c r="I728" s="97"/>
      <c r="J728" s="97"/>
      <c r="K728" s="97"/>
    </row>
    <row r="729" spans="1:11" s="115" customFormat="1">
      <c r="A729" s="114"/>
      <c r="B729" s="83"/>
      <c r="C729" s="94"/>
      <c r="D729" s="95"/>
      <c r="E729" s="96"/>
      <c r="F729" s="96"/>
      <c r="H729" s="97"/>
      <c r="I729" s="97"/>
      <c r="J729" s="97"/>
      <c r="K729" s="97"/>
    </row>
    <row r="730" spans="1:11" s="115" customFormat="1">
      <c r="A730" s="114"/>
      <c r="B730" s="83"/>
      <c r="C730" s="94"/>
      <c r="D730" s="95"/>
      <c r="E730" s="96"/>
      <c r="F730" s="96"/>
      <c r="H730" s="97"/>
      <c r="I730" s="97"/>
      <c r="J730" s="97"/>
      <c r="K730" s="97"/>
    </row>
    <row r="731" spans="1:11" s="115" customFormat="1">
      <c r="A731" s="114"/>
      <c r="B731" s="83"/>
      <c r="C731" s="94"/>
      <c r="D731" s="95"/>
      <c r="E731" s="96"/>
      <c r="F731" s="96"/>
      <c r="H731" s="97"/>
      <c r="I731" s="97"/>
      <c r="J731" s="97"/>
      <c r="K731" s="97"/>
    </row>
    <row r="732" spans="1:11" s="115" customFormat="1">
      <c r="A732" s="114"/>
      <c r="B732" s="83"/>
      <c r="C732" s="94"/>
      <c r="D732" s="95"/>
      <c r="E732" s="96"/>
      <c r="F732" s="96"/>
      <c r="H732" s="97"/>
      <c r="I732" s="97"/>
      <c r="J732" s="97"/>
      <c r="K732" s="97"/>
    </row>
    <row r="733" spans="1:11" s="115" customFormat="1">
      <c r="A733" s="114"/>
      <c r="B733" s="83"/>
      <c r="C733" s="94"/>
      <c r="D733" s="95"/>
      <c r="E733" s="96"/>
      <c r="F733" s="96"/>
      <c r="H733" s="97"/>
      <c r="I733" s="97"/>
      <c r="J733" s="97"/>
      <c r="K733" s="97"/>
    </row>
    <row r="734" spans="1:11" s="115" customFormat="1">
      <c r="A734" s="114"/>
      <c r="B734" s="83"/>
      <c r="C734" s="94"/>
      <c r="D734" s="95"/>
      <c r="E734" s="96"/>
      <c r="F734" s="96"/>
      <c r="H734" s="97"/>
      <c r="I734" s="97"/>
      <c r="J734" s="97"/>
      <c r="K734" s="97"/>
    </row>
    <row r="735" spans="1:11" s="115" customFormat="1">
      <c r="A735" s="114"/>
      <c r="B735" s="83"/>
      <c r="C735" s="94"/>
      <c r="D735" s="95"/>
      <c r="E735" s="96"/>
      <c r="F735" s="96"/>
      <c r="H735" s="97"/>
      <c r="I735" s="97"/>
      <c r="J735" s="97"/>
      <c r="K735" s="97"/>
    </row>
    <row r="736" spans="1:11" s="115" customFormat="1">
      <c r="A736" s="114"/>
      <c r="B736" s="83"/>
      <c r="C736" s="94"/>
      <c r="D736" s="95"/>
      <c r="E736" s="96"/>
      <c r="F736" s="96"/>
      <c r="H736" s="97"/>
      <c r="I736" s="97"/>
      <c r="J736" s="97"/>
      <c r="K736" s="97"/>
    </row>
    <row r="737" spans="1:11" s="115" customFormat="1">
      <c r="A737" s="114"/>
      <c r="B737" s="83"/>
      <c r="C737" s="94"/>
      <c r="D737" s="95"/>
      <c r="E737" s="96"/>
      <c r="F737" s="96"/>
      <c r="H737" s="97"/>
      <c r="I737" s="97"/>
      <c r="J737" s="97"/>
      <c r="K737" s="97"/>
    </row>
    <row r="738" spans="1:11" s="115" customFormat="1">
      <c r="A738" s="114"/>
      <c r="B738" s="83"/>
      <c r="C738" s="94"/>
      <c r="D738" s="95"/>
      <c r="E738" s="96"/>
      <c r="F738" s="96"/>
      <c r="H738" s="97"/>
      <c r="I738" s="97"/>
      <c r="J738" s="97"/>
      <c r="K738" s="97"/>
    </row>
    <row r="739" spans="1:11" s="115" customFormat="1">
      <c r="A739" s="114"/>
      <c r="B739" s="83"/>
      <c r="C739" s="94"/>
      <c r="D739" s="95"/>
      <c r="E739" s="96"/>
      <c r="F739" s="96"/>
      <c r="H739" s="97"/>
      <c r="I739" s="97"/>
      <c r="J739" s="97"/>
      <c r="K739" s="97"/>
    </row>
    <row r="740" spans="1:11" s="115" customFormat="1">
      <c r="A740" s="114"/>
      <c r="B740" s="83"/>
      <c r="C740" s="94"/>
      <c r="D740" s="95"/>
      <c r="E740" s="96"/>
      <c r="F740" s="96"/>
      <c r="H740" s="97"/>
      <c r="I740" s="97"/>
      <c r="J740" s="97"/>
      <c r="K740" s="97"/>
    </row>
    <row r="741" spans="1:11" s="115" customFormat="1">
      <c r="A741" s="114"/>
      <c r="B741" s="83"/>
      <c r="C741" s="94"/>
      <c r="D741" s="95"/>
      <c r="E741" s="96"/>
      <c r="F741" s="96"/>
      <c r="H741" s="97"/>
      <c r="I741" s="97"/>
      <c r="J741" s="97"/>
      <c r="K741" s="97"/>
    </row>
    <row r="742" spans="1:11" s="115" customFormat="1">
      <c r="A742" s="114"/>
      <c r="B742" s="83"/>
      <c r="C742" s="94"/>
      <c r="D742" s="95"/>
      <c r="E742" s="96"/>
      <c r="F742" s="96"/>
      <c r="H742" s="97"/>
      <c r="I742" s="97"/>
      <c r="J742" s="97"/>
      <c r="K742" s="97"/>
    </row>
    <row r="743" spans="1:11" s="115" customFormat="1">
      <c r="A743" s="114"/>
      <c r="B743" s="83"/>
      <c r="C743" s="94"/>
      <c r="D743" s="95"/>
      <c r="E743" s="96"/>
      <c r="F743" s="96"/>
      <c r="H743" s="97"/>
      <c r="I743" s="97"/>
      <c r="J743" s="97"/>
      <c r="K743" s="97"/>
    </row>
    <row r="744" spans="1:11" s="115" customFormat="1">
      <c r="A744" s="114"/>
      <c r="B744" s="83"/>
      <c r="C744" s="94"/>
      <c r="D744" s="95"/>
      <c r="E744" s="96"/>
      <c r="F744" s="96"/>
      <c r="H744" s="97"/>
      <c r="I744" s="97"/>
      <c r="J744" s="97"/>
      <c r="K744" s="97"/>
    </row>
    <row r="745" spans="1:11" s="115" customFormat="1">
      <c r="A745" s="114"/>
      <c r="B745" s="83"/>
      <c r="C745" s="94"/>
      <c r="D745" s="95"/>
      <c r="E745" s="96"/>
      <c r="F745" s="96"/>
      <c r="H745" s="97"/>
      <c r="I745" s="97"/>
      <c r="J745" s="97"/>
      <c r="K745" s="97"/>
    </row>
    <row r="746" spans="1:11" s="115" customFormat="1">
      <c r="A746" s="114"/>
      <c r="B746" s="83"/>
      <c r="C746" s="94"/>
      <c r="D746" s="95"/>
      <c r="E746" s="96"/>
      <c r="F746" s="96"/>
      <c r="H746" s="97"/>
      <c r="I746" s="97"/>
      <c r="J746" s="97"/>
      <c r="K746" s="97"/>
    </row>
    <row r="747" spans="1:11" s="115" customFormat="1">
      <c r="A747" s="114"/>
      <c r="B747" s="83"/>
      <c r="C747" s="94"/>
      <c r="D747" s="95"/>
      <c r="E747" s="96"/>
      <c r="F747" s="96"/>
      <c r="H747" s="97"/>
      <c r="I747" s="97"/>
      <c r="J747" s="97"/>
      <c r="K747" s="97"/>
    </row>
    <row r="748" spans="1:11" s="115" customFormat="1">
      <c r="A748" s="114"/>
      <c r="B748" s="83"/>
      <c r="C748" s="94"/>
      <c r="D748" s="95"/>
      <c r="E748" s="96"/>
      <c r="F748" s="96"/>
      <c r="H748" s="97"/>
      <c r="I748" s="97"/>
      <c r="J748" s="97"/>
      <c r="K748" s="97"/>
    </row>
    <row r="749" spans="1:11" s="115" customFormat="1">
      <c r="A749" s="114"/>
      <c r="B749" s="83"/>
      <c r="C749" s="94"/>
      <c r="D749" s="95"/>
      <c r="E749" s="96"/>
      <c r="F749" s="96"/>
      <c r="H749" s="97"/>
      <c r="I749" s="97"/>
      <c r="J749" s="97"/>
      <c r="K749" s="97"/>
    </row>
    <row r="750" spans="1:11" s="115" customFormat="1">
      <c r="A750" s="114"/>
      <c r="B750" s="83"/>
      <c r="C750" s="94"/>
      <c r="D750" s="95"/>
      <c r="E750" s="96"/>
      <c r="F750" s="96"/>
      <c r="H750" s="97"/>
      <c r="I750" s="97"/>
      <c r="J750" s="97"/>
      <c r="K750" s="97"/>
    </row>
    <row r="751" spans="1:11" s="115" customFormat="1">
      <c r="A751" s="114"/>
      <c r="B751" s="83"/>
      <c r="C751" s="94"/>
      <c r="D751" s="95"/>
      <c r="E751" s="96"/>
      <c r="F751" s="96"/>
      <c r="H751" s="97"/>
      <c r="I751" s="97"/>
      <c r="J751" s="97"/>
      <c r="K751" s="97"/>
    </row>
    <row r="752" spans="1:11" s="115" customFormat="1">
      <c r="A752" s="114"/>
      <c r="B752" s="83"/>
      <c r="C752" s="94"/>
      <c r="D752" s="95"/>
      <c r="E752" s="96"/>
      <c r="F752" s="96"/>
      <c r="H752" s="97"/>
      <c r="I752" s="97"/>
      <c r="J752" s="97"/>
      <c r="K752" s="97"/>
    </row>
    <row r="753" spans="1:11" s="115" customFormat="1">
      <c r="A753" s="114"/>
      <c r="B753" s="83"/>
      <c r="C753" s="94"/>
      <c r="D753" s="95"/>
      <c r="E753" s="96"/>
      <c r="F753" s="96"/>
      <c r="H753" s="97"/>
      <c r="I753" s="97"/>
      <c r="J753" s="97"/>
      <c r="K753" s="97"/>
    </row>
    <row r="754" spans="1:11" s="115" customFormat="1">
      <c r="A754" s="114"/>
      <c r="B754" s="83"/>
      <c r="C754" s="94"/>
      <c r="D754" s="95"/>
      <c r="E754" s="96"/>
      <c r="F754" s="96"/>
      <c r="H754" s="97"/>
      <c r="I754" s="97"/>
      <c r="J754" s="97"/>
      <c r="K754" s="97"/>
    </row>
    <row r="755" spans="1:11" s="115" customFormat="1">
      <c r="A755" s="114"/>
      <c r="B755" s="83"/>
      <c r="C755" s="94"/>
      <c r="D755" s="95"/>
      <c r="E755" s="96"/>
      <c r="F755" s="96"/>
      <c r="H755" s="97"/>
      <c r="I755" s="97"/>
      <c r="J755" s="97"/>
      <c r="K755" s="97"/>
    </row>
    <row r="756" spans="1:11" s="115" customFormat="1">
      <c r="A756" s="114"/>
      <c r="B756" s="83"/>
      <c r="C756" s="94"/>
      <c r="D756" s="95"/>
      <c r="E756" s="96"/>
      <c r="F756" s="96"/>
      <c r="H756" s="97"/>
      <c r="I756" s="97"/>
      <c r="J756" s="97"/>
      <c r="K756" s="97"/>
    </row>
    <row r="757" spans="1:11" s="115" customFormat="1">
      <c r="A757" s="114"/>
      <c r="B757" s="83"/>
      <c r="C757" s="94"/>
      <c r="D757" s="95"/>
      <c r="E757" s="96"/>
      <c r="F757" s="96"/>
      <c r="H757" s="97"/>
      <c r="I757" s="97"/>
      <c r="J757" s="97"/>
      <c r="K757" s="97"/>
    </row>
    <row r="758" spans="1:11" s="115" customFormat="1">
      <c r="A758" s="114"/>
      <c r="B758" s="83"/>
      <c r="C758" s="94"/>
      <c r="D758" s="95"/>
      <c r="E758" s="96"/>
      <c r="F758" s="96"/>
      <c r="H758" s="97"/>
      <c r="I758" s="97"/>
      <c r="J758" s="97"/>
      <c r="K758" s="97"/>
    </row>
    <row r="759" spans="1:11" s="115" customFormat="1">
      <c r="A759" s="114"/>
      <c r="B759" s="83"/>
      <c r="C759" s="94"/>
      <c r="D759" s="95"/>
      <c r="E759" s="96"/>
      <c r="F759" s="96"/>
      <c r="H759" s="97"/>
      <c r="I759" s="97"/>
      <c r="J759" s="97"/>
      <c r="K759" s="97"/>
    </row>
    <row r="760" spans="1:11" s="115" customFormat="1">
      <c r="A760" s="114"/>
      <c r="B760" s="83"/>
      <c r="C760" s="94"/>
      <c r="D760" s="95"/>
      <c r="E760" s="96"/>
      <c r="F760" s="96"/>
      <c r="H760" s="97"/>
      <c r="I760" s="97"/>
      <c r="J760" s="97"/>
      <c r="K760" s="97"/>
    </row>
    <row r="761" spans="1:11" s="115" customFormat="1">
      <c r="A761" s="114"/>
      <c r="B761" s="83"/>
      <c r="C761" s="94"/>
      <c r="D761" s="95"/>
      <c r="E761" s="96"/>
      <c r="F761" s="96"/>
      <c r="H761" s="97"/>
      <c r="I761" s="97"/>
      <c r="J761" s="97"/>
      <c r="K761" s="97"/>
    </row>
    <row r="762" spans="1:11" s="115" customFormat="1">
      <c r="A762" s="114"/>
      <c r="B762" s="83"/>
      <c r="C762" s="94"/>
      <c r="D762" s="95"/>
      <c r="E762" s="96"/>
      <c r="F762" s="96"/>
      <c r="H762" s="97"/>
      <c r="I762" s="97"/>
      <c r="J762" s="97"/>
      <c r="K762" s="97"/>
    </row>
    <row r="763" spans="1:11" s="115" customFormat="1">
      <c r="A763" s="114"/>
      <c r="B763" s="83"/>
      <c r="C763" s="94"/>
      <c r="D763" s="95"/>
      <c r="E763" s="96"/>
      <c r="F763" s="96"/>
      <c r="H763" s="97"/>
      <c r="I763" s="97"/>
      <c r="J763" s="97"/>
      <c r="K763" s="97"/>
    </row>
    <row r="764" spans="1:11" s="115" customFormat="1">
      <c r="A764" s="114"/>
      <c r="B764" s="83"/>
      <c r="C764" s="94"/>
      <c r="D764" s="95"/>
      <c r="E764" s="96"/>
      <c r="F764" s="96"/>
      <c r="H764" s="97"/>
      <c r="I764" s="97"/>
      <c r="J764" s="97"/>
      <c r="K764" s="97"/>
    </row>
    <row r="765" spans="1:11" s="115" customFormat="1">
      <c r="A765" s="114"/>
      <c r="B765" s="83"/>
      <c r="C765" s="94"/>
      <c r="D765" s="95"/>
      <c r="E765" s="96"/>
      <c r="F765" s="96"/>
      <c r="H765" s="97"/>
      <c r="I765" s="97"/>
      <c r="J765" s="97"/>
      <c r="K765" s="97"/>
    </row>
    <row r="766" spans="1:11" s="115" customFormat="1">
      <c r="A766" s="114"/>
      <c r="B766" s="83"/>
      <c r="C766" s="94"/>
      <c r="D766" s="95"/>
      <c r="E766" s="96"/>
      <c r="F766" s="96"/>
      <c r="H766" s="97"/>
      <c r="I766" s="97"/>
      <c r="J766" s="97"/>
      <c r="K766" s="97"/>
    </row>
    <row r="767" spans="1:11" s="115" customFormat="1">
      <c r="A767" s="114"/>
      <c r="B767" s="83"/>
      <c r="C767" s="94"/>
      <c r="D767" s="95"/>
      <c r="E767" s="96"/>
      <c r="F767" s="96"/>
      <c r="H767" s="97"/>
      <c r="I767" s="97"/>
      <c r="J767" s="97"/>
      <c r="K767" s="97"/>
    </row>
    <row r="768" spans="1:11" s="115" customFormat="1">
      <c r="A768" s="114"/>
      <c r="B768" s="83"/>
      <c r="C768" s="94"/>
      <c r="D768" s="95"/>
      <c r="E768" s="96"/>
      <c r="F768" s="96"/>
      <c r="H768" s="97"/>
      <c r="I768" s="97"/>
      <c r="J768" s="97"/>
      <c r="K768" s="97"/>
    </row>
    <row r="769" spans="1:11" s="115" customFormat="1">
      <c r="A769" s="114"/>
      <c r="B769" s="83"/>
      <c r="C769" s="94"/>
      <c r="D769" s="95"/>
      <c r="E769" s="96"/>
      <c r="F769" s="96"/>
      <c r="H769" s="97"/>
      <c r="I769" s="97"/>
      <c r="J769" s="97"/>
      <c r="K769" s="97"/>
    </row>
    <row r="770" spans="1:11" s="115" customFormat="1">
      <c r="A770" s="114"/>
      <c r="B770" s="83"/>
      <c r="C770" s="94"/>
      <c r="D770" s="95"/>
      <c r="E770" s="96"/>
      <c r="F770" s="96"/>
      <c r="H770" s="97"/>
      <c r="I770" s="97"/>
      <c r="J770" s="97"/>
      <c r="K770" s="97"/>
    </row>
    <row r="771" spans="1:11" s="115" customFormat="1">
      <c r="A771" s="114"/>
      <c r="B771" s="83"/>
      <c r="C771" s="94"/>
      <c r="D771" s="95"/>
      <c r="E771" s="96"/>
      <c r="F771" s="96"/>
      <c r="H771" s="97"/>
      <c r="I771" s="97"/>
      <c r="J771" s="97"/>
      <c r="K771" s="97"/>
    </row>
    <row r="772" spans="1:11" s="115" customFormat="1">
      <c r="A772" s="114"/>
      <c r="B772" s="83"/>
      <c r="C772" s="94"/>
      <c r="D772" s="95"/>
      <c r="E772" s="96"/>
      <c r="F772" s="96"/>
      <c r="H772" s="97"/>
      <c r="I772" s="97"/>
      <c r="J772" s="97"/>
      <c r="K772" s="97"/>
    </row>
    <row r="773" spans="1:11" s="115" customFormat="1">
      <c r="A773" s="114"/>
      <c r="B773" s="83"/>
      <c r="C773" s="94"/>
      <c r="D773" s="95"/>
      <c r="E773" s="96"/>
      <c r="F773" s="96"/>
      <c r="H773" s="97"/>
      <c r="I773" s="97"/>
      <c r="J773" s="97"/>
      <c r="K773" s="97"/>
    </row>
    <row r="774" spans="1:11" s="115" customFormat="1">
      <c r="A774" s="114"/>
      <c r="B774" s="83"/>
      <c r="C774" s="94"/>
      <c r="D774" s="95"/>
      <c r="E774" s="96"/>
      <c r="F774" s="96"/>
      <c r="H774" s="97"/>
      <c r="I774" s="97"/>
      <c r="J774" s="97"/>
      <c r="K774" s="97"/>
    </row>
    <row r="775" spans="1:11" s="115" customFormat="1">
      <c r="A775" s="114"/>
      <c r="B775" s="83"/>
      <c r="C775" s="94"/>
      <c r="D775" s="95"/>
      <c r="E775" s="96"/>
      <c r="F775" s="96"/>
      <c r="H775" s="97"/>
      <c r="I775" s="97"/>
      <c r="J775" s="97"/>
      <c r="K775" s="97"/>
    </row>
    <row r="776" spans="1:11" s="115" customFormat="1">
      <c r="A776" s="114"/>
      <c r="B776" s="83"/>
      <c r="C776" s="94"/>
      <c r="D776" s="95"/>
      <c r="E776" s="96"/>
      <c r="F776" s="96"/>
      <c r="H776" s="97"/>
      <c r="I776" s="97"/>
      <c r="J776" s="97"/>
      <c r="K776" s="97"/>
    </row>
    <row r="777" spans="1:11" s="115" customFormat="1">
      <c r="A777" s="114"/>
      <c r="B777" s="83"/>
      <c r="C777" s="94"/>
      <c r="D777" s="95"/>
      <c r="E777" s="96"/>
      <c r="F777" s="96"/>
      <c r="H777" s="97"/>
      <c r="I777" s="97"/>
      <c r="J777" s="97"/>
      <c r="K777" s="97"/>
    </row>
    <row r="778" spans="1:11" s="115" customFormat="1">
      <c r="A778" s="114"/>
      <c r="B778" s="83"/>
      <c r="C778" s="94"/>
      <c r="D778" s="95"/>
      <c r="E778" s="96"/>
      <c r="F778" s="96"/>
      <c r="H778" s="97"/>
      <c r="I778" s="97"/>
      <c r="J778" s="97"/>
      <c r="K778" s="97"/>
    </row>
    <row r="779" spans="1:11" s="115" customFormat="1">
      <c r="A779" s="114"/>
      <c r="B779" s="83"/>
      <c r="C779" s="94"/>
      <c r="D779" s="95"/>
      <c r="E779" s="96"/>
      <c r="F779" s="96"/>
      <c r="H779" s="97"/>
      <c r="I779" s="97"/>
      <c r="J779" s="97"/>
      <c r="K779" s="97"/>
    </row>
    <row r="780" spans="1:11" s="115" customFormat="1">
      <c r="A780" s="114"/>
      <c r="B780" s="83"/>
      <c r="C780" s="94"/>
      <c r="D780" s="95"/>
      <c r="E780" s="96"/>
      <c r="F780" s="96"/>
      <c r="H780" s="97"/>
      <c r="I780" s="97"/>
      <c r="J780" s="97"/>
      <c r="K780" s="97"/>
    </row>
    <row r="781" spans="1:11" s="115" customFormat="1">
      <c r="A781" s="114"/>
      <c r="B781" s="83"/>
      <c r="C781" s="94"/>
      <c r="D781" s="95"/>
      <c r="E781" s="96"/>
      <c r="F781" s="96"/>
      <c r="H781" s="97"/>
      <c r="I781" s="97"/>
      <c r="J781" s="97"/>
      <c r="K781" s="97"/>
    </row>
    <row r="782" spans="1:11" s="115" customFormat="1">
      <c r="A782" s="114"/>
      <c r="B782" s="83"/>
      <c r="C782" s="94"/>
      <c r="D782" s="95"/>
      <c r="E782" s="96"/>
      <c r="F782" s="96"/>
      <c r="H782" s="97"/>
      <c r="I782" s="97"/>
      <c r="J782" s="97"/>
      <c r="K782" s="97"/>
    </row>
    <row r="783" spans="1:11" s="115" customFormat="1">
      <c r="A783" s="114"/>
      <c r="B783" s="83"/>
      <c r="C783" s="94"/>
      <c r="D783" s="95"/>
      <c r="E783" s="96"/>
      <c r="F783" s="96"/>
      <c r="H783" s="97"/>
      <c r="I783" s="97"/>
      <c r="J783" s="97"/>
      <c r="K783" s="97"/>
    </row>
    <row r="784" spans="1:11" s="115" customFormat="1">
      <c r="A784" s="114"/>
      <c r="B784" s="83"/>
      <c r="C784" s="94"/>
      <c r="D784" s="95"/>
      <c r="E784" s="96"/>
      <c r="F784" s="96"/>
      <c r="H784" s="97"/>
      <c r="I784" s="97"/>
      <c r="J784" s="97"/>
      <c r="K784" s="97"/>
    </row>
    <row r="785" spans="1:11" s="115" customFormat="1">
      <c r="A785" s="114"/>
      <c r="B785" s="83"/>
      <c r="C785" s="94"/>
      <c r="D785" s="95"/>
      <c r="E785" s="96"/>
      <c r="F785" s="96"/>
      <c r="H785" s="97"/>
      <c r="I785" s="97"/>
      <c r="J785" s="97"/>
      <c r="K785" s="97"/>
    </row>
    <row r="786" spans="1:11" s="115" customFormat="1">
      <c r="A786" s="114"/>
      <c r="B786" s="83"/>
      <c r="C786" s="94"/>
      <c r="D786" s="95"/>
      <c r="E786" s="96"/>
      <c r="F786" s="96"/>
      <c r="H786" s="97"/>
      <c r="I786" s="97"/>
      <c r="J786" s="97"/>
      <c r="K786" s="97"/>
    </row>
    <row r="787" spans="1:11" s="115" customFormat="1">
      <c r="A787" s="114"/>
      <c r="B787" s="83"/>
      <c r="C787" s="94"/>
      <c r="D787" s="95"/>
      <c r="E787" s="96"/>
      <c r="F787" s="96"/>
      <c r="H787" s="97"/>
      <c r="I787" s="97"/>
      <c r="J787" s="97"/>
      <c r="K787" s="97"/>
    </row>
    <row r="788" spans="1:11" s="115" customFormat="1">
      <c r="A788" s="114"/>
      <c r="B788" s="83"/>
      <c r="C788" s="94"/>
      <c r="D788" s="95"/>
      <c r="E788" s="96"/>
      <c r="F788" s="96"/>
      <c r="H788" s="97"/>
      <c r="I788" s="97"/>
      <c r="J788" s="97"/>
      <c r="K788" s="97"/>
    </row>
    <row r="789" spans="1:11" s="115" customFormat="1">
      <c r="A789" s="114"/>
      <c r="B789" s="83"/>
      <c r="C789" s="94"/>
      <c r="D789" s="95"/>
      <c r="E789" s="96"/>
      <c r="F789" s="96"/>
      <c r="H789" s="97"/>
      <c r="I789" s="97"/>
      <c r="J789" s="97"/>
      <c r="K789" s="97"/>
    </row>
    <row r="790" spans="1:11" s="115" customFormat="1">
      <c r="A790" s="114"/>
      <c r="B790" s="83"/>
      <c r="C790" s="94"/>
      <c r="D790" s="95"/>
      <c r="E790" s="96"/>
      <c r="F790" s="96"/>
      <c r="H790" s="97"/>
      <c r="I790" s="97"/>
      <c r="J790" s="97"/>
      <c r="K790" s="97"/>
    </row>
    <row r="791" spans="1:11" s="115" customFormat="1">
      <c r="A791" s="114"/>
      <c r="B791" s="83"/>
      <c r="C791" s="94"/>
      <c r="D791" s="95"/>
      <c r="E791" s="96"/>
      <c r="F791" s="96"/>
      <c r="H791" s="97"/>
      <c r="I791" s="97"/>
      <c r="J791" s="97"/>
      <c r="K791" s="97"/>
    </row>
    <row r="792" spans="1:11" s="115" customFormat="1">
      <c r="A792" s="114"/>
      <c r="B792" s="83"/>
      <c r="C792" s="94"/>
      <c r="D792" s="95"/>
      <c r="E792" s="96"/>
      <c r="F792" s="96"/>
      <c r="H792" s="97"/>
      <c r="I792" s="97"/>
      <c r="J792" s="97"/>
      <c r="K792" s="97"/>
    </row>
    <row r="793" spans="1:11" s="115" customFormat="1">
      <c r="A793" s="114"/>
      <c r="B793" s="83"/>
      <c r="C793" s="94"/>
      <c r="D793" s="95"/>
      <c r="E793" s="96"/>
      <c r="F793" s="96"/>
      <c r="H793" s="97"/>
      <c r="I793" s="97"/>
      <c r="J793" s="97"/>
      <c r="K793" s="97"/>
    </row>
    <row r="794" spans="1:11" s="115" customFormat="1">
      <c r="A794" s="114"/>
      <c r="B794" s="83"/>
      <c r="C794" s="94"/>
      <c r="D794" s="95"/>
      <c r="E794" s="96"/>
      <c r="F794" s="96"/>
      <c r="H794" s="97"/>
      <c r="I794" s="97"/>
      <c r="J794" s="97"/>
      <c r="K794" s="97"/>
    </row>
    <row r="795" spans="1:11" s="115" customFormat="1">
      <c r="A795" s="114"/>
      <c r="B795" s="83"/>
      <c r="C795" s="94"/>
      <c r="D795" s="95"/>
      <c r="E795" s="96"/>
      <c r="F795" s="96"/>
      <c r="H795" s="97"/>
      <c r="I795" s="97"/>
      <c r="J795" s="97"/>
      <c r="K795" s="97"/>
    </row>
    <row r="796" spans="1:11" s="115" customFormat="1">
      <c r="A796" s="114"/>
      <c r="B796" s="83"/>
      <c r="C796" s="94"/>
      <c r="D796" s="95"/>
      <c r="E796" s="96"/>
      <c r="F796" s="96"/>
      <c r="H796" s="97"/>
      <c r="I796" s="97"/>
      <c r="J796" s="97"/>
      <c r="K796" s="97"/>
    </row>
    <row r="797" spans="1:11" s="115" customFormat="1">
      <c r="A797" s="114"/>
      <c r="B797" s="83"/>
      <c r="C797" s="94"/>
      <c r="D797" s="95"/>
      <c r="E797" s="96"/>
      <c r="F797" s="96"/>
      <c r="H797" s="97"/>
      <c r="I797" s="97"/>
      <c r="J797" s="97"/>
      <c r="K797" s="97"/>
    </row>
    <row r="798" spans="1:11" s="115" customFormat="1">
      <c r="A798" s="114"/>
      <c r="B798" s="83"/>
      <c r="C798" s="94"/>
      <c r="D798" s="95"/>
      <c r="E798" s="96"/>
      <c r="F798" s="96"/>
      <c r="H798" s="97"/>
      <c r="I798" s="97"/>
      <c r="J798" s="97"/>
      <c r="K798" s="97"/>
    </row>
    <row r="799" spans="1:11" s="115" customFormat="1">
      <c r="A799" s="114"/>
      <c r="B799" s="83"/>
      <c r="C799" s="94"/>
      <c r="D799" s="95"/>
      <c r="E799" s="96"/>
      <c r="F799" s="96"/>
      <c r="H799" s="97"/>
      <c r="I799" s="97"/>
      <c r="J799" s="97"/>
      <c r="K799" s="97"/>
    </row>
    <row r="800" spans="1:11" s="115" customFormat="1">
      <c r="A800" s="114"/>
      <c r="B800" s="83"/>
      <c r="C800" s="94"/>
      <c r="D800" s="95"/>
      <c r="E800" s="96"/>
      <c r="F800" s="96"/>
      <c r="H800" s="97"/>
      <c r="I800" s="97"/>
      <c r="J800" s="97"/>
      <c r="K800" s="97"/>
    </row>
    <row r="801" spans="1:11" s="115" customFormat="1">
      <c r="A801" s="114"/>
      <c r="B801" s="83"/>
      <c r="C801" s="94"/>
      <c r="D801" s="95"/>
      <c r="E801" s="96"/>
      <c r="F801" s="96"/>
      <c r="H801" s="97"/>
      <c r="I801" s="97"/>
      <c r="J801" s="97"/>
      <c r="K801" s="97"/>
    </row>
    <row r="802" spans="1:11" s="115" customFormat="1">
      <c r="A802" s="114"/>
      <c r="B802" s="83"/>
      <c r="C802" s="94"/>
      <c r="D802" s="95"/>
      <c r="E802" s="96"/>
      <c r="F802" s="96"/>
      <c r="H802" s="97"/>
      <c r="I802" s="97"/>
      <c r="J802" s="97"/>
      <c r="K802" s="97"/>
    </row>
    <row r="803" spans="1:11" s="115" customFormat="1">
      <c r="A803" s="114"/>
      <c r="B803" s="83"/>
      <c r="C803" s="94"/>
      <c r="D803" s="95"/>
      <c r="E803" s="96"/>
      <c r="F803" s="96"/>
      <c r="H803" s="97"/>
      <c r="I803" s="97"/>
      <c r="J803" s="97"/>
      <c r="K803" s="97"/>
    </row>
    <row r="804" spans="1:11" s="115" customFormat="1">
      <c r="A804" s="114"/>
      <c r="B804" s="83"/>
      <c r="C804" s="94"/>
      <c r="D804" s="95"/>
      <c r="E804" s="96"/>
      <c r="F804" s="96"/>
      <c r="H804" s="97"/>
      <c r="I804" s="97"/>
      <c r="J804" s="97"/>
      <c r="K804" s="97"/>
    </row>
    <row r="805" spans="1:11" s="115" customFormat="1">
      <c r="A805" s="114"/>
      <c r="B805" s="83"/>
      <c r="C805" s="94"/>
      <c r="D805" s="95"/>
      <c r="E805" s="96"/>
      <c r="F805" s="96"/>
      <c r="H805" s="97"/>
      <c r="I805" s="97"/>
      <c r="J805" s="97"/>
      <c r="K805" s="97"/>
    </row>
    <row r="806" spans="1:11" s="115" customFormat="1">
      <c r="A806" s="114"/>
      <c r="B806" s="83"/>
      <c r="C806" s="94"/>
      <c r="D806" s="95"/>
      <c r="E806" s="96"/>
      <c r="F806" s="96"/>
      <c r="H806" s="97"/>
      <c r="I806" s="97"/>
      <c r="J806" s="97"/>
      <c r="K806" s="97"/>
    </row>
    <row r="807" spans="1:11" s="115" customFormat="1">
      <c r="A807" s="114"/>
      <c r="B807" s="83"/>
      <c r="C807" s="94"/>
      <c r="D807" s="95"/>
      <c r="E807" s="96"/>
      <c r="F807" s="96"/>
      <c r="H807" s="97"/>
      <c r="I807" s="97"/>
      <c r="J807" s="97"/>
      <c r="K807" s="97"/>
    </row>
    <row r="808" spans="1:11" s="115" customFormat="1">
      <c r="A808" s="114"/>
      <c r="B808" s="83"/>
      <c r="C808" s="94"/>
      <c r="D808" s="95"/>
      <c r="E808" s="96"/>
      <c r="F808" s="96"/>
      <c r="H808" s="97"/>
      <c r="I808" s="97"/>
      <c r="J808" s="97"/>
      <c r="K808" s="97"/>
    </row>
    <row r="809" spans="1:11" s="115" customFormat="1">
      <c r="A809" s="114"/>
      <c r="B809" s="83"/>
      <c r="C809" s="94"/>
      <c r="D809" s="95"/>
      <c r="E809" s="96"/>
      <c r="F809" s="96"/>
      <c r="H809" s="97"/>
      <c r="I809" s="97"/>
      <c r="J809" s="97"/>
      <c r="K809" s="97"/>
    </row>
    <row r="810" spans="1:11" s="115" customFormat="1">
      <c r="A810" s="114"/>
      <c r="B810" s="83"/>
      <c r="C810" s="94"/>
      <c r="D810" s="95"/>
      <c r="E810" s="96"/>
      <c r="F810" s="96"/>
      <c r="H810" s="97"/>
      <c r="I810" s="97"/>
      <c r="J810" s="97"/>
      <c r="K810" s="97"/>
    </row>
    <row r="811" spans="1:11" s="115" customFormat="1">
      <c r="A811" s="114"/>
      <c r="B811" s="83"/>
      <c r="C811" s="94"/>
      <c r="D811" s="95"/>
      <c r="E811" s="96"/>
      <c r="F811" s="96"/>
      <c r="H811" s="97"/>
      <c r="I811" s="97"/>
      <c r="J811" s="97"/>
      <c r="K811" s="97"/>
    </row>
    <row r="812" spans="1:11" s="115" customFormat="1">
      <c r="A812" s="114"/>
      <c r="B812" s="83"/>
      <c r="C812" s="94"/>
      <c r="D812" s="95"/>
      <c r="E812" s="96"/>
      <c r="F812" s="96"/>
      <c r="H812" s="97"/>
      <c r="I812" s="97"/>
      <c r="J812" s="97"/>
      <c r="K812" s="97"/>
    </row>
    <row r="813" spans="1:11" s="115" customFormat="1">
      <c r="A813" s="114"/>
      <c r="B813" s="83"/>
      <c r="C813" s="94"/>
      <c r="D813" s="95"/>
      <c r="E813" s="96"/>
      <c r="F813" s="96"/>
      <c r="H813" s="97"/>
      <c r="I813" s="97"/>
      <c r="J813" s="97"/>
      <c r="K813" s="97"/>
    </row>
    <row r="814" spans="1:11" s="115" customFormat="1">
      <c r="A814" s="114"/>
      <c r="B814" s="83"/>
      <c r="C814" s="94"/>
      <c r="D814" s="95"/>
      <c r="E814" s="96"/>
      <c r="F814" s="96"/>
      <c r="H814" s="97"/>
      <c r="I814" s="97"/>
      <c r="J814" s="97"/>
      <c r="K814" s="97"/>
    </row>
    <row r="815" spans="1:11" s="115" customFormat="1">
      <c r="A815" s="114"/>
      <c r="B815" s="83"/>
      <c r="C815" s="94"/>
      <c r="D815" s="95"/>
      <c r="E815" s="96"/>
      <c r="F815" s="96"/>
      <c r="H815" s="97"/>
      <c r="I815" s="97"/>
      <c r="J815" s="97"/>
      <c r="K815" s="97"/>
    </row>
    <row r="816" spans="1:11" s="115" customFormat="1">
      <c r="A816" s="114"/>
      <c r="B816" s="83"/>
      <c r="C816" s="94"/>
      <c r="D816" s="95"/>
      <c r="E816" s="96"/>
      <c r="F816" s="96"/>
      <c r="H816" s="97"/>
      <c r="I816" s="97"/>
      <c r="J816" s="97"/>
      <c r="K816" s="97"/>
    </row>
    <row r="817" spans="1:11" s="115" customFormat="1">
      <c r="A817" s="114"/>
      <c r="B817" s="83"/>
      <c r="C817" s="94"/>
      <c r="D817" s="95"/>
      <c r="E817" s="96"/>
      <c r="F817" s="96"/>
      <c r="H817" s="97"/>
      <c r="I817" s="97"/>
      <c r="J817" s="97"/>
      <c r="K817" s="97"/>
    </row>
    <row r="818" spans="1:11" s="115" customFormat="1">
      <c r="A818" s="114"/>
      <c r="B818" s="83"/>
      <c r="C818" s="94"/>
      <c r="D818" s="95"/>
      <c r="E818" s="96"/>
      <c r="F818" s="96"/>
      <c r="H818" s="97"/>
      <c r="I818" s="97"/>
      <c r="J818" s="97"/>
      <c r="K818" s="97"/>
    </row>
    <row r="819" spans="1:11" s="115" customFormat="1">
      <c r="A819" s="114"/>
      <c r="B819" s="83"/>
      <c r="C819" s="94"/>
      <c r="D819" s="95"/>
      <c r="E819" s="96"/>
      <c r="F819" s="96"/>
      <c r="H819" s="97"/>
      <c r="I819" s="97"/>
      <c r="J819" s="97"/>
      <c r="K819" s="97"/>
    </row>
    <row r="820" spans="1:11" s="115" customFormat="1">
      <c r="A820" s="114"/>
      <c r="B820" s="83"/>
      <c r="C820" s="94"/>
      <c r="D820" s="95"/>
      <c r="E820" s="96"/>
      <c r="F820" s="96"/>
      <c r="H820" s="97"/>
      <c r="I820" s="97"/>
      <c r="J820" s="97"/>
      <c r="K820" s="97"/>
    </row>
    <row r="821" spans="1:11" s="115" customFormat="1">
      <c r="A821" s="114"/>
      <c r="B821" s="83"/>
      <c r="C821" s="94"/>
      <c r="D821" s="95"/>
      <c r="E821" s="96"/>
      <c r="F821" s="96"/>
      <c r="H821" s="97"/>
      <c r="I821" s="97"/>
      <c r="J821" s="97"/>
      <c r="K821" s="97"/>
    </row>
    <row r="822" spans="1:11" s="115" customFormat="1">
      <c r="A822" s="114"/>
      <c r="B822" s="83"/>
      <c r="C822" s="94"/>
      <c r="D822" s="95"/>
      <c r="E822" s="96"/>
      <c r="F822" s="96"/>
      <c r="H822" s="97"/>
      <c r="I822" s="97"/>
      <c r="J822" s="97"/>
      <c r="K822" s="97"/>
    </row>
    <row r="823" spans="1:11" s="115" customFormat="1">
      <c r="A823" s="114"/>
      <c r="B823" s="83"/>
      <c r="C823" s="94"/>
      <c r="D823" s="95"/>
      <c r="E823" s="96"/>
      <c r="F823" s="96"/>
      <c r="H823" s="97"/>
      <c r="I823" s="97"/>
      <c r="J823" s="97"/>
      <c r="K823" s="97"/>
    </row>
    <row r="824" spans="1:11" s="115" customFormat="1">
      <c r="A824" s="114"/>
      <c r="B824" s="83"/>
      <c r="C824" s="94"/>
      <c r="D824" s="95"/>
      <c r="E824" s="96"/>
      <c r="F824" s="96"/>
      <c r="H824" s="97"/>
      <c r="I824" s="97"/>
      <c r="J824" s="97"/>
      <c r="K824" s="97"/>
    </row>
    <row r="825" spans="1:11" s="115" customFormat="1">
      <c r="A825" s="114"/>
      <c r="B825" s="83"/>
      <c r="C825" s="94"/>
      <c r="D825" s="95"/>
      <c r="E825" s="96"/>
      <c r="F825" s="96"/>
      <c r="H825" s="97"/>
      <c r="I825" s="97"/>
      <c r="J825" s="97"/>
      <c r="K825" s="97"/>
    </row>
    <row r="826" spans="1:11" s="115" customFormat="1">
      <c r="A826" s="114"/>
      <c r="B826" s="83"/>
      <c r="C826" s="94"/>
      <c r="D826" s="95"/>
      <c r="E826" s="96"/>
      <c r="F826" s="96"/>
      <c r="H826" s="97"/>
      <c r="I826" s="97"/>
      <c r="J826" s="97"/>
      <c r="K826" s="97"/>
    </row>
    <row r="827" spans="1:11" s="115" customFormat="1">
      <c r="A827" s="114"/>
      <c r="B827" s="83"/>
      <c r="C827" s="94"/>
      <c r="D827" s="95"/>
      <c r="E827" s="96"/>
      <c r="F827" s="96"/>
      <c r="H827" s="97"/>
      <c r="I827" s="97"/>
      <c r="J827" s="97"/>
      <c r="K827" s="97"/>
    </row>
    <row r="828" spans="1:11" s="115" customFormat="1">
      <c r="A828" s="114"/>
      <c r="B828" s="83"/>
      <c r="C828" s="94"/>
      <c r="D828" s="95"/>
      <c r="E828" s="96"/>
      <c r="F828" s="96"/>
      <c r="H828" s="97"/>
      <c r="I828" s="97"/>
      <c r="J828" s="97"/>
      <c r="K828" s="97"/>
    </row>
    <row r="829" spans="1:11" s="115" customFormat="1">
      <c r="A829" s="114"/>
      <c r="B829" s="83"/>
      <c r="C829" s="94"/>
      <c r="D829" s="95"/>
      <c r="E829" s="96"/>
      <c r="F829" s="96"/>
      <c r="H829" s="97"/>
      <c r="I829" s="97"/>
      <c r="J829" s="97"/>
      <c r="K829" s="97"/>
    </row>
    <row r="830" spans="1:11" s="115" customFormat="1">
      <c r="A830" s="114"/>
      <c r="B830" s="83"/>
      <c r="C830" s="94"/>
      <c r="D830" s="95"/>
      <c r="E830" s="96"/>
      <c r="F830" s="96"/>
      <c r="H830" s="97"/>
      <c r="I830" s="97"/>
      <c r="J830" s="97"/>
      <c r="K830" s="97"/>
    </row>
    <row r="831" spans="1:11" s="115" customFormat="1">
      <c r="A831" s="114"/>
      <c r="B831" s="83"/>
      <c r="C831" s="94"/>
      <c r="D831" s="95"/>
      <c r="E831" s="96"/>
      <c r="F831" s="96"/>
      <c r="H831" s="97"/>
      <c r="I831" s="97"/>
      <c r="J831" s="97"/>
      <c r="K831" s="97"/>
    </row>
    <row r="832" spans="1:11" s="115" customFormat="1">
      <c r="A832" s="114"/>
      <c r="B832" s="83"/>
      <c r="C832" s="94"/>
      <c r="D832" s="95"/>
      <c r="E832" s="96"/>
      <c r="F832" s="96"/>
      <c r="H832" s="97"/>
      <c r="I832" s="97"/>
      <c r="J832" s="97"/>
      <c r="K832" s="97"/>
    </row>
    <row r="833" spans="1:11" s="115" customFormat="1">
      <c r="A833" s="114"/>
      <c r="B833" s="83"/>
      <c r="C833" s="94"/>
      <c r="D833" s="95"/>
      <c r="E833" s="96"/>
      <c r="F833" s="96"/>
      <c r="H833" s="97"/>
      <c r="I833" s="97"/>
      <c r="J833" s="97"/>
      <c r="K833" s="97"/>
    </row>
    <row r="834" spans="1:11" s="115" customFormat="1">
      <c r="A834" s="114"/>
      <c r="B834" s="83"/>
      <c r="C834" s="94"/>
      <c r="D834" s="95"/>
      <c r="E834" s="96"/>
      <c r="F834" s="96"/>
      <c r="H834" s="97"/>
      <c r="I834" s="97"/>
      <c r="J834" s="97"/>
      <c r="K834" s="97"/>
    </row>
    <row r="835" spans="1:11" s="115" customFormat="1">
      <c r="A835" s="114"/>
      <c r="B835" s="83"/>
      <c r="C835" s="94"/>
      <c r="D835" s="95"/>
      <c r="E835" s="96"/>
      <c r="F835" s="96"/>
      <c r="H835" s="97"/>
      <c r="I835" s="97"/>
      <c r="J835" s="97"/>
      <c r="K835" s="97"/>
    </row>
    <row r="836" spans="1:11" s="115" customFormat="1">
      <c r="A836" s="114"/>
      <c r="B836" s="83"/>
      <c r="C836" s="94"/>
      <c r="D836" s="95"/>
      <c r="E836" s="96"/>
      <c r="F836" s="96"/>
      <c r="H836" s="97"/>
      <c r="I836" s="97"/>
      <c r="J836" s="97"/>
      <c r="K836" s="97"/>
    </row>
    <row r="837" spans="1:11" s="115" customFormat="1">
      <c r="A837" s="114"/>
      <c r="B837" s="83"/>
      <c r="C837" s="94"/>
      <c r="D837" s="95"/>
      <c r="E837" s="96"/>
      <c r="F837" s="96"/>
      <c r="H837" s="97"/>
      <c r="I837" s="97"/>
      <c r="J837" s="97"/>
      <c r="K837" s="97"/>
    </row>
    <row r="838" spans="1:11" s="115" customFormat="1">
      <c r="A838" s="114"/>
      <c r="B838" s="83"/>
      <c r="C838" s="94"/>
      <c r="D838" s="95"/>
      <c r="E838" s="96"/>
      <c r="F838" s="96"/>
      <c r="H838" s="97"/>
      <c r="I838" s="97"/>
      <c r="J838" s="97"/>
      <c r="K838" s="97"/>
    </row>
    <row r="839" spans="1:11" s="115" customFormat="1">
      <c r="A839" s="114"/>
      <c r="B839" s="83"/>
      <c r="C839" s="94"/>
      <c r="D839" s="95"/>
      <c r="E839" s="96"/>
      <c r="F839" s="96"/>
      <c r="H839" s="97"/>
      <c r="I839" s="97"/>
      <c r="J839" s="97"/>
      <c r="K839" s="97"/>
    </row>
    <row r="840" spans="1:11" s="115" customFormat="1">
      <c r="A840" s="114"/>
      <c r="B840" s="83"/>
      <c r="C840" s="94"/>
      <c r="D840" s="95"/>
      <c r="E840" s="96"/>
      <c r="F840" s="96"/>
      <c r="H840" s="97"/>
      <c r="I840" s="97"/>
      <c r="J840" s="97"/>
      <c r="K840" s="97"/>
    </row>
    <row r="841" spans="1:11" s="115" customFormat="1">
      <c r="A841" s="114"/>
      <c r="B841" s="83"/>
      <c r="C841" s="94"/>
      <c r="D841" s="95"/>
      <c r="E841" s="96"/>
      <c r="F841" s="96"/>
      <c r="H841" s="97"/>
      <c r="I841" s="97"/>
      <c r="J841" s="97"/>
      <c r="K841" s="97"/>
    </row>
    <row r="842" spans="1:11" s="115" customFormat="1">
      <c r="A842" s="114"/>
      <c r="B842" s="83"/>
      <c r="C842" s="94"/>
      <c r="D842" s="95"/>
      <c r="E842" s="96"/>
      <c r="F842" s="96"/>
      <c r="H842" s="97"/>
      <c r="I842" s="97"/>
      <c r="J842" s="97"/>
      <c r="K842" s="97"/>
    </row>
    <row r="843" spans="1:11" s="115" customFormat="1">
      <c r="A843" s="114"/>
      <c r="B843" s="83"/>
      <c r="C843" s="94"/>
      <c r="D843" s="95"/>
      <c r="E843" s="96"/>
      <c r="F843" s="96"/>
      <c r="H843" s="97"/>
      <c r="I843" s="97"/>
      <c r="J843" s="97"/>
      <c r="K843" s="97"/>
    </row>
    <row r="844" spans="1:11" s="115" customFormat="1">
      <c r="A844" s="114"/>
      <c r="B844" s="83"/>
      <c r="C844" s="94"/>
      <c r="D844" s="95"/>
      <c r="E844" s="96"/>
      <c r="F844" s="96"/>
      <c r="H844" s="97"/>
      <c r="I844" s="97"/>
      <c r="J844" s="97"/>
      <c r="K844" s="97"/>
    </row>
    <row r="845" spans="1:11" s="115" customFormat="1">
      <c r="A845" s="114"/>
      <c r="B845" s="83"/>
      <c r="C845" s="94"/>
      <c r="D845" s="95"/>
      <c r="E845" s="96"/>
      <c r="F845" s="96"/>
      <c r="H845" s="97"/>
      <c r="I845" s="97"/>
      <c r="J845" s="97"/>
      <c r="K845" s="97"/>
    </row>
    <row r="846" spans="1:11" s="115" customFormat="1">
      <c r="A846" s="114"/>
      <c r="B846" s="83"/>
      <c r="C846" s="94"/>
      <c r="D846" s="95"/>
      <c r="E846" s="96"/>
      <c r="F846" s="96"/>
      <c r="H846" s="97"/>
      <c r="I846" s="97"/>
      <c r="J846" s="97"/>
      <c r="K846" s="97"/>
    </row>
    <row r="847" spans="1:11" s="115" customFormat="1">
      <c r="A847" s="114"/>
      <c r="B847" s="83"/>
      <c r="C847" s="94"/>
      <c r="D847" s="95"/>
      <c r="E847" s="96"/>
      <c r="F847" s="96"/>
      <c r="H847" s="97"/>
      <c r="I847" s="97"/>
      <c r="J847" s="97"/>
      <c r="K847" s="97"/>
    </row>
    <row r="848" spans="1:11" s="115" customFormat="1">
      <c r="A848" s="114"/>
      <c r="B848" s="83"/>
      <c r="C848" s="94"/>
      <c r="D848" s="95"/>
      <c r="E848" s="96"/>
      <c r="F848" s="96"/>
      <c r="H848" s="97"/>
      <c r="I848" s="97"/>
      <c r="J848" s="97"/>
      <c r="K848" s="97"/>
    </row>
    <row r="849" spans="1:11" s="115" customFormat="1">
      <c r="A849" s="114"/>
      <c r="B849" s="83"/>
      <c r="C849" s="94"/>
      <c r="D849" s="95"/>
      <c r="E849" s="96"/>
      <c r="F849" s="96"/>
      <c r="H849" s="97"/>
      <c r="I849" s="97"/>
      <c r="J849" s="97"/>
      <c r="K849" s="97"/>
    </row>
    <row r="850" spans="1:11" s="115" customFormat="1">
      <c r="A850" s="114"/>
      <c r="B850" s="83"/>
      <c r="C850" s="94"/>
      <c r="D850" s="95"/>
      <c r="E850" s="96"/>
      <c r="F850" s="96"/>
      <c r="H850" s="97"/>
      <c r="I850" s="97"/>
      <c r="J850" s="97"/>
      <c r="K850" s="97"/>
    </row>
    <row r="851" spans="1:11" s="115" customFormat="1">
      <c r="A851" s="114"/>
      <c r="B851" s="83"/>
      <c r="C851" s="94"/>
      <c r="D851" s="95"/>
      <c r="E851" s="96"/>
      <c r="F851" s="96"/>
      <c r="H851" s="97"/>
      <c r="I851" s="97"/>
      <c r="J851" s="97"/>
      <c r="K851" s="97"/>
    </row>
    <row r="852" spans="1:11" s="115" customFormat="1">
      <c r="A852" s="114"/>
      <c r="B852" s="83"/>
      <c r="C852" s="94"/>
      <c r="D852" s="95"/>
      <c r="E852" s="96"/>
      <c r="F852" s="96"/>
      <c r="H852" s="97"/>
      <c r="I852" s="97"/>
      <c r="J852" s="97"/>
      <c r="K852" s="97"/>
    </row>
    <row r="853" spans="1:11" s="115" customFormat="1">
      <c r="A853" s="114"/>
      <c r="B853" s="83"/>
      <c r="C853" s="94"/>
      <c r="D853" s="95"/>
      <c r="E853" s="96"/>
      <c r="F853" s="96"/>
      <c r="H853" s="97"/>
      <c r="I853" s="97"/>
      <c r="J853" s="97"/>
      <c r="K853" s="97"/>
    </row>
    <row r="854" spans="1:11" s="115" customFormat="1">
      <c r="A854" s="114"/>
      <c r="B854" s="83"/>
      <c r="C854" s="94"/>
      <c r="D854" s="95"/>
      <c r="E854" s="96"/>
      <c r="F854" s="96"/>
      <c r="H854" s="97"/>
      <c r="I854" s="97"/>
      <c r="J854" s="97"/>
      <c r="K854" s="97"/>
    </row>
    <row r="855" spans="1:11" s="115" customFormat="1">
      <c r="A855" s="114"/>
      <c r="B855" s="83"/>
      <c r="C855" s="94"/>
      <c r="D855" s="95"/>
      <c r="E855" s="96"/>
      <c r="F855" s="96"/>
      <c r="H855" s="97"/>
      <c r="I855" s="97"/>
      <c r="J855" s="97"/>
      <c r="K855" s="97"/>
    </row>
    <row r="856" spans="1:11" s="115" customFormat="1">
      <c r="A856" s="114"/>
      <c r="B856" s="83"/>
      <c r="C856" s="94"/>
      <c r="D856" s="95"/>
      <c r="E856" s="96"/>
      <c r="F856" s="96"/>
      <c r="H856" s="97"/>
      <c r="I856" s="97"/>
      <c r="J856" s="97"/>
      <c r="K856" s="97"/>
    </row>
    <row r="857" spans="1:11" s="115" customFormat="1">
      <c r="A857" s="114"/>
      <c r="B857" s="83"/>
      <c r="C857" s="94"/>
      <c r="D857" s="95"/>
      <c r="E857" s="96"/>
      <c r="F857" s="96"/>
      <c r="H857" s="97"/>
      <c r="I857" s="97"/>
      <c r="J857" s="97"/>
      <c r="K857" s="97"/>
    </row>
    <row r="858" spans="1:11" s="115" customFormat="1">
      <c r="A858" s="114"/>
      <c r="B858" s="83"/>
      <c r="C858" s="94"/>
      <c r="D858" s="95"/>
      <c r="E858" s="96"/>
      <c r="F858" s="96"/>
      <c r="H858" s="97"/>
      <c r="I858" s="97"/>
      <c r="J858" s="97"/>
      <c r="K858" s="97"/>
    </row>
    <row r="859" spans="1:11" s="115" customFormat="1">
      <c r="A859" s="114"/>
      <c r="B859" s="83"/>
      <c r="C859" s="94"/>
      <c r="D859" s="95"/>
      <c r="E859" s="96"/>
      <c r="F859" s="96"/>
      <c r="H859" s="97"/>
      <c r="I859" s="97"/>
      <c r="J859" s="97"/>
      <c r="K859" s="97"/>
    </row>
    <row r="860" spans="1:11" s="115" customFormat="1">
      <c r="A860" s="114"/>
      <c r="B860" s="83"/>
      <c r="C860" s="94"/>
      <c r="D860" s="95"/>
      <c r="E860" s="96"/>
      <c r="F860" s="96"/>
      <c r="H860" s="97"/>
      <c r="I860" s="97"/>
      <c r="J860" s="97"/>
      <c r="K860" s="97"/>
    </row>
    <row r="861" spans="1:11" s="115" customFormat="1">
      <c r="A861" s="114"/>
      <c r="B861" s="83"/>
      <c r="C861" s="94"/>
      <c r="D861" s="95"/>
      <c r="E861" s="96"/>
      <c r="F861" s="96"/>
      <c r="H861" s="97"/>
      <c r="I861" s="97"/>
      <c r="J861" s="97"/>
      <c r="K861" s="97"/>
    </row>
    <row r="862" spans="1:11" s="115" customFormat="1">
      <c r="A862" s="114"/>
      <c r="B862" s="83"/>
      <c r="C862" s="94"/>
      <c r="D862" s="95"/>
      <c r="E862" s="96"/>
      <c r="F862" s="96"/>
      <c r="H862" s="97"/>
      <c r="I862" s="97"/>
      <c r="J862" s="97"/>
      <c r="K862" s="97"/>
    </row>
    <row r="863" spans="1:11" s="115" customFormat="1">
      <c r="A863" s="114"/>
      <c r="B863" s="83"/>
      <c r="C863" s="94"/>
      <c r="D863" s="95"/>
      <c r="E863" s="96"/>
      <c r="F863" s="96"/>
      <c r="H863" s="97"/>
      <c r="I863" s="97"/>
      <c r="J863" s="97"/>
      <c r="K863" s="97"/>
    </row>
    <row r="864" spans="1:11" s="115" customFormat="1">
      <c r="A864" s="114"/>
      <c r="B864" s="83"/>
      <c r="C864" s="94"/>
      <c r="D864" s="95"/>
      <c r="E864" s="96"/>
      <c r="F864" s="96"/>
      <c r="H864" s="97"/>
      <c r="I864" s="97"/>
      <c r="J864" s="97"/>
      <c r="K864" s="97"/>
    </row>
    <row r="865" spans="1:11" s="115" customFormat="1">
      <c r="A865" s="114"/>
      <c r="B865" s="83"/>
      <c r="C865" s="94"/>
      <c r="D865" s="95"/>
      <c r="E865" s="96"/>
      <c r="F865" s="96"/>
      <c r="H865" s="97"/>
      <c r="I865" s="97"/>
      <c r="J865" s="97"/>
      <c r="K865" s="97"/>
    </row>
    <row r="866" spans="1:11" s="115" customFormat="1">
      <c r="A866" s="114"/>
      <c r="B866" s="83"/>
      <c r="C866" s="94"/>
      <c r="D866" s="95"/>
      <c r="E866" s="96"/>
      <c r="F866" s="96"/>
      <c r="H866" s="97"/>
      <c r="I866" s="97"/>
      <c r="J866" s="97"/>
      <c r="K866" s="97"/>
    </row>
    <row r="867" spans="1:11" s="115" customFormat="1">
      <c r="A867" s="114"/>
      <c r="B867" s="83"/>
      <c r="C867" s="94"/>
      <c r="D867" s="95"/>
      <c r="E867" s="96"/>
      <c r="F867" s="96"/>
      <c r="H867" s="97"/>
      <c r="I867" s="97"/>
      <c r="J867" s="97"/>
      <c r="K867" s="97"/>
    </row>
    <row r="868" spans="1:11" s="115" customFormat="1">
      <c r="A868" s="114"/>
      <c r="B868" s="83"/>
      <c r="C868" s="94"/>
      <c r="D868" s="95"/>
      <c r="E868" s="96"/>
      <c r="F868" s="96"/>
      <c r="H868" s="97"/>
      <c r="I868" s="97"/>
      <c r="J868" s="97"/>
      <c r="K868" s="97"/>
    </row>
    <row r="869" spans="1:11" s="115" customFormat="1">
      <c r="A869" s="114"/>
      <c r="B869" s="83"/>
      <c r="C869" s="94"/>
      <c r="D869" s="95"/>
      <c r="E869" s="96"/>
      <c r="F869" s="96"/>
      <c r="H869" s="97"/>
      <c r="I869" s="97"/>
      <c r="J869" s="97"/>
      <c r="K869" s="97"/>
    </row>
    <row r="870" spans="1:11" s="115" customFormat="1">
      <c r="A870" s="114"/>
      <c r="B870" s="83"/>
      <c r="C870" s="94"/>
      <c r="D870" s="95"/>
      <c r="E870" s="96"/>
      <c r="F870" s="96"/>
      <c r="H870" s="97"/>
      <c r="I870" s="97"/>
      <c r="J870" s="97"/>
      <c r="K870" s="97"/>
    </row>
    <row r="871" spans="1:11" s="115" customFormat="1">
      <c r="A871" s="114"/>
      <c r="B871" s="83"/>
      <c r="C871" s="94"/>
      <c r="D871" s="95"/>
      <c r="E871" s="96"/>
      <c r="F871" s="96"/>
      <c r="H871" s="97"/>
      <c r="I871" s="97"/>
      <c r="J871" s="97"/>
      <c r="K871" s="97"/>
    </row>
    <row r="872" spans="1:11" s="115" customFormat="1">
      <c r="A872" s="114"/>
      <c r="B872" s="83"/>
      <c r="C872" s="94"/>
      <c r="D872" s="95"/>
      <c r="E872" s="96"/>
      <c r="F872" s="96"/>
      <c r="H872" s="97"/>
      <c r="I872" s="97"/>
      <c r="J872" s="97"/>
      <c r="K872" s="97"/>
    </row>
    <row r="873" spans="1:11" s="115" customFormat="1">
      <c r="A873" s="114"/>
      <c r="B873" s="83"/>
      <c r="C873" s="94"/>
      <c r="D873" s="95"/>
      <c r="E873" s="96"/>
      <c r="F873" s="96"/>
      <c r="H873" s="97"/>
      <c r="I873" s="97"/>
      <c r="J873" s="97"/>
      <c r="K873" s="97"/>
    </row>
    <row r="874" spans="1:11" s="115" customFormat="1">
      <c r="A874" s="114"/>
      <c r="B874" s="83"/>
      <c r="C874" s="94"/>
      <c r="D874" s="95"/>
      <c r="E874" s="96"/>
      <c r="F874" s="96"/>
      <c r="H874" s="97"/>
      <c r="I874" s="97"/>
      <c r="J874" s="97"/>
      <c r="K874" s="97"/>
    </row>
    <row r="875" spans="1:11" s="115" customFormat="1">
      <c r="A875" s="114"/>
      <c r="B875" s="83"/>
      <c r="C875" s="94"/>
      <c r="D875" s="95"/>
      <c r="E875" s="96"/>
      <c r="F875" s="96"/>
      <c r="H875" s="97"/>
      <c r="I875" s="97"/>
      <c r="J875" s="97"/>
      <c r="K875" s="97"/>
    </row>
    <row r="876" spans="1:11" s="115" customFormat="1">
      <c r="A876" s="114"/>
      <c r="B876" s="83"/>
      <c r="C876" s="94"/>
      <c r="D876" s="95"/>
      <c r="E876" s="96"/>
      <c r="F876" s="96"/>
      <c r="H876" s="97"/>
      <c r="I876" s="97"/>
      <c r="J876" s="97"/>
      <c r="K876" s="97"/>
    </row>
    <row r="877" spans="1:11" s="115" customFormat="1">
      <c r="A877" s="114"/>
      <c r="B877" s="83"/>
      <c r="C877" s="94"/>
      <c r="D877" s="95"/>
      <c r="E877" s="96"/>
      <c r="F877" s="96"/>
      <c r="H877" s="97"/>
      <c r="I877" s="97"/>
      <c r="J877" s="97"/>
      <c r="K877" s="97"/>
    </row>
    <row r="878" spans="1:11" s="115" customFormat="1">
      <c r="A878" s="114"/>
      <c r="B878" s="83"/>
      <c r="C878" s="94"/>
      <c r="D878" s="95"/>
      <c r="E878" s="96"/>
      <c r="F878" s="96"/>
      <c r="H878" s="97"/>
      <c r="I878" s="97"/>
      <c r="J878" s="97"/>
      <c r="K878" s="97"/>
    </row>
    <row r="879" spans="1:11" s="115" customFormat="1">
      <c r="A879" s="114"/>
      <c r="B879" s="83"/>
      <c r="C879" s="94"/>
      <c r="D879" s="95"/>
      <c r="E879" s="96"/>
      <c r="F879" s="96"/>
      <c r="H879" s="97"/>
      <c r="I879" s="97"/>
      <c r="J879" s="97"/>
      <c r="K879" s="97"/>
    </row>
    <row r="880" spans="1:11" s="115" customFormat="1">
      <c r="A880" s="114"/>
      <c r="B880" s="83"/>
      <c r="C880" s="94"/>
      <c r="D880" s="95"/>
      <c r="E880" s="96"/>
      <c r="F880" s="96"/>
      <c r="H880" s="97"/>
      <c r="I880" s="97"/>
      <c r="J880" s="97"/>
      <c r="K880" s="97"/>
    </row>
    <row r="881" spans="1:11" s="115" customFormat="1">
      <c r="A881" s="114"/>
      <c r="B881" s="83"/>
      <c r="C881" s="94"/>
      <c r="D881" s="95"/>
      <c r="E881" s="96"/>
      <c r="F881" s="96"/>
      <c r="H881" s="97"/>
      <c r="I881" s="97"/>
      <c r="J881" s="97"/>
      <c r="K881" s="97"/>
    </row>
    <row r="882" spans="1:11" s="115" customFormat="1">
      <c r="A882" s="114"/>
      <c r="B882" s="83"/>
      <c r="C882" s="94"/>
      <c r="D882" s="95"/>
      <c r="E882" s="96"/>
      <c r="F882" s="96"/>
      <c r="H882" s="97"/>
      <c r="I882" s="97"/>
      <c r="J882" s="97"/>
      <c r="K882" s="97"/>
    </row>
    <row r="883" spans="1:11" s="115" customFormat="1">
      <c r="A883" s="114"/>
      <c r="B883" s="83"/>
      <c r="C883" s="94"/>
      <c r="D883" s="95"/>
      <c r="E883" s="96"/>
      <c r="F883" s="96"/>
      <c r="H883" s="97"/>
      <c r="I883" s="97"/>
      <c r="J883" s="97"/>
      <c r="K883" s="97"/>
    </row>
    <row r="884" spans="1:11" s="115" customFormat="1">
      <c r="A884" s="114"/>
      <c r="B884" s="83"/>
      <c r="C884" s="94"/>
      <c r="D884" s="95"/>
      <c r="E884" s="96"/>
      <c r="F884" s="96"/>
      <c r="H884" s="97"/>
      <c r="I884" s="97"/>
      <c r="J884" s="97"/>
      <c r="K884" s="97"/>
    </row>
    <row r="885" spans="1:11" s="115" customFormat="1">
      <c r="A885" s="114"/>
      <c r="B885" s="83"/>
      <c r="C885" s="94"/>
      <c r="D885" s="95"/>
      <c r="E885" s="96"/>
      <c r="F885" s="96"/>
      <c r="H885" s="97"/>
      <c r="I885" s="97"/>
      <c r="J885" s="97"/>
      <c r="K885" s="97"/>
    </row>
    <row r="886" spans="1:11" s="115" customFormat="1">
      <c r="A886" s="114"/>
      <c r="B886" s="83"/>
      <c r="C886" s="94"/>
      <c r="D886" s="95"/>
      <c r="E886" s="96"/>
      <c r="F886" s="96"/>
      <c r="H886" s="97"/>
      <c r="I886" s="97"/>
      <c r="J886" s="97"/>
      <c r="K886" s="97"/>
    </row>
    <row r="887" spans="1:11" s="115" customFormat="1">
      <c r="A887" s="114"/>
      <c r="B887" s="83"/>
      <c r="C887" s="94"/>
      <c r="D887" s="95"/>
      <c r="E887" s="96"/>
      <c r="F887" s="96"/>
      <c r="H887" s="97"/>
      <c r="I887" s="97"/>
      <c r="J887" s="97"/>
      <c r="K887" s="97"/>
    </row>
    <row r="888" spans="1:11" s="115" customFormat="1">
      <c r="A888" s="114"/>
      <c r="B888" s="83"/>
      <c r="C888" s="94"/>
      <c r="D888" s="95"/>
      <c r="E888" s="96"/>
      <c r="F888" s="96"/>
      <c r="H888" s="97"/>
      <c r="I888" s="97"/>
      <c r="J888" s="97"/>
      <c r="K888" s="97"/>
    </row>
    <row r="889" spans="1:11" s="115" customFormat="1">
      <c r="A889" s="114"/>
      <c r="B889" s="83"/>
      <c r="C889" s="94"/>
      <c r="D889" s="95"/>
      <c r="E889" s="96"/>
      <c r="F889" s="96"/>
      <c r="H889" s="97"/>
      <c r="I889" s="97"/>
      <c r="J889" s="97"/>
      <c r="K889" s="97"/>
    </row>
    <row r="890" spans="1:11" s="115" customFormat="1">
      <c r="A890" s="114"/>
      <c r="B890" s="83"/>
      <c r="C890" s="94"/>
      <c r="D890" s="95"/>
      <c r="E890" s="96"/>
      <c r="F890" s="96"/>
      <c r="H890" s="97"/>
      <c r="I890" s="97"/>
      <c r="J890" s="97"/>
      <c r="K890" s="97"/>
    </row>
    <row r="891" spans="1:11" s="115" customFormat="1">
      <c r="A891" s="114"/>
      <c r="B891" s="83"/>
      <c r="C891" s="94"/>
      <c r="D891" s="95"/>
      <c r="E891" s="96"/>
      <c r="F891" s="96"/>
      <c r="H891" s="97"/>
      <c r="I891" s="97"/>
      <c r="J891" s="97"/>
      <c r="K891" s="97"/>
    </row>
    <row r="892" spans="1:11" s="115" customFormat="1">
      <c r="A892" s="114"/>
      <c r="B892" s="83"/>
      <c r="C892" s="94"/>
      <c r="D892" s="95"/>
      <c r="E892" s="96"/>
      <c r="F892" s="96"/>
      <c r="H892" s="97"/>
      <c r="I892" s="97"/>
      <c r="J892" s="97"/>
      <c r="K892" s="97"/>
    </row>
    <row r="893" spans="1:11" s="115" customFormat="1">
      <c r="A893" s="114"/>
      <c r="B893" s="83"/>
      <c r="C893" s="94"/>
      <c r="D893" s="95"/>
      <c r="E893" s="96"/>
      <c r="F893" s="96"/>
      <c r="H893" s="97"/>
      <c r="I893" s="97"/>
      <c r="J893" s="97"/>
      <c r="K893" s="97"/>
    </row>
    <row r="894" spans="1:11" s="115" customFormat="1">
      <c r="A894" s="114"/>
      <c r="B894" s="83"/>
      <c r="C894" s="94"/>
      <c r="D894" s="95"/>
      <c r="E894" s="96"/>
      <c r="F894" s="96"/>
      <c r="H894" s="97"/>
      <c r="I894" s="97"/>
      <c r="J894" s="97"/>
      <c r="K894" s="97"/>
    </row>
    <row r="895" spans="1:11" s="115" customFormat="1">
      <c r="A895" s="114"/>
      <c r="B895" s="83"/>
      <c r="C895" s="94"/>
      <c r="D895" s="95"/>
      <c r="E895" s="96"/>
      <c r="F895" s="96"/>
      <c r="H895" s="97"/>
      <c r="I895" s="97"/>
      <c r="J895" s="97"/>
      <c r="K895" s="97"/>
    </row>
    <row r="896" spans="1:11" s="115" customFormat="1">
      <c r="A896" s="114"/>
      <c r="B896" s="83"/>
      <c r="C896" s="94"/>
      <c r="D896" s="95"/>
      <c r="E896" s="96"/>
      <c r="F896" s="96"/>
      <c r="H896" s="97"/>
      <c r="I896" s="97"/>
      <c r="J896" s="97"/>
      <c r="K896" s="97"/>
    </row>
    <row r="897" spans="1:11" s="115" customFormat="1">
      <c r="A897" s="114"/>
      <c r="B897" s="83"/>
      <c r="C897" s="94"/>
      <c r="D897" s="95"/>
      <c r="E897" s="96"/>
      <c r="F897" s="96"/>
      <c r="H897" s="97"/>
      <c r="I897" s="97"/>
      <c r="J897" s="97"/>
      <c r="K897" s="97"/>
    </row>
    <row r="898" spans="1:11" s="115" customFormat="1">
      <c r="A898" s="114"/>
      <c r="B898" s="83"/>
      <c r="C898" s="94"/>
      <c r="D898" s="95"/>
      <c r="E898" s="96"/>
      <c r="F898" s="96"/>
      <c r="H898" s="97"/>
      <c r="I898" s="97"/>
      <c r="J898" s="97"/>
      <c r="K898" s="97"/>
    </row>
    <row r="899" spans="1:11" s="115" customFormat="1">
      <c r="A899" s="114"/>
      <c r="B899" s="83"/>
      <c r="C899" s="94"/>
      <c r="D899" s="95"/>
      <c r="E899" s="96"/>
      <c r="F899" s="96"/>
      <c r="H899" s="97"/>
      <c r="I899" s="97"/>
      <c r="J899" s="97"/>
      <c r="K899" s="97"/>
    </row>
    <row r="900" spans="1:11" s="115" customFormat="1">
      <c r="A900" s="114"/>
      <c r="B900" s="83"/>
      <c r="C900" s="94"/>
      <c r="D900" s="95"/>
      <c r="E900" s="96"/>
      <c r="F900" s="96"/>
      <c r="H900" s="97"/>
      <c r="I900" s="97"/>
      <c r="J900" s="97"/>
      <c r="K900" s="97"/>
    </row>
    <row r="901" spans="1:11" s="115" customFormat="1">
      <c r="A901" s="114"/>
      <c r="B901" s="83"/>
      <c r="C901" s="94"/>
      <c r="D901" s="95"/>
      <c r="E901" s="96"/>
      <c r="F901" s="96"/>
      <c r="H901" s="97"/>
      <c r="I901" s="97"/>
      <c r="J901" s="97"/>
      <c r="K901" s="97"/>
    </row>
    <row r="902" spans="1:11" s="115" customFormat="1">
      <c r="A902" s="114"/>
      <c r="B902" s="83"/>
      <c r="C902" s="94"/>
      <c r="D902" s="95"/>
      <c r="E902" s="96"/>
      <c r="F902" s="96"/>
      <c r="H902" s="97"/>
      <c r="I902" s="97"/>
      <c r="J902" s="97"/>
      <c r="K902" s="97"/>
    </row>
    <row r="903" spans="1:11" s="115" customFormat="1">
      <c r="A903" s="114"/>
      <c r="B903" s="83"/>
      <c r="C903" s="94"/>
      <c r="D903" s="95"/>
      <c r="E903" s="96"/>
      <c r="F903" s="96"/>
      <c r="H903" s="97"/>
      <c r="I903" s="97"/>
      <c r="J903" s="97"/>
      <c r="K903" s="97"/>
    </row>
    <row r="904" spans="1:11" s="115" customFormat="1">
      <c r="A904" s="114"/>
      <c r="B904" s="83"/>
      <c r="C904" s="94"/>
      <c r="D904" s="95"/>
      <c r="E904" s="96"/>
      <c r="F904" s="96"/>
      <c r="H904" s="97"/>
      <c r="I904" s="97"/>
      <c r="J904" s="97"/>
      <c r="K904" s="97"/>
    </row>
    <row r="905" spans="1:11" s="115" customFormat="1">
      <c r="A905" s="114"/>
      <c r="B905" s="83"/>
      <c r="C905" s="94"/>
      <c r="D905" s="95"/>
      <c r="E905" s="96"/>
      <c r="F905" s="96"/>
      <c r="H905" s="97"/>
      <c r="I905" s="97"/>
      <c r="J905" s="97"/>
      <c r="K905" s="97"/>
    </row>
    <row r="906" spans="1:11" s="115" customFormat="1">
      <c r="A906" s="114"/>
      <c r="B906" s="83"/>
      <c r="C906" s="94"/>
      <c r="D906" s="95"/>
      <c r="E906" s="96"/>
      <c r="F906" s="96"/>
      <c r="H906" s="97"/>
      <c r="I906" s="97"/>
      <c r="J906" s="97"/>
      <c r="K906" s="97"/>
    </row>
    <row r="907" spans="1:11" s="115" customFormat="1">
      <c r="A907" s="114"/>
      <c r="B907" s="83"/>
      <c r="C907" s="94"/>
      <c r="D907" s="95"/>
      <c r="E907" s="96"/>
      <c r="F907" s="96"/>
      <c r="H907" s="97"/>
      <c r="I907" s="97"/>
      <c r="J907" s="97"/>
      <c r="K907" s="97"/>
    </row>
    <row r="908" spans="1:11" s="115" customFormat="1">
      <c r="A908" s="114"/>
      <c r="B908" s="83"/>
      <c r="C908" s="94"/>
      <c r="D908" s="95"/>
      <c r="E908" s="96"/>
      <c r="F908" s="96"/>
      <c r="H908" s="97"/>
      <c r="I908" s="97"/>
      <c r="J908" s="97"/>
      <c r="K908" s="97"/>
    </row>
    <row r="909" spans="1:11" s="115" customFormat="1">
      <c r="A909" s="114"/>
      <c r="B909" s="83"/>
      <c r="C909" s="94"/>
      <c r="D909" s="95"/>
      <c r="E909" s="96"/>
      <c r="F909" s="96"/>
      <c r="H909" s="97"/>
      <c r="I909" s="97"/>
      <c r="J909" s="97"/>
      <c r="K909" s="97"/>
    </row>
    <row r="910" spans="1:11" s="115" customFormat="1">
      <c r="A910" s="114"/>
      <c r="B910" s="83"/>
      <c r="C910" s="94"/>
      <c r="D910" s="95"/>
      <c r="E910" s="96"/>
      <c r="F910" s="96"/>
      <c r="H910" s="97"/>
      <c r="I910" s="97"/>
      <c r="J910" s="97"/>
      <c r="K910" s="97"/>
    </row>
    <row r="911" spans="1:11" s="115" customFormat="1">
      <c r="A911" s="114"/>
      <c r="B911" s="83"/>
      <c r="C911" s="94"/>
      <c r="D911" s="95"/>
      <c r="E911" s="96"/>
      <c r="F911" s="96"/>
      <c r="H911" s="97"/>
      <c r="I911" s="97"/>
      <c r="J911" s="97"/>
      <c r="K911" s="97"/>
    </row>
    <row r="912" spans="1:11" s="115" customFormat="1">
      <c r="A912" s="114"/>
      <c r="B912" s="83"/>
      <c r="C912" s="94"/>
      <c r="D912" s="95"/>
      <c r="E912" s="96"/>
      <c r="F912" s="96"/>
      <c r="H912" s="97"/>
      <c r="I912" s="97"/>
      <c r="J912" s="97"/>
      <c r="K912" s="97"/>
    </row>
    <row r="913" spans="1:11" s="115" customFormat="1">
      <c r="A913" s="114"/>
      <c r="B913" s="83"/>
      <c r="C913" s="94"/>
      <c r="D913" s="95"/>
      <c r="E913" s="96"/>
      <c r="F913" s="96"/>
      <c r="H913" s="97"/>
      <c r="I913" s="97"/>
      <c r="J913" s="97"/>
      <c r="K913" s="97"/>
    </row>
    <row r="914" spans="1:11" s="115" customFormat="1">
      <c r="A914" s="114"/>
      <c r="B914" s="83"/>
      <c r="C914" s="94"/>
      <c r="D914" s="95"/>
      <c r="E914" s="96"/>
      <c r="F914" s="96"/>
      <c r="H914" s="97"/>
      <c r="I914" s="97"/>
      <c r="J914" s="97"/>
      <c r="K914" s="97"/>
    </row>
    <row r="915" spans="1:11" s="115" customFormat="1">
      <c r="A915" s="114"/>
      <c r="B915" s="83"/>
      <c r="C915" s="94"/>
      <c r="D915" s="95"/>
      <c r="E915" s="96"/>
      <c r="F915" s="96"/>
      <c r="H915" s="97"/>
      <c r="I915" s="97"/>
      <c r="J915" s="97"/>
      <c r="K915" s="97"/>
    </row>
    <row r="916" spans="1:11" s="115" customFormat="1">
      <c r="A916" s="114"/>
      <c r="B916" s="83"/>
      <c r="C916" s="94"/>
      <c r="D916" s="95"/>
      <c r="E916" s="96"/>
      <c r="F916" s="96"/>
      <c r="H916" s="97"/>
      <c r="I916" s="97"/>
      <c r="J916" s="97"/>
      <c r="K916" s="97"/>
    </row>
    <row r="917" spans="1:11" s="115" customFormat="1">
      <c r="A917" s="114"/>
      <c r="B917" s="83"/>
      <c r="C917" s="94"/>
      <c r="D917" s="95"/>
      <c r="E917" s="96"/>
      <c r="F917" s="96"/>
      <c r="H917" s="97"/>
      <c r="I917" s="97"/>
      <c r="J917" s="97"/>
      <c r="K917" s="97"/>
    </row>
    <row r="918" spans="1:11" s="115" customFormat="1">
      <c r="A918" s="114"/>
      <c r="B918" s="83"/>
      <c r="C918" s="94"/>
      <c r="D918" s="95"/>
      <c r="E918" s="96"/>
      <c r="F918" s="96"/>
      <c r="H918" s="97"/>
      <c r="I918" s="97"/>
      <c r="J918" s="97"/>
      <c r="K918" s="97"/>
    </row>
    <row r="919" spans="1:11" s="115" customFormat="1">
      <c r="A919" s="114"/>
      <c r="B919" s="83"/>
      <c r="C919" s="94"/>
      <c r="D919" s="95"/>
      <c r="E919" s="96"/>
      <c r="F919" s="96"/>
      <c r="H919" s="97"/>
      <c r="I919" s="97"/>
      <c r="J919" s="97"/>
      <c r="K919" s="97"/>
    </row>
    <row r="920" spans="1:11" s="115" customFormat="1">
      <c r="A920" s="114"/>
      <c r="B920" s="83"/>
      <c r="C920" s="94"/>
      <c r="D920" s="95"/>
      <c r="E920" s="96"/>
      <c r="F920" s="96"/>
      <c r="H920" s="97"/>
      <c r="I920" s="97"/>
      <c r="J920" s="97"/>
      <c r="K920" s="97"/>
    </row>
    <row r="921" spans="1:11" s="115" customFormat="1">
      <c r="A921" s="114"/>
      <c r="B921" s="83"/>
      <c r="C921" s="94"/>
      <c r="D921" s="95"/>
      <c r="E921" s="96"/>
      <c r="F921" s="96"/>
      <c r="H921" s="97"/>
      <c r="I921" s="97"/>
      <c r="J921" s="97"/>
      <c r="K921" s="97"/>
    </row>
    <row r="922" spans="1:11" s="115" customFormat="1">
      <c r="A922" s="114"/>
      <c r="B922" s="83"/>
      <c r="C922" s="94"/>
      <c r="D922" s="95"/>
      <c r="E922" s="96"/>
      <c r="F922" s="96"/>
      <c r="H922" s="97"/>
      <c r="I922" s="97"/>
      <c r="J922" s="97"/>
      <c r="K922" s="97"/>
    </row>
    <row r="923" spans="1:11" s="115" customFormat="1">
      <c r="A923" s="114"/>
      <c r="B923" s="83"/>
      <c r="C923" s="94"/>
      <c r="D923" s="95"/>
      <c r="E923" s="96"/>
      <c r="F923" s="96"/>
      <c r="H923" s="97"/>
      <c r="I923" s="97"/>
      <c r="J923" s="97"/>
      <c r="K923" s="97"/>
    </row>
    <row r="924" spans="1:11" s="115" customFormat="1">
      <c r="A924" s="114"/>
      <c r="B924" s="83"/>
      <c r="C924" s="94"/>
      <c r="D924" s="95"/>
      <c r="E924" s="96"/>
      <c r="F924" s="96"/>
      <c r="H924" s="97"/>
      <c r="I924" s="97"/>
      <c r="J924" s="97"/>
      <c r="K924" s="97"/>
    </row>
    <row r="925" spans="1:11" s="115" customFormat="1">
      <c r="A925" s="114"/>
      <c r="B925" s="83"/>
      <c r="C925" s="94"/>
      <c r="D925" s="95"/>
      <c r="E925" s="96"/>
      <c r="F925" s="96"/>
      <c r="H925" s="97"/>
      <c r="I925" s="97"/>
      <c r="J925" s="97"/>
      <c r="K925" s="97"/>
    </row>
    <row r="926" spans="1:11" s="115" customFormat="1">
      <c r="A926" s="114"/>
      <c r="B926" s="83"/>
      <c r="C926" s="94"/>
      <c r="D926" s="95"/>
      <c r="E926" s="96"/>
      <c r="F926" s="96"/>
      <c r="H926" s="97"/>
      <c r="I926" s="97"/>
      <c r="J926" s="97"/>
      <c r="K926" s="97"/>
    </row>
    <row r="927" spans="1:11" s="115" customFormat="1">
      <c r="A927" s="114"/>
      <c r="B927" s="83"/>
      <c r="C927" s="94"/>
      <c r="D927" s="95"/>
      <c r="E927" s="96"/>
      <c r="F927" s="96"/>
      <c r="H927" s="97"/>
      <c r="I927" s="97"/>
      <c r="J927" s="97"/>
      <c r="K927" s="97"/>
    </row>
    <row r="928" spans="1:11" s="115" customFormat="1">
      <c r="A928" s="114"/>
      <c r="B928" s="83"/>
      <c r="C928" s="94"/>
      <c r="D928" s="95"/>
      <c r="E928" s="96"/>
      <c r="F928" s="96"/>
      <c r="H928" s="97"/>
      <c r="I928" s="97"/>
      <c r="J928" s="97"/>
      <c r="K928" s="97"/>
    </row>
    <row r="929" spans="1:11" s="115" customFormat="1">
      <c r="A929" s="114"/>
      <c r="B929" s="83"/>
      <c r="C929" s="94"/>
      <c r="D929" s="95"/>
      <c r="E929" s="96"/>
      <c r="F929" s="96"/>
      <c r="H929" s="97"/>
      <c r="I929" s="97"/>
      <c r="J929" s="97"/>
      <c r="K929" s="97"/>
    </row>
    <row r="930" spans="1:11" s="115" customFormat="1">
      <c r="A930" s="114"/>
      <c r="B930" s="83"/>
      <c r="C930" s="94"/>
      <c r="D930" s="95"/>
      <c r="E930" s="96"/>
      <c r="F930" s="96"/>
      <c r="H930" s="97"/>
      <c r="I930" s="97"/>
      <c r="J930" s="97"/>
      <c r="K930" s="97"/>
    </row>
    <row r="931" spans="1:11" s="115" customFormat="1">
      <c r="A931" s="114"/>
      <c r="B931" s="83"/>
      <c r="C931" s="94"/>
      <c r="D931" s="95"/>
      <c r="E931" s="96"/>
      <c r="F931" s="96"/>
      <c r="H931" s="97"/>
      <c r="I931" s="97"/>
      <c r="J931" s="97"/>
      <c r="K931" s="97"/>
    </row>
    <row r="932" spans="1:11" s="115" customFormat="1">
      <c r="A932" s="114"/>
      <c r="B932" s="83"/>
      <c r="C932" s="94"/>
      <c r="D932" s="95"/>
      <c r="E932" s="96"/>
      <c r="F932" s="96"/>
      <c r="H932" s="97"/>
      <c r="I932" s="97"/>
      <c r="J932" s="97"/>
      <c r="K932" s="97"/>
    </row>
    <row r="933" spans="1:11" s="115" customFormat="1">
      <c r="A933" s="114"/>
      <c r="B933" s="83"/>
      <c r="C933" s="94"/>
      <c r="D933" s="95"/>
      <c r="E933" s="96"/>
      <c r="F933" s="96"/>
      <c r="H933" s="97"/>
      <c r="I933" s="97"/>
      <c r="J933" s="97"/>
      <c r="K933" s="97"/>
    </row>
    <row r="934" spans="1:11" s="115" customFormat="1">
      <c r="A934" s="114"/>
      <c r="B934" s="83"/>
      <c r="C934" s="94"/>
      <c r="D934" s="95"/>
      <c r="E934" s="96"/>
      <c r="F934" s="96"/>
      <c r="H934" s="97"/>
      <c r="I934" s="97"/>
      <c r="J934" s="97"/>
      <c r="K934" s="97"/>
    </row>
    <row r="935" spans="1:11" s="115" customFormat="1">
      <c r="A935" s="114"/>
      <c r="B935" s="83"/>
      <c r="C935" s="94"/>
      <c r="D935" s="95"/>
      <c r="E935" s="96"/>
      <c r="F935" s="96"/>
      <c r="H935" s="97"/>
      <c r="I935" s="97"/>
      <c r="J935" s="97"/>
      <c r="K935" s="97"/>
    </row>
    <row r="936" spans="1:11" s="115" customFormat="1">
      <c r="A936" s="114"/>
      <c r="B936" s="83"/>
      <c r="C936" s="94"/>
      <c r="D936" s="95"/>
      <c r="E936" s="96"/>
      <c r="F936" s="96"/>
      <c r="H936" s="97"/>
      <c r="I936" s="97"/>
      <c r="J936" s="97"/>
      <c r="K936" s="97"/>
    </row>
    <row r="937" spans="1:11" s="115" customFormat="1">
      <c r="A937" s="114"/>
      <c r="B937" s="83"/>
      <c r="C937" s="94"/>
      <c r="D937" s="95"/>
      <c r="E937" s="96"/>
      <c r="F937" s="96"/>
      <c r="H937" s="97"/>
      <c r="I937" s="97"/>
      <c r="J937" s="97"/>
      <c r="K937" s="97"/>
    </row>
    <row r="938" spans="1:11" s="115" customFormat="1">
      <c r="A938" s="114"/>
      <c r="B938" s="83"/>
      <c r="C938" s="94"/>
      <c r="D938" s="95"/>
      <c r="E938" s="96"/>
      <c r="F938" s="96"/>
      <c r="H938" s="97"/>
      <c r="I938" s="97"/>
      <c r="J938" s="97"/>
      <c r="K938" s="97"/>
    </row>
    <row r="939" spans="1:11" s="115" customFormat="1">
      <c r="A939" s="114"/>
      <c r="B939" s="83"/>
      <c r="C939" s="94"/>
      <c r="D939" s="95"/>
      <c r="E939" s="96"/>
      <c r="F939" s="96"/>
      <c r="H939" s="97"/>
      <c r="I939" s="97"/>
      <c r="J939" s="97"/>
      <c r="K939" s="97"/>
    </row>
    <row r="940" spans="1:11" s="115" customFormat="1">
      <c r="A940" s="114"/>
      <c r="B940" s="83"/>
      <c r="C940" s="94"/>
      <c r="D940" s="95"/>
      <c r="E940" s="96"/>
      <c r="F940" s="96"/>
      <c r="H940" s="97"/>
      <c r="I940" s="97"/>
      <c r="J940" s="97"/>
      <c r="K940" s="97"/>
    </row>
    <row r="941" spans="1:11" s="115" customFormat="1">
      <c r="A941" s="114"/>
      <c r="B941" s="83"/>
      <c r="C941" s="94"/>
      <c r="D941" s="95"/>
      <c r="E941" s="96"/>
      <c r="F941" s="96"/>
      <c r="H941" s="97"/>
      <c r="I941" s="97"/>
      <c r="J941" s="97"/>
      <c r="K941" s="97"/>
    </row>
    <row r="942" spans="1:11" s="115" customFormat="1">
      <c r="A942" s="114"/>
      <c r="B942" s="83"/>
      <c r="C942" s="94"/>
      <c r="D942" s="95"/>
      <c r="E942" s="96"/>
      <c r="F942" s="96"/>
      <c r="H942" s="97"/>
      <c r="I942" s="97"/>
      <c r="J942" s="97"/>
      <c r="K942" s="97"/>
    </row>
    <row r="943" spans="1:11" s="115" customFormat="1">
      <c r="A943" s="114"/>
      <c r="B943" s="83"/>
      <c r="C943" s="94"/>
      <c r="D943" s="95"/>
      <c r="E943" s="96"/>
      <c r="F943" s="96"/>
      <c r="H943" s="97"/>
      <c r="I943" s="97"/>
      <c r="J943" s="97"/>
      <c r="K943" s="97"/>
    </row>
    <row r="944" spans="1:11" s="115" customFormat="1">
      <c r="A944" s="114"/>
      <c r="B944" s="83"/>
      <c r="C944" s="94"/>
      <c r="D944" s="95"/>
      <c r="E944" s="96"/>
      <c r="F944" s="96"/>
      <c r="H944" s="97"/>
      <c r="I944" s="97"/>
      <c r="J944" s="97"/>
      <c r="K944" s="97"/>
    </row>
    <row r="945" spans="1:11" s="115" customFormat="1">
      <c r="A945" s="114"/>
      <c r="B945" s="83"/>
      <c r="C945" s="94"/>
      <c r="D945" s="95"/>
      <c r="E945" s="96"/>
      <c r="F945" s="96"/>
      <c r="H945" s="97"/>
      <c r="I945" s="97"/>
      <c r="J945" s="97"/>
      <c r="K945" s="97"/>
    </row>
    <row r="946" spans="1:11" s="115" customFormat="1">
      <c r="A946" s="114"/>
      <c r="B946" s="83"/>
      <c r="C946" s="94"/>
      <c r="D946" s="95"/>
      <c r="E946" s="96"/>
      <c r="F946" s="96"/>
      <c r="H946" s="97"/>
      <c r="I946" s="97"/>
      <c r="J946" s="97"/>
      <c r="K946" s="97"/>
    </row>
    <row r="947" spans="1:11" s="115" customFormat="1">
      <c r="A947" s="114"/>
      <c r="B947" s="83"/>
      <c r="C947" s="94"/>
      <c r="D947" s="95"/>
      <c r="E947" s="96"/>
      <c r="F947" s="96"/>
      <c r="H947" s="97"/>
      <c r="I947" s="97"/>
      <c r="J947" s="97"/>
      <c r="K947" s="97"/>
    </row>
    <row r="948" spans="1:11" s="115" customFormat="1">
      <c r="A948" s="114"/>
      <c r="B948" s="83"/>
      <c r="C948" s="94"/>
      <c r="D948" s="95"/>
      <c r="E948" s="96"/>
      <c r="F948" s="96"/>
      <c r="H948" s="97"/>
      <c r="I948" s="97"/>
      <c r="J948" s="97"/>
      <c r="K948" s="97"/>
    </row>
    <row r="949" spans="1:11" s="115" customFormat="1">
      <c r="A949" s="114"/>
      <c r="B949" s="83"/>
      <c r="C949" s="94"/>
      <c r="D949" s="95"/>
      <c r="E949" s="96"/>
      <c r="F949" s="96"/>
      <c r="H949" s="97"/>
      <c r="I949" s="97"/>
      <c r="J949" s="97"/>
      <c r="K949" s="97"/>
    </row>
    <row r="950" spans="1:11" s="115" customFormat="1">
      <c r="A950" s="114"/>
      <c r="B950" s="83"/>
      <c r="C950" s="94"/>
      <c r="D950" s="95"/>
      <c r="E950" s="96"/>
      <c r="F950" s="96"/>
      <c r="H950" s="97"/>
      <c r="I950" s="97"/>
      <c r="J950" s="97"/>
      <c r="K950" s="97"/>
    </row>
    <row r="951" spans="1:11" s="115" customFormat="1">
      <c r="A951" s="114"/>
      <c r="B951" s="83"/>
      <c r="C951" s="94"/>
      <c r="D951" s="95"/>
      <c r="E951" s="96"/>
      <c r="F951" s="96"/>
      <c r="H951" s="97"/>
      <c r="I951" s="97"/>
      <c r="J951" s="97"/>
      <c r="K951" s="97"/>
    </row>
    <row r="952" spans="1:11" s="115" customFormat="1">
      <c r="A952" s="114"/>
      <c r="B952" s="83"/>
      <c r="C952" s="94"/>
      <c r="D952" s="95"/>
      <c r="E952" s="96"/>
      <c r="F952" s="96"/>
      <c r="H952" s="97"/>
      <c r="I952" s="97"/>
      <c r="J952" s="97"/>
      <c r="K952" s="97"/>
    </row>
    <row r="953" spans="1:11" s="115" customFormat="1">
      <c r="A953" s="114"/>
      <c r="B953" s="83"/>
      <c r="C953" s="94"/>
      <c r="D953" s="95"/>
      <c r="E953" s="96"/>
      <c r="F953" s="96"/>
      <c r="H953" s="97"/>
      <c r="I953" s="97"/>
      <c r="J953" s="97"/>
      <c r="K953" s="97"/>
    </row>
    <row r="954" spans="1:11" s="115" customFormat="1">
      <c r="A954" s="114"/>
      <c r="B954" s="83"/>
      <c r="C954" s="94"/>
      <c r="D954" s="95"/>
      <c r="E954" s="96"/>
      <c r="F954" s="96"/>
      <c r="H954" s="97"/>
      <c r="I954" s="97"/>
      <c r="J954" s="97"/>
      <c r="K954" s="97"/>
    </row>
    <row r="955" spans="1:11" s="115" customFormat="1">
      <c r="A955" s="114"/>
      <c r="B955" s="83"/>
      <c r="C955" s="94"/>
      <c r="D955" s="95"/>
      <c r="E955" s="96"/>
      <c r="F955" s="96"/>
      <c r="H955" s="97"/>
      <c r="I955" s="97"/>
      <c r="J955" s="97"/>
      <c r="K955" s="97"/>
    </row>
    <row r="956" spans="1:11" s="115" customFormat="1">
      <c r="A956" s="114"/>
      <c r="B956" s="83"/>
      <c r="C956" s="94"/>
      <c r="D956" s="95"/>
      <c r="E956" s="96"/>
      <c r="F956" s="96"/>
      <c r="H956" s="97"/>
      <c r="I956" s="97"/>
      <c r="J956" s="97"/>
      <c r="K956" s="97"/>
    </row>
    <row r="957" spans="1:11" s="115" customFormat="1">
      <c r="A957" s="114"/>
      <c r="B957" s="83"/>
      <c r="C957" s="94"/>
      <c r="D957" s="95"/>
      <c r="E957" s="96"/>
      <c r="F957" s="96"/>
      <c r="H957" s="97"/>
      <c r="I957" s="97"/>
      <c r="J957" s="97"/>
      <c r="K957" s="97"/>
    </row>
    <row r="958" spans="1:11" s="115" customFormat="1">
      <c r="A958" s="114"/>
      <c r="B958" s="83"/>
      <c r="C958" s="94"/>
      <c r="D958" s="95"/>
      <c r="E958" s="96"/>
      <c r="F958" s="96"/>
      <c r="H958" s="97"/>
      <c r="I958" s="97"/>
      <c r="J958" s="97"/>
      <c r="K958" s="97"/>
    </row>
    <row r="959" spans="1:11" s="115" customFormat="1">
      <c r="A959" s="114"/>
      <c r="B959" s="83"/>
      <c r="C959" s="94"/>
      <c r="D959" s="95"/>
      <c r="E959" s="96"/>
      <c r="F959" s="96"/>
      <c r="H959" s="97"/>
      <c r="I959" s="97"/>
      <c r="J959" s="97"/>
      <c r="K959" s="97"/>
    </row>
    <row r="960" spans="1:11" s="115" customFormat="1">
      <c r="A960" s="114"/>
      <c r="B960" s="83"/>
      <c r="C960" s="94"/>
      <c r="D960" s="95"/>
      <c r="E960" s="96"/>
      <c r="F960" s="96"/>
      <c r="H960" s="97"/>
      <c r="I960" s="97"/>
      <c r="J960" s="97"/>
      <c r="K960" s="97"/>
    </row>
    <row r="961" spans="1:11" s="115" customFormat="1">
      <c r="A961" s="114"/>
      <c r="B961" s="83"/>
      <c r="C961" s="94"/>
      <c r="D961" s="95"/>
      <c r="E961" s="96"/>
      <c r="F961" s="96"/>
      <c r="H961" s="97"/>
      <c r="I961" s="97"/>
      <c r="J961" s="97"/>
      <c r="K961" s="97"/>
    </row>
    <row r="962" spans="1:11" s="115" customFormat="1">
      <c r="A962" s="114"/>
      <c r="B962" s="83"/>
      <c r="C962" s="94"/>
      <c r="D962" s="95"/>
      <c r="E962" s="96"/>
      <c r="F962" s="96"/>
      <c r="H962" s="97"/>
      <c r="I962" s="97"/>
      <c r="J962" s="97"/>
      <c r="K962" s="97"/>
    </row>
    <row r="963" spans="1:11" s="115" customFormat="1">
      <c r="A963" s="114"/>
      <c r="B963" s="83"/>
      <c r="C963" s="94"/>
      <c r="D963" s="95"/>
      <c r="E963" s="96"/>
      <c r="F963" s="96"/>
      <c r="H963" s="97"/>
      <c r="I963" s="97"/>
      <c r="J963" s="97"/>
      <c r="K963" s="97"/>
    </row>
    <row r="964" spans="1:11" s="115" customFormat="1">
      <c r="A964" s="114"/>
      <c r="B964" s="83"/>
      <c r="C964" s="94"/>
      <c r="D964" s="95"/>
      <c r="E964" s="96"/>
      <c r="F964" s="96"/>
      <c r="H964" s="97"/>
      <c r="I964" s="97"/>
      <c r="J964" s="97"/>
      <c r="K964" s="97"/>
    </row>
    <row r="965" spans="1:11" s="115" customFormat="1">
      <c r="A965" s="114"/>
      <c r="B965" s="83"/>
      <c r="C965" s="94"/>
      <c r="D965" s="95"/>
      <c r="E965" s="96"/>
      <c r="F965" s="96"/>
      <c r="H965" s="97"/>
      <c r="I965" s="97"/>
      <c r="J965" s="97"/>
      <c r="K965" s="97"/>
    </row>
    <row r="966" spans="1:11" s="115" customFormat="1">
      <c r="A966" s="114"/>
      <c r="B966" s="83"/>
      <c r="C966" s="94"/>
      <c r="D966" s="95"/>
      <c r="E966" s="96"/>
      <c r="F966" s="96"/>
      <c r="H966" s="97"/>
      <c r="I966" s="97"/>
      <c r="J966" s="97"/>
      <c r="K966" s="97"/>
    </row>
    <row r="967" spans="1:11" s="115" customFormat="1">
      <c r="A967" s="114"/>
      <c r="B967" s="83"/>
      <c r="C967" s="94"/>
      <c r="D967" s="95"/>
      <c r="E967" s="96"/>
      <c r="F967" s="96"/>
      <c r="H967" s="97"/>
      <c r="I967" s="97"/>
      <c r="J967" s="97"/>
      <c r="K967" s="97"/>
    </row>
    <row r="968" spans="1:11" s="115" customFormat="1">
      <c r="A968" s="114"/>
      <c r="B968" s="83"/>
      <c r="C968" s="94"/>
      <c r="D968" s="95"/>
      <c r="E968" s="96"/>
      <c r="F968" s="96"/>
      <c r="H968" s="97"/>
      <c r="I968" s="97"/>
      <c r="J968" s="97"/>
      <c r="K968" s="97"/>
    </row>
    <row r="969" spans="1:11" s="115" customFormat="1">
      <c r="A969" s="114"/>
      <c r="B969" s="83"/>
      <c r="C969" s="94"/>
      <c r="D969" s="95"/>
      <c r="E969" s="96"/>
      <c r="F969" s="96"/>
      <c r="H969" s="97"/>
      <c r="I969" s="97"/>
      <c r="J969" s="97"/>
      <c r="K969" s="97"/>
    </row>
    <row r="970" spans="1:11" s="115" customFormat="1">
      <c r="A970" s="114"/>
      <c r="B970" s="83"/>
      <c r="C970" s="94"/>
      <c r="D970" s="95"/>
      <c r="E970" s="96"/>
      <c r="F970" s="96"/>
      <c r="H970" s="97"/>
      <c r="I970" s="97"/>
      <c r="J970" s="97"/>
      <c r="K970" s="97"/>
    </row>
    <row r="971" spans="1:11" s="115" customFormat="1">
      <c r="A971" s="114"/>
      <c r="B971" s="83"/>
      <c r="C971" s="94"/>
      <c r="D971" s="95"/>
      <c r="E971" s="96"/>
      <c r="F971" s="96"/>
      <c r="H971" s="97"/>
      <c r="I971" s="97"/>
      <c r="J971" s="97"/>
      <c r="K971" s="97"/>
    </row>
    <row r="972" spans="1:11" s="115" customFormat="1">
      <c r="A972" s="114"/>
      <c r="B972" s="83"/>
      <c r="C972" s="94"/>
      <c r="D972" s="95"/>
      <c r="E972" s="96"/>
      <c r="F972" s="96"/>
      <c r="H972" s="97"/>
      <c r="I972" s="97"/>
      <c r="J972" s="97"/>
      <c r="K972" s="97"/>
    </row>
    <row r="973" spans="1:11" s="115" customFormat="1">
      <c r="A973" s="114"/>
      <c r="B973" s="83"/>
      <c r="C973" s="94"/>
      <c r="D973" s="95"/>
      <c r="E973" s="96"/>
      <c r="F973" s="96"/>
      <c r="H973" s="97"/>
      <c r="I973" s="97"/>
      <c r="J973" s="97"/>
      <c r="K973" s="97"/>
    </row>
    <row r="974" spans="1:11" s="115" customFormat="1">
      <c r="A974" s="114"/>
      <c r="B974" s="83"/>
      <c r="C974" s="94"/>
      <c r="D974" s="95"/>
      <c r="E974" s="96"/>
      <c r="F974" s="96"/>
      <c r="H974" s="97"/>
      <c r="I974" s="97"/>
      <c r="J974" s="97"/>
      <c r="K974" s="97"/>
    </row>
    <row r="975" spans="1:11" s="115" customFormat="1">
      <c r="A975" s="114"/>
      <c r="B975" s="83"/>
      <c r="C975" s="94"/>
      <c r="D975" s="95"/>
      <c r="E975" s="96"/>
      <c r="F975" s="96"/>
      <c r="H975" s="97"/>
      <c r="I975" s="97"/>
      <c r="J975" s="97"/>
      <c r="K975" s="97"/>
    </row>
    <row r="976" spans="1:11" s="115" customFormat="1">
      <c r="A976" s="114"/>
      <c r="B976" s="83"/>
      <c r="C976" s="94"/>
      <c r="D976" s="95"/>
      <c r="E976" s="96"/>
      <c r="F976" s="96"/>
      <c r="H976" s="97"/>
      <c r="I976" s="97"/>
      <c r="J976" s="97"/>
      <c r="K976" s="97"/>
    </row>
    <row r="977" spans="1:11" s="115" customFormat="1">
      <c r="A977" s="114"/>
      <c r="B977" s="83"/>
      <c r="C977" s="94"/>
      <c r="D977" s="95"/>
      <c r="E977" s="96"/>
      <c r="F977" s="96"/>
      <c r="H977" s="97"/>
      <c r="I977" s="97"/>
      <c r="J977" s="97"/>
      <c r="K977" s="97"/>
    </row>
    <row r="978" spans="1:11" s="115" customFormat="1">
      <c r="A978" s="114"/>
      <c r="B978" s="83"/>
      <c r="C978" s="94"/>
      <c r="D978" s="95"/>
      <c r="E978" s="96"/>
      <c r="F978" s="96"/>
      <c r="H978" s="97"/>
      <c r="I978" s="97"/>
      <c r="J978" s="97"/>
      <c r="K978" s="97"/>
    </row>
    <row r="979" spans="1:11" s="115" customFormat="1">
      <c r="A979" s="114"/>
      <c r="B979" s="83"/>
      <c r="C979" s="94"/>
      <c r="D979" s="95"/>
      <c r="E979" s="96"/>
      <c r="F979" s="96"/>
      <c r="H979" s="97"/>
      <c r="I979" s="97"/>
      <c r="J979" s="97"/>
      <c r="K979" s="97"/>
    </row>
    <row r="980" spans="1:11" s="115" customFormat="1">
      <c r="A980" s="114"/>
      <c r="B980" s="83"/>
      <c r="C980" s="94"/>
      <c r="D980" s="95"/>
      <c r="E980" s="96"/>
      <c r="F980" s="96"/>
      <c r="H980" s="97"/>
      <c r="I980" s="97"/>
      <c r="J980" s="97"/>
      <c r="K980" s="97"/>
    </row>
    <row r="981" spans="1:11" s="115" customFormat="1">
      <c r="A981" s="114"/>
      <c r="B981" s="83"/>
      <c r="C981" s="94"/>
      <c r="D981" s="95"/>
      <c r="E981" s="96"/>
      <c r="F981" s="96"/>
      <c r="H981" s="97"/>
      <c r="I981" s="97"/>
      <c r="J981" s="97"/>
      <c r="K981" s="97"/>
    </row>
    <row r="982" spans="1:11" s="115" customFormat="1">
      <c r="A982" s="114"/>
      <c r="B982" s="83"/>
      <c r="C982" s="94"/>
      <c r="D982" s="95"/>
      <c r="E982" s="96"/>
      <c r="F982" s="96"/>
      <c r="H982" s="97"/>
      <c r="I982" s="97"/>
      <c r="J982" s="97"/>
      <c r="K982" s="97"/>
    </row>
    <row r="983" spans="1:11" s="115" customFormat="1">
      <c r="A983" s="114"/>
      <c r="B983" s="83"/>
      <c r="C983" s="94"/>
      <c r="D983" s="95"/>
      <c r="E983" s="96"/>
      <c r="F983" s="96"/>
      <c r="H983" s="97"/>
      <c r="I983" s="97"/>
      <c r="J983" s="97"/>
      <c r="K983" s="97"/>
    </row>
    <row r="984" spans="1:11" s="115" customFormat="1">
      <c r="A984" s="114"/>
      <c r="B984" s="83"/>
      <c r="C984" s="94"/>
      <c r="D984" s="95"/>
      <c r="E984" s="96"/>
      <c r="F984" s="96"/>
      <c r="H984" s="97"/>
      <c r="I984" s="97"/>
      <c r="J984" s="97"/>
      <c r="K984" s="97"/>
    </row>
    <row r="985" spans="1:11" s="115" customFormat="1">
      <c r="A985" s="114"/>
      <c r="B985" s="83"/>
      <c r="C985" s="94"/>
      <c r="D985" s="95"/>
      <c r="E985" s="96"/>
      <c r="F985" s="96"/>
      <c r="H985" s="97"/>
      <c r="I985" s="97"/>
      <c r="J985" s="97"/>
      <c r="K985" s="97"/>
    </row>
    <row r="986" spans="1:11" s="115" customFormat="1">
      <c r="A986" s="114"/>
      <c r="B986" s="83"/>
      <c r="C986" s="94"/>
      <c r="D986" s="95"/>
      <c r="E986" s="96"/>
      <c r="F986" s="96"/>
      <c r="H986" s="97"/>
      <c r="I986" s="97"/>
      <c r="J986" s="97"/>
      <c r="K986" s="97"/>
    </row>
    <row r="987" spans="1:11" s="115" customFormat="1">
      <c r="A987" s="114"/>
      <c r="B987" s="83"/>
      <c r="C987" s="94"/>
      <c r="D987" s="95"/>
      <c r="E987" s="96"/>
      <c r="F987" s="96"/>
      <c r="H987" s="97"/>
      <c r="I987" s="97"/>
      <c r="J987" s="97"/>
      <c r="K987" s="97"/>
    </row>
    <row r="988" spans="1:11" s="115" customFormat="1">
      <c r="A988" s="114"/>
      <c r="B988" s="83"/>
      <c r="C988" s="94"/>
      <c r="D988" s="95"/>
      <c r="E988" s="96"/>
      <c r="F988" s="96"/>
      <c r="H988" s="97"/>
      <c r="I988" s="97"/>
      <c r="J988" s="97"/>
      <c r="K988" s="97"/>
    </row>
    <row r="989" spans="1:11" s="115" customFormat="1">
      <c r="A989" s="114"/>
      <c r="B989" s="83"/>
      <c r="C989" s="94"/>
      <c r="D989" s="95"/>
      <c r="E989" s="96"/>
      <c r="F989" s="96"/>
      <c r="H989" s="97"/>
      <c r="I989" s="97"/>
      <c r="J989" s="97"/>
      <c r="K989" s="97"/>
    </row>
    <row r="990" spans="1:11" s="115" customFormat="1">
      <c r="A990" s="114"/>
      <c r="B990" s="83"/>
      <c r="C990" s="94"/>
      <c r="D990" s="95"/>
      <c r="E990" s="96"/>
      <c r="F990" s="96"/>
      <c r="H990" s="97"/>
      <c r="I990" s="97"/>
      <c r="J990" s="97"/>
      <c r="K990" s="97"/>
    </row>
    <row r="991" spans="1:11" s="115" customFormat="1">
      <c r="A991" s="114"/>
      <c r="B991" s="83"/>
      <c r="C991" s="94"/>
      <c r="D991" s="95"/>
      <c r="E991" s="96"/>
      <c r="F991" s="96"/>
      <c r="H991" s="97"/>
      <c r="I991" s="97"/>
      <c r="J991" s="97"/>
      <c r="K991" s="97"/>
    </row>
    <row r="992" spans="1:11" s="115" customFormat="1">
      <c r="A992" s="114"/>
      <c r="B992" s="83"/>
      <c r="C992" s="94"/>
      <c r="D992" s="95"/>
      <c r="E992" s="96"/>
      <c r="F992" s="96"/>
      <c r="H992" s="97"/>
      <c r="I992" s="97"/>
      <c r="J992" s="97"/>
      <c r="K992" s="97"/>
    </row>
    <row r="993" spans="1:11" s="115" customFormat="1">
      <c r="A993" s="114"/>
      <c r="B993" s="83"/>
      <c r="C993" s="94"/>
      <c r="D993" s="95"/>
      <c r="E993" s="96"/>
      <c r="F993" s="96"/>
      <c r="H993" s="97"/>
      <c r="I993" s="97"/>
      <c r="J993" s="97"/>
      <c r="K993" s="97"/>
    </row>
    <row r="994" spans="1:11" s="115" customFormat="1">
      <c r="A994" s="114"/>
      <c r="B994" s="83"/>
      <c r="C994" s="94"/>
      <c r="D994" s="95"/>
      <c r="E994" s="96"/>
      <c r="F994" s="96"/>
      <c r="H994" s="97"/>
      <c r="I994" s="97"/>
      <c r="J994" s="97"/>
      <c r="K994" s="97"/>
    </row>
    <row r="995" spans="1:11" s="115" customFormat="1">
      <c r="A995" s="114"/>
      <c r="B995" s="83"/>
      <c r="C995" s="94"/>
      <c r="D995" s="95"/>
      <c r="E995" s="96"/>
      <c r="F995" s="96"/>
      <c r="H995" s="97"/>
      <c r="I995" s="97"/>
      <c r="J995" s="97"/>
      <c r="K995" s="97"/>
    </row>
    <row r="996" spans="1:11" s="115" customFormat="1">
      <c r="A996" s="114"/>
      <c r="B996" s="83"/>
      <c r="C996" s="94"/>
      <c r="D996" s="95"/>
      <c r="E996" s="96"/>
      <c r="F996" s="96"/>
      <c r="H996" s="97"/>
      <c r="I996" s="97"/>
      <c r="J996" s="97"/>
      <c r="K996" s="97"/>
    </row>
    <row r="997" spans="1:11" s="115" customFormat="1">
      <c r="A997" s="114"/>
      <c r="B997" s="83"/>
      <c r="C997" s="94"/>
      <c r="D997" s="95"/>
      <c r="E997" s="96"/>
      <c r="F997" s="96"/>
      <c r="H997" s="97"/>
      <c r="I997" s="97"/>
      <c r="J997" s="97"/>
      <c r="K997" s="97"/>
    </row>
    <row r="998" spans="1:11" s="115" customFormat="1">
      <c r="A998" s="114"/>
      <c r="B998" s="83"/>
      <c r="C998" s="94"/>
      <c r="D998" s="95"/>
      <c r="E998" s="96"/>
      <c r="F998" s="96"/>
      <c r="H998" s="97"/>
      <c r="I998" s="97"/>
      <c r="J998" s="97"/>
      <c r="K998" s="97"/>
    </row>
    <row r="999" spans="1:11" s="115" customFormat="1">
      <c r="A999" s="114"/>
      <c r="B999" s="83"/>
      <c r="C999" s="94"/>
      <c r="D999" s="95"/>
      <c r="E999" s="96"/>
      <c r="F999" s="96"/>
      <c r="H999" s="97"/>
      <c r="I999" s="97"/>
      <c r="J999" s="97"/>
      <c r="K999" s="97"/>
    </row>
    <row r="1000" spans="1:11" s="115" customFormat="1">
      <c r="A1000" s="114"/>
      <c r="B1000" s="83"/>
      <c r="C1000" s="94"/>
      <c r="D1000" s="95"/>
      <c r="E1000" s="96"/>
      <c r="F1000" s="96"/>
      <c r="H1000" s="97"/>
      <c r="I1000" s="97"/>
      <c r="J1000" s="97"/>
      <c r="K1000" s="97"/>
    </row>
    <row r="1001" spans="1:11" s="115" customFormat="1">
      <c r="A1001" s="114"/>
      <c r="B1001" s="83"/>
      <c r="C1001" s="94"/>
      <c r="D1001" s="95"/>
      <c r="E1001" s="96"/>
      <c r="F1001" s="96"/>
      <c r="H1001" s="97"/>
      <c r="I1001" s="97"/>
      <c r="J1001" s="97"/>
      <c r="K1001" s="97"/>
    </row>
    <row r="1002" spans="1:11" s="115" customFormat="1">
      <c r="A1002" s="114"/>
      <c r="B1002" s="83"/>
      <c r="C1002" s="94"/>
      <c r="D1002" s="95"/>
      <c r="E1002" s="96"/>
      <c r="F1002" s="96"/>
      <c r="H1002" s="97"/>
      <c r="I1002" s="97"/>
      <c r="J1002" s="97"/>
      <c r="K1002" s="97"/>
    </row>
    <row r="1003" spans="1:11" s="115" customFormat="1">
      <c r="A1003" s="114"/>
      <c r="B1003" s="83"/>
      <c r="C1003" s="94"/>
      <c r="D1003" s="95"/>
      <c r="E1003" s="96"/>
      <c r="F1003" s="96"/>
      <c r="H1003" s="97"/>
      <c r="I1003" s="97"/>
      <c r="J1003" s="97"/>
      <c r="K1003" s="97"/>
    </row>
    <row r="1004" spans="1:11" s="115" customFormat="1">
      <c r="A1004" s="114"/>
      <c r="B1004" s="83"/>
      <c r="C1004" s="94"/>
      <c r="D1004" s="95"/>
      <c r="E1004" s="96"/>
      <c r="F1004" s="96"/>
      <c r="H1004" s="97"/>
      <c r="I1004" s="97"/>
      <c r="J1004" s="97"/>
      <c r="K1004" s="97"/>
    </row>
    <row r="1005" spans="1:11" s="115" customFormat="1">
      <c r="A1005" s="114"/>
      <c r="B1005" s="83"/>
      <c r="C1005" s="94"/>
      <c r="D1005" s="95"/>
      <c r="E1005" s="96"/>
      <c r="F1005" s="96"/>
      <c r="H1005" s="97"/>
      <c r="I1005" s="97"/>
      <c r="J1005" s="97"/>
      <c r="K1005" s="97"/>
    </row>
    <row r="1006" spans="1:11" s="115" customFormat="1">
      <c r="A1006" s="114"/>
      <c r="B1006" s="83"/>
      <c r="C1006" s="94"/>
      <c r="D1006" s="95"/>
      <c r="E1006" s="96"/>
      <c r="F1006" s="96"/>
      <c r="H1006" s="97"/>
      <c r="I1006" s="97"/>
      <c r="J1006" s="97"/>
      <c r="K1006" s="97"/>
    </row>
    <row r="1007" spans="1:11" s="115" customFormat="1">
      <c r="A1007" s="114"/>
      <c r="B1007" s="83"/>
      <c r="C1007" s="94"/>
      <c r="D1007" s="95"/>
      <c r="E1007" s="96"/>
      <c r="F1007" s="96"/>
      <c r="H1007" s="97"/>
      <c r="I1007" s="97"/>
      <c r="J1007" s="97"/>
      <c r="K1007" s="97"/>
    </row>
    <row r="1008" spans="1:11" s="115" customFormat="1">
      <c r="A1008" s="114"/>
      <c r="B1008" s="83"/>
      <c r="C1008" s="94"/>
      <c r="D1008" s="95"/>
      <c r="E1008" s="96"/>
      <c r="F1008" s="96"/>
      <c r="H1008" s="97"/>
      <c r="I1008" s="97"/>
      <c r="J1008" s="97"/>
      <c r="K1008" s="97"/>
    </row>
    <row r="1009" spans="1:11" s="115" customFormat="1">
      <c r="A1009" s="114"/>
      <c r="B1009" s="83"/>
      <c r="C1009" s="94"/>
      <c r="D1009" s="95"/>
      <c r="E1009" s="96"/>
      <c r="F1009" s="96"/>
      <c r="H1009" s="97"/>
      <c r="I1009" s="97"/>
      <c r="J1009" s="97"/>
      <c r="K1009" s="97"/>
    </row>
    <row r="1010" spans="1:11" s="115" customFormat="1">
      <c r="A1010" s="114"/>
      <c r="B1010" s="83"/>
      <c r="C1010" s="94"/>
      <c r="D1010" s="95"/>
      <c r="E1010" s="96"/>
      <c r="F1010" s="96"/>
      <c r="H1010" s="97"/>
      <c r="I1010" s="97"/>
      <c r="J1010" s="97"/>
      <c r="K1010" s="97"/>
    </row>
    <row r="1011" spans="1:11" s="115" customFormat="1">
      <c r="A1011" s="114"/>
      <c r="B1011" s="83"/>
      <c r="C1011" s="94"/>
      <c r="D1011" s="95"/>
      <c r="E1011" s="96"/>
      <c r="F1011" s="96"/>
      <c r="H1011" s="97"/>
      <c r="I1011" s="97"/>
      <c r="J1011" s="97"/>
      <c r="K1011" s="97"/>
    </row>
    <row r="1012" spans="1:11" s="115" customFormat="1">
      <c r="A1012" s="114"/>
      <c r="B1012" s="83"/>
      <c r="C1012" s="94"/>
      <c r="D1012" s="95"/>
      <c r="E1012" s="96"/>
      <c r="F1012" s="96"/>
      <c r="H1012" s="97"/>
      <c r="I1012" s="97"/>
      <c r="J1012" s="97"/>
      <c r="K1012" s="97"/>
    </row>
    <row r="1013" spans="1:11" s="115" customFormat="1">
      <c r="A1013" s="114"/>
      <c r="B1013" s="83"/>
      <c r="C1013" s="94"/>
      <c r="D1013" s="95"/>
      <c r="E1013" s="96"/>
      <c r="F1013" s="96"/>
      <c r="H1013" s="97"/>
      <c r="I1013" s="97"/>
      <c r="J1013" s="97"/>
      <c r="K1013" s="97"/>
    </row>
    <row r="1014" spans="1:11" s="115" customFormat="1">
      <c r="A1014" s="114"/>
      <c r="B1014" s="83"/>
      <c r="C1014" s="94"/>
      <c r="D1014" s="95"/>
      <c r="E1014" s="96"/>
      <c r="F1014" s="96"/>
      <c r="H1014" s="97"/>
      <c r="I1014" s="97"/>
      <c r="J1014" s="97"/>
      <c r="K1014" s="97"/>
    </row>
    <row r="1015" spans="1:11" s="115" customFormat="1">
      <c r="A1015" s="114"/>
      <c r="B1015" s="83"/>
      <c r="C1015" s="94"/>
      <c r="D1015" s="95"/>
      <c r="E1015" s="96"/>
      <c r="F1015" s="96"/>
      <c r="H1015" s="97"/>
      <c r="I1015" s="97"/>
      <c r="J1015" s="97"/>
      <c r="K1015" s="97"/>
    </row>
    <row r="1016" spans="1:11" s="115" customFormat="1">
      <c r="A1016" s="114"/>
      <c r="B1016" s="83"/>
      <c r="C1016" s="94"/>
      <c r="D1016" s="95"/>
      <c r="E1016" s="96"/>
      <c r="F1016" s="96"/>
      <c r="H1016" s="97"/>
      <c r="I1016" s="97"/>
      <c r="J1016" s="97"/>
      <c r="K1016" s="97"/>
    </row>
    <row r="1017" spans="1:11" s="115" customFormat="1">
      <c r="A1017" s="114"/>
      <c r="B1017" s="83"/>
      <c r="C1017" s="94"/>
      <c r="D1017" s="95"/>
      <c r="E1017" s="96"/>
      <c r="F1017" s="96"/>
      <c r="H1017" s="97"/>
      <c r="I1017" s="97"/>
      <c r="J1017" s="97"/>
      <c r="K1017" s="97"/>
    </row>
    <row r="1018" spans="1:11" s="115" customFormat="1">
      <c r="A1018" s="114"/>
      <c r="B1018" s="83"/>
      <c r="C1018" s="94"/>
      <c r="D1018" s="95"/>
      <c r="E1018" s="96"/>
      <c r="F1018" s="96"/>
      <c r="H1018" s="97"/>
      <c r="I1018" s="97"/>
      <c r="J1018" s="97"/>
      <c r="K1018" s="97"/>
    </row>
    <row r="1019" spans="1:11" s="115" customFormat="1">
      <c r="A1019" s="114"/>
      <c r="B1019" s="83"/>
      <c r="C1019" s="94"/>
      <c r="D1019" s="95"/>
      <c r="E1019" s="96"/>
      <c r="F1019" s="96"/>
      <c r="H1019" s="97"/>
      <c r="I1019" s="97"/>
      <c r="J1019" s="97"/>
      <c r="K1019" s="97"/>
    </row>
    <row r="1020" spans="1:11" s="115" customFormat="1">
      <c r="A1020" s="114"/>
      <c r="B1020" s="83"/>
      <c r="C1020" s="94"/>
      <c r="D1020" s="95"/>
      <c r="E1020" s="96"/>
      <c r="F1020" s="96"/>
      <c r="H1020" s="97"/>
      <c r="I1020" s="97"/>
      <c r="J1020" s="97"/>
      <c r="K1020" s="97"/>
    </row>
    <row r="1021" spans="1:11" s="115" customFormat="1">
      <c r="A1021" s="114"/>
      <c r="B1021" s="83"/>
      <c r="C1021" s="94"/>
      <c r="D1021" s="95"/>
      <c r="E1021" s="96"/>
      <c r="F1021" s="96"/>
      <c r="H1021" s="97"/>
      <c r="I1021" s="97"/>
      <c r="J1021" s="97"/>
      <c r="K1021" s="97"/>
    </row>
    <row r="1022" spans="1:11" s="115" customFormat="1">
      <c r="A1022" s="114"/>
      <c r="B1022" s="83"/>
      <c r="C1022" s="94"/>
      <c r="D1022" s="95"/>
      <c r="E1022" s="96"/>
      <c r="F1022" s="96"/>
      <c r="H1022" s="97"/>
      <c r="I1022" s="97"/>
      <c r="J1022" s="97"/>
      <c r="K1022" s="97"/>
    </row>
    <row r="1023" spans="1:11" s="115" customFormat="1">
      <c r="A1023" s="114"/>
      <c r="B1023" s="83"/>
      <c r="C1023" s="94"/>
      <c r="D1023" s="95"/>
      <c r="E1023" s="96"/>
      <c r="F1023" s="96"/>
      <c r="H1023" s="97"/>
      <c r="I1023" s="97"/>
      <c r="J1023" s="97"/>
      <c r="K1023" s="97"/>
    </row>
    <row r="1024" spans="1:11" s="115" customFormat="1">
      <c r="A1024" s="114"/>
      <c r="B1024" s="83"/>
      <c r="C1024" s="94"/>
      <c r="D1024" s="95"/>
      <c r="E1024" s="96"/>
      <c r="F1024" s="96"/>
      <c r="H1024" s="97"/>
      <c r="I1024" s="97"/>
      <c r="J1024" s="97"/>
      <c r="K1024" s="97"/>
    </row>
    <row r="1025" spans="1:11" s="115" customFormat="1">
      <c r="A1025" s="114"/>
      <c r="B1025" s="83"/>
      <c r="C1025" s="94"/>
      <c r="D1025" s="95"/>
      <c r="E1025" s="96"/>
      <c r="F1025" s="96"/>
      <c r="H1025" s="97"/>
      <c r="I1025" s="97"/>
      <c r="J1025" s="97"/>
      <c r="K1025" s="97"/>
    </row>
    <row r="1026" spans="1:11" s="115" customFormat="1">
      <c r="A1026" s="114"/>
      <c r="B1026" s="83"/>
      <c r="C1026" s="94"/>
      <c r="D1026" s="95"/>
      <c r="E1026" s="96"/>
      <c r="F1026" s="96"/>
      <c r="H1026" s="97"/>
      <c r="I1026" s="97"/>
      <c r="J1026" s="97"/>
      <c r="K1026" s="97"/>
    </row>
    <row r="1027" spans="1:11" s="115" customFormat="1">
      <c r="A1027" s="114"/>
      <c r="B1027" s="83"/>
      <c r="C1027" s="94"/>
      <c r="D1027" s="95"/>
      <c r="E1027" s="96"/>
      <c r="F1027" s="96"/>
      <c r="H1027" s="97"/>
      <c r="I1027" s="97"/>
      <c r="J1027" s="97"/>
      <c r="K1027" s="97"/>
    </row>
    <row r="1028" spans="1:11" s="115" customFormat="1">
      <c r="A1028" s="114"/>
      <c r="B1028" s="83"/>
      <c r="C1028" s="94"/>
      <c r="D1028" s="95"/>
      <c r="E1028" s="96"/>
      <c r="F1028" s="96"/>
      <c r="H1028" s="97"/>
      <c r="I1028" s="97"/>
      <c r="J1028" s="97"/>
      <c r="K1028" s="97"/>
    </row>
    <row r="1029" spans="1:11" s="115" customFormat="1">
      <c r="A1029" s="114"/>
      <c r="B1029" s="83"/>
      <c r="C1029" s="94"/>
      <c r="D1029" s="95"/>
      <c r="E1029" s="96"/>
      <c r="F1029" s="96"/>
      <c r="H1029" s="97"/>
      <c r="I1029" s="97"/>
      <c r="J1029" s="97"/>
      <c r="K1029" s="97"/>
    </row>
    <row r="1030" spans="1:11" s="115" customFormat="1">
      <c r="A1030" s="114"/>
      <c r="B1030" s="83"/>
      <c r="C1030" s="94"/>
      <c r="D1030" s="95"/>
      <c r="E1030" s="96"/>
      <c r="F1030" s="96"/>
      <c r="H1030" s="97"/>
      <c r="I1030" s="97"/>
      <c r="J1030" s="97"/>
      <c r="K1030" s="97"/>
    </row>
    <row r="1031" spans="1:11" s="115" customFormat="1">
      <c r="A1031" s="114"/>
      <c r="B1031" s="83"/>
      <c r="C1031" s="94"/>
      <c r="D1031" s="95"/>
      <c r="E1031" s="96"/>
      <c r="F1031" s="96"/>
      <c r="H1031" s="97"/>
      <c r="I1031" s="97"/>
      <c r="J1031" s="97"/>
      <c r="K1031" s="97"/>
    </row>
    <row r="1032" spans="1:11" s="115" customFormat="1">
      <c r="A1032" s="114"/>
      <c r="B1032" s="83"/>
      <c r="C1032" s="94"/>
      <c r="D1032" s="95"/>
      <c r="E1032" s="96"/>
      <c r="F1032" s="96"/>
      <c r="H1032" s="97"/>
      <c r="I1032" s="97"/>
      <c r="J1032" s="97"/>
      <c r="K1032" s="97"/>
    </row>
    <row r="1033" spans="1:11" s="115" customFormat="1">
      <c r="A1033" s="114"/>
      <c r="B1033" s="83"/>
      <c r="C1033" s="94"/>
      <c r="D1033" s="95"/>
      <c r="E1033" s="96"/>
      <c r="F1033" s="96"/>
      <c r="H1033" s="97"/>
      <c r="I1033" s="97"/>
      <c r="J1033" s="97"/>
      <c r="K1033" s="97"/>
    </row>
    <row r="1034" spans="1:11" s="115" customFormat="1">
      <c r="A1034" s="114"/>
      <c r="B1034" s="83"/>
      <c r="C1034" s="94"/>
      <c r="D1034" s="95"/>
      <c r="E1034" s="96"/>
      <c r="F1034" s="96"/>
      <c r="H1034" s="97"/>
      <c r="I1034" s="97"/>
      <c r="J1034" s="97"/>
      <c r="K1034" s="97"/>
    </row>
    <row r="1035" spans="1:11" s="115" customFormat="1">
      <c r="A1035" s="114"/>
      <c r="B1035" s="83"/>
      <c r="C1035" s="94"/>
      <c r="D1035" s="95"/>
      <c r="E1035" s="96"/>
      <c r="F1035" s="96"/>
      <c r="H1035" s="97"/>
      <c r="I1035" s="97"/>
      <c r="J1035" s="97"/>
      <c r="K1035" s="97"/>
    </row>
    <row r="1036" spans="1:11" s="115" customFormat="1">
      <c r="A1036" s="114"/>
      <c r="B1036" s="83"/>
      <c r="C1036" s="94"/>
      <c r="D1036" s="95"/>
      <c r="E1036" s="96"/>
      <c r="F1036" s="96"/>
      <c r="H1036" s="97"/>
      <c r="I1036" s="97"/>
      <c r="J1036" s="97"/>
      <c r="K1036" s="97"/>
    </row>
    <row r="1037" spans="1:11" s="115" customFormat="1">
      <c r="A1037" s="114"/>
      <c r="B1037" s="83"/>
      <c r="C1037" s="94"/>
      <c r="D1037" s="95"/>
      <c r="E1037" s="96"/>
      <c r="F1037" s="96"/>
      <c r="H1037" s="97"/>
      <c r="I1037" s="97"/>
      <c r="J1037" s="97"/>
      <c r="K1037" s="97"/>
    </row>
    <row r="1038" spans="1:11" s="115" customFormat="1">
      <c r="A1038" s="114"/>
      <c r="B1038" s="83"/>
      <c r="C1038" s="94"/>
      <c r="D1038" s="95"/>
      <c r="E1038" s="96"/>
      <c r="F1038" s="96"/>
      <c r="H1038" s="97"/>
      <c r="I1038" s="97"/>
      <c r="J1038" s="97"/>
      <c r="K1038" s="97"/>
    </row>
    <row r="1039" spans="1:11" s="115" customFormat="1">
      <c r="A1039" s="114"/>
      <c r="B1039" s="83"/>
      <c r="C1039" s="94"/>
      <c r="D1039" s="95"/>
      <c r="E1039" s="96"/>
      <c r="F1039" s="96"/>
      <c r="H1039" s="97"/>
      <c r="I1039" s="97"/>
      <c r="J1039" s="97"/>
      <c r="K1039" s="97"/>
    </row>
    <row r="1040" spans="1:11" s="115" customFormat="1">
      <c r="A1040" s="114"/>
      <c r="B1040" s="83"/>
      <c r="C1040" s="94"/>
      <c r="D1040" s="95"/>
      <c r="E1040" s="96"/>
      <c r="F1040" s="96"/>
      <c r="H1040" s="97"/>
      <c r="I1040" s="97"/>
      <c r="J1040" s="97"/>
      <c r="K1040" s="97"/>
    </row>
    <row r="1041" spans="1:11" s="115" customFormat="1">
      <c r="A1041" s="114"/>
      <c r="B1041" s="83"/>
      <c r="C1041" s="94"/>
      <c r="D1041" s="95"/>
      <c r="E1041" s="96"/>
      <c r="F1041" s="96"/>
      <c r="H1041" s="97"/>
      <c r="I1041" s="97"/>
      <c r="J1041" s="97"/>
      <c r="K1041" s="97"/>
    </row>
    <row r="1042" spans="1:11" s="115" customFormat="1">
      <c r="A1042" s="114"/>
      <c r="B1042" s="83"/>
      <c r="C1042" s="94"/>
      <c r="D1042" s="95"/>
      <c r="E1042" s="96"/>
      <c r="F1042" s="96"/>
      <c r="H1042" s="97"/>
      <c r="I1042" s="97"/>
      <c r="J1042" s="97"/>
      <c r="K1042" s="97"/>
    </row>
    <row r="1043" spans="1:11" s="115" customFormat="1">
      <c r="A1043" s="114"/>
      <c r="B1043" s="83"/>
      <c r="C1043" s="94"/>
      <c r="D1043" s="95"/>
      <c r="E1043" s="96"/>
      <c r="F1043" s="96"/>
      <c r="H1043" s="97"/>
      <c r="I1043" s="97"/>
      <c r="J1043" s="97"/>
      <c r="K1043" s="97"/>
    </row>
    <row r="1044" spans="1:11" s="115" customFormat="1">
      <c r="A1044" s="114"/>
      <c r="B1044" s="83"/>
      <c r="C1044" s="94"/>
      <c r="D1044" s="95"/>
      <c r="E1044" s="96"/>
      <c r="F1044" s="96"/>
      <c r="H1044" s="97"/>
      <c r="I1044" s="97"/>
      <c r="J1044" s="97"/>
      <c r="K1044" s="97"/>
    </row>
    <row r="1045" spans="1:11" s="115" customFormat="1">
      <c r="A1045" s="114"/>
      <c r="B1045" s="83"/>
      <c r="C1045" s="94"/>
      <c r="D1045" s="95"/>
      <c r="E1045" s="96"/>
      <c r="F1045" s="96"/>
      <c r="H1045" s="97"/>
      <c r="I1045" s="97"/>
      <c r="J1045" s="97"/>
      <c r="K1045" s="97"/>
    </row>
    <row r="1046" spans="1:11" s="115" customFormat="1">
      <c r="A1046" s="114"/>
      <c r="B1046" s="83"/>
      <c r="C1046" s="94"/>
      <c r="D1046" s="95"/>
      <c r="E1046" s="96"/>
      <c r="F1046" s="96"/>
      <c r="H1046" s="97"/>
      <c r="I1046" s="97"/>
      <c r="J1046" s="97"/>
      <c r="K1046" s="97"/>
    </row>
    <row r="1047" spans="1:11" s="115" customFormat="1">
      <c r="A1047" s="114"/>
      <c r="B1047" s="83"/>
      <c r="C1047" s="94"/>
      <c r="D1047" s="95"/>
      <c r="E1047" s="96"/>
      <c r="F1047" s="96"/>
      <c r="H1047" s="97"/>
      <c r="I1047" s="97"/>
      <c r="J1047" s="97"/>
      <c r="K1047" s="97"/>
    </row>
    <row r="1048" spans="1:11" s="115" customFormat="1">
      <c r="A1048" s="114"/>
      <c r="B1048" s="83"/>
      <c r="C1048" s="94"/>
      <c r="D1048" s="95"/>
      <c r="E1048" s="96"/>
      <c r="F1048" s="96"/>
      <c r="H1048" s="97"/>
      <c r="I1048" s="97"/>
      <c r="J1048" s="97"/>
      <c r="K1048" s="97"/>
    </row>
    <row r="1049" spans="1:11" s="115" customFormat="1">
      <c r="A1049" s="114"/>
      <c r="B1049" s="83"/>
      <c r="C1049" s="94"/>
      <c r="D1049" s="95"/>
      <c r="E1049" s="96"/>
      <c r="F1049" s="96"/>
      <c r="H1049" s="97"/>
      <c r="I1049" s="97"/>
      <c r="J1049" s="97"/>
      <c r="K1049" s="97"/>
    </row>
    <row r="1050" spans="1:11" s="115" customFormat="1">
      <c r="A1050" s="114"/>
      <c r="B1050" s="83"/>
      <c r="C1050" s="94"/>
      <c r="D1050" s="95"/>
      <c r="E1050" s="96"/>
      <c r="F1050" s="96"/>
      <c r="H1050" s="97"/>
      <c r="I1050" s="97"/>
      <c r="J1050" s="97"/>
      <c r="K1050" s="97"/>
    </row>
    <row r="1051" spans="1:11" s="115" customFormat="1">
      <c r="A1051" s="114"/>
      <c r="B1051" s="83"/>
      <c r="C1051" s="94"/>
      <c r="D1051" s="95"/>
      <c r="E1051" s="96"/>
      <c r="F1051" s="96"/>
      <c r="H1051" s="97"/>
      <c r="I1051" s="97"/>
      <c r="J1051" s="97"/>
      <c r="K1051" s="97"/>
    </row>
    <row r="1052" spans="1:11" s="115" customFormat="1">
      <c r="A1052" s="114"/>
      <c r="B1052" s="83"/>
      <c r="C1052" s="94"/>
      <c r="D1052" s="95"/>
      <c r="E1052" s="96"/>
      <c r="F1052" s="96"/>
      <c r="H1052" s="97"/>
      <c r="I1052" s="97"/>
      <c r="J1052" s="97"/>
      <c r="K1052" s="97"/>
    </row>
    <row r="1053" spans="1:11" s="115" customFormat="1">
      <c r="A1053" s="114"/>
      <c r="B1053" s="83"/>
      <c r="C1053" s="94"/>
      <c r="D1053" s="95"/>
      <c r="E1053" s="96"/>
      <c r="F1053" s="96"/>
      <c r="H1053" s="97"/>
      <c r="I1053" s="97"/>
      <c r="J1053" s="97"/>
      <c r="K1053" s="97"/>
    </row>
    <row r="1054" spans="1:11" s="115" customFormat="1">
      <c r="A1054" s="114"/>
      <c r="B1054" s="83"/>
      <c r="C1054" s="94"/>
      <c r="D1054" s="95"/>
      <c r="E1054" s="96"/>
      <c r="F1054" s="96"/>
      <c r="H1054" s="97"/>
      <c r="I1054" s="97"/>
      <c r="J1054" s="97"/>
      <c r="K1054" s="97"/>
    </row>
    <row r="1055" spans="1:11" s="115" customFormat="1">
      <c r="A1055" s="114"/>
      <c r="B1055" s="83"/>
      <c r="C1055" s="94"/>
      <c r="D1055" s="95"/>
      <c r="E1055" s="96"/>
      <c r="F1055" s="96"/>
      <c r="H1055" s="97"/>
      <c r="I1055" s="97"/>
      <c r="J1055" s="97"/>
      <c r="K1055" s="97"/>
    </row>
    <row r="1056" spans="1:11" s="115" customFormat="1">
      <c r="A1056" s="114"/>
      <c r="B1056" s="83"/>
      <c r="C1056" s="94"/>
      <c r="D1056" s="95"/>
      <c r="E1056" s="96"/>
      <c r="F1056" s="96"/>
      <c r="H1056" s="97"/>
      <c r="I1056" s="97"/>
      <c r="J1056" s="97"/>
      <c r="K1056" s="97"/>
    </row>
    <row r="1057" spans="1:11" s="115" customFormat="1">
      <c r="A1057" s="114"/>
      <c r="B1057" s="83"/>
      <c r="C1057" s="94"/>
      <c r="D1057" s="95"/>
      <c r="E1057" s="96"/>
      <c r="F1057" s="96"/>
      <c r="H1057" s="97"/>
      <c r="I1057" s="97"/>
      <c r="J1057" s="97"/>
      <c r="K1057" s="97"/>
    </row>
    <row r="1058" spans="1:11" s="115" customFormat="1">
      <c r="A1058" s="114"/>
      <c r="B1058" s="83"/>
      <c r="C1058" s="94"/>
      <c r="D1058" s="95"/>
      <c r="E1058" s="96"/>
      <c r="F1058" s="96"/>
      <c r="H1058" s="97"/>
      <c r="I1058" s="97"/>
      <c r="J1058" s="97"/>
      <c r="K1058" s="97"/>
    </row>
    <row r="1059" spans="1:11" s="115" customFormat="1">
      <c r="A1059" s="114"/>
      <c r="B1059" s="83"/>
      <c r="C1059" s="94"/>
      <c r="D1059" s="95"/>
      <c r="E1059" s="96"/>
      <c r="F1059" s="96"/>
      <c r="H1059" s="97"/>
      <c r="I1059" s="97"/>
      <c r="J1059" s="97"/>
      <c r="K1059" s="97"/>
    </row>
    <row r="1060" spans="1:11" s="115" customFormat="1">
      <c r="A1060" s="114"/>
      <c r="B1060" s="83"/>
      <c r="C1060" s="94"/>
      <c r="D1060" s="95"/>
      <c r="E1060" s="96"/>
      <c r="F1060" s="96"/>
      <c r="H1060" s="97"/>
      <c r="I1060" s="97"/>
      <c r="J1060" s="97"/>
      <c r="K1060" s="97"/>
    </row>
    <row r="1061" spans="1:11" s="115" customFormat="1">
      <c r="A1061" s="114"/>
      <c r="B1061" s="83"/>
      <c r="C1061" s="94"/>
      <c r="D1061" s="95"/>
      <c r="E1061" s="96"/>
      <c r="F1061" s="96"/>
      <c r="H1061" s="97"/>
      <c r="I1061" s="97"/>
      <c r="J1061" s="97"/>
      <c r="K1061" s="97"/>
    </row>
    <row r="1062" spans="1:11" s="115" customFormat="1">
      <c r="A1062" s="114"/>
      <c r="B1062" s="83"/>
      <c r="C1062" s="94"/>
      <c r="D1062" s="95"/>
      <c r="E1062" s="96"/>
      <c r="F1062" s="96"/>
      <c r="H1062" s="97"/>
      <c r="I1062" s="97"/>
      <c r="J1062" s="97"/>
      <c r="K1062" s="97"/>
    </row>
    <row r="1063" spans="1:11" s="115" customFormat="1">
      <c r="A1063" s="114"/>
      <c r="B1063" s="83"/>
      <c r="C1063" s="94"/>
      <c r="D1063" s="95"/>
      <c r="E1063" s="96"/>
      <c r="F1063" s="96"/>
      <c r="H1063" s="97"/>
      <c r="I1063" s="97"/>
      <c r="J1063" s="97"/>
      <c r="K1063" s="97"/>
    </row>
    <row r="1064" spans="1:11" s="115" customFormat="1">
      <c r="A1064" s="114"/>
      <c r="B1064" s="83"/>
      <c r="C1064" s="94"/>
      <c r="D1064" s="95"/>
      <c r="E1064" s="96"/>
      <c r="F1064" s="96"/>
      <c r="H1064" s="97"/>
      <c r="I1064" s="97"/>
      <c r="J1064" s="97"/>
      <c r="K1064" s="97"/>
    </row>
    <row r="1065" spans="1:11" s="115" customFormat="1">
      <c r="A1065" s="114"/>
      <c r="B1065" s="83"/>
      <c r="C1065" s="94"/>
      <c r="D1065" s="95"/>
      <c r="E1065" s="96"/>
      <c r="F1065" s="96"/>
      <c r="H1065" s="97"/>
      <c r="I1065" s="97"/>
      <c r="J1065" s="97"/>
      <c r="K1065" s="97"/>
    </row>
    <row r="1066" spans="1:11" s="115" customFormat="1">
      <c r="A1066" s="114"/>
      <c r="B1066" s="83"/>
      <c r="C1066" s="94"/>
      <c r="D1066" s="95"/>
      <c r="E1066" s="96"/>
      <c r="F1066" s="96"/>
      <c r="H1066" s="97"/>
      <c r="I1066" s="97"/>
      <c r="J1066" s="97"/>
      <c r="K1066" s="97"/>
    </row>
    <row r="1067" spans="1:11" s="115" customFormat="1">
      <c r="A1067" s="114"/>
      <c r="B1067" s="83"/>
      <c r="C1067" s="94"/>
      <c r="D1067" s="95"/>
      <c r="E1067" s="96"/>
      <c r="F1067" s="96"/>
      <c r="H1067" s="97"/>
      <c r="I1067" s="97"/>
      <c r="J1067" s="97"/>
      <c r="K1067" s="97"/>
    </row>
    <row r="1068" spans="1:11" s="115" customFormat="1">
      <c r="A1068" s="114"/>
      <c r="B1068" s="83"/>
      <c r="C1068" s="94"/>
      <c r="D1068" s="95"/>
      <c r="E1068" s="96"/>
      <c r="F1068" s="96"/>
      <c r="H1068" s="97"/>
      <c r="I1068" s="97"/>
      <c r="J1068" s="97"/>
      <c r="K1068" s="97"/>
    </row>
    <row r="1069" spans="1:11" s="115" customFormat="1">
      <c r="A1069" s="114"/>
      <c r="B1069" s="83"/>
      <c r="C1069" s="94"/>
      <c r="D1069" s="95"/>
      <c r="E1069" s="96"/>
      <c r="F1069" s="96"/>
      <c r="H1069" s="97"/>
      <c r="I1069" s="97"/>
      <c r="J1069" s="97"/>
      <c r="K1069" s="97"/>
    </row>
    <row r="1070" spans="1:11" s="115" customFormat="1">
      <c r="A1070" s="114"/>
      <c r="B1070" s="83"/>
      <c r="C1070" s="94"/>
      <c r="D1070" s="95"/>
      <c r="E1070" s="96"/>
      <c r="F1070" s="96"/>
      <c r="H1070" s="97"/>
      <c r="I1070" s="97"/>
      <c r="J1070" s="97"/>
      <c r="K1070" s="97"/>
    </row>
    <row r="1071" spans="1:11" s="115" customFormat="1">
      <c r="A1071" s="114"/>
      <c r="B1071" s="83"/>
      <c r="C1071" s="94"/>
      <c r="D1071" s="95"/>
      <c r="E1071" s="96"/>
      <c r="F1071" s="96"/>
      <c r="H1071" s="97"/>
      <c r="I1071" s="97"/>
      <c r="J1071" s="97"/>
      <c r="K1071" s="97"/>
    </row>
    <row r="1072" spans="1:11" s="115" customFormat="1">
      <c r="A1072" s="114"/>
      <c r="B1072" s="83"/>
      <c r="C1072" s="94"/>
      <c r="D1072" s="95"/>
      <c r="E1072" s="96"/>
      <c r="F1072" s="96"/>
      <c r="H1072" s="97"/>
      <c r="I1072" s="97"/>
      <c r="J1072" s="97"/>
      <c r="K1072" s="97"/>
    </row>
    <row r="1073" spans="1:11" s="115" customFormat="1">
      <c r="A1073" s="114"/>
      <c r="B1073" s="83"/>
      <c r="C1073" s="94"/>
      <c r="D1073" s="95"/>
      <c r="E1073" s="96"/>
      <c r="F1073" s="96"/>
      <c r="H1073" s="97"/>
      <c r="I1073" s="97"/>
      <c r="J1073" s="97"/>
      <c r="K1073" s="97"/>
    </row>
    <row r="1074" spans="1:11" s="115" customFormat="1">
      <c r="A1074" s="114"/>
      <c r="B1074" s="83"/>
      <c r="C1074" s="94"/>
      <c r="D1074" s="95"/>
      <c r="E1074" s="96"/>
      <c r="F1074" s="96"/>
      <c r="H1074" s="97"/>
      <c r="I1074" s="97"/>
      <c r="J1074" s="97"/>
      <c r="K1074" s="97"/>
    </row>
    <row r="1075" spans="1:11" s="115" customFormat="1">
      <c r="A1075" s="114"/>
      <c r="B1075" s="83"/>
      <c r="C1075" s="94"/>
      <c r="D1075" s="95"/>
      <c r="E1075" s="96"/>
      <c r="F1075" s="96"/>
      <c r="H1075" s="97"/>
      <c r="I1075" s="97"/>
      <c r="J1075" s="97"/>
      <c r="K1075" s="97"/>
    </row>
    <row r="1076" spans="1:11" s="115" customFormat="1">
      <c r="A1076" s="114"/>
      <c r="B1076" s="83"/>
      <c r="C1076" s="94"/>
      <c r="D1076" s="95"/>
      <c r="E1076" s="96"/>
      <c r="F1076" s="96"/>
      <c r="H1076" s="97"/>
      <c r="I1076" s="97"/>
      <c r="J1076" s="97"/>
      <c r="K1076" s="97"/>
    </row>
    <row r="1077" spans="1:11" s="115" customFormat="1">
      <c r="A1077" s="114"/>
      <c r="B1077" s="83"/>
      <c r="C1077" s="94"/>
      <c r="D1077" s="95"/>
      <c r="E1077" s="96"/>
      <c r="F1077" s="96"/>
      <c r="H1077" s="97"/>
      <c r="I1077" s="97"/>
      <c r="J1077" s="97"/>
      <c r="K1077" s="97"/>
    </row>
    <row r="1078" spans="1:11" s="115" customFormat="1">
      <c r="A1078" s="114"/>
      <c r="B1078" s="83"/>
      <c r="C1078" s="94"/>
      <c r="D1078" s="95"/>
      <c r="E1078" s="96"/>
      <c r="F1078" s="96"/>
      <c r="H1078" s="97"/>
      <c r="I1078" s="97"/>
      <c r="J1078" s="97"/>
      <c r="K1078" s="97"/>
    </row>
    <row r="1079" spans="1:11" s="115" customFormat="1">
      <c r="A1079" s="114"/>
      <c r="B1079" s="83"/>
      <c r="C1079" s="94"/>
      <c r="D1079" s="95"/>
      <c r="E1079" s="96"/>
      <c r="F1079" s="96"/>
      <c r="H1079" s="97"/>
      <c r="I1079" s="97"/>
      <c r="J1079" s="97"/>
      <c r="K1079" s="97"/>
    </row>
    <row r="1080" spans="1:11" s="115" customFormat="1">
      <c r="A1080" s="114"/>
      <c r="B1080" s="83"/>
      <c r="C1080" s="94"/>
      <c r="D1080" s="95"/>
      <c r="E1080" s="96"/>
      <c r="F1080" s="96"/>
      <c r="H1080" s="97"/>
      <c r="I1080" s="97"/>
      <c r="J1080" s="97"/>
      <c r="K1080" s="97"/>
    </row>
    <row r="1081" spans="1:11" s="115" customFormat="1">
      <c r="A1081" s="114"/>
      <c r="B1081" s="83"/>
      <c r="C1081" s="94"/>
      <c r="D1081" s="95"/>
      <c r="E1081" s="96"/>
      <c r="F1081" s="96"/>
      <c r="H1081" s="97"/>
      <c r="I1081" s="97"/>
      <c r="J1081" s="97"/>
      <c r="K1081" s="97"/>
    </row>
    <row r="1082" spans="1:11" s="115" customFormat="1">
      <c r="A1082" s="114"/>
      <c r="B1082" s="83"/>
      <c r="C1082" s="94"/>
      <c r="D1082" s="95"/>
      <c r="E1082" s="96"/>
      <c r="F1082" s="96"/>
      <c r="H1082" s="97"/>
      <c r="I1082" s="97"/>
      <c r="J1082" s="97"/>
      <c r="K1082" s="97"/>
    </row>
    <row r="1083" spans="1:11" s="115" customFormat="1">
      <c r="A1083" s="114"/>
      <c r="B1083" s="83"/>
      <c r="C1083" s="94"/>
      <c r="D1083" s="95"/>
      <c r="E1083" s="96"/>
      <c r="F1083" s="96"/>
      <c r="H1083" s="97"/>
      <c r="I1083" s="97"/>
      <c r="J1083" s="97"/>
      <c r="K1083" s="97"/>
    </row>
    <row r="1084" spans="1:11" s="115" customFormat="1">
      <c r="A1084" s="114"/>
      <c r="B1084" s="83"/>
      <c r="C1084" s="94"/>
      <c r="D1084" s="95"/>
      <c r="E1084" s="96"/>
      <c r="F1084" s="96"/>
      <c r="H1084" s="97"/>
      <c r="I1084" s="97"/>
      <c r="J1084" s="97"/>
      <c r="K1084" s="97"/>
    </row>
    <row r="1085" spans="1:11" s="115" customFormat="1">
      <c r="A1085" s="114"/>
      <c r="B1085" s="83"/>
      <c r="C1085" s="94"/>
      <c r="D1085" s="95"/>
      <c r="E1085" s="96"/>
      <c r="F1085" s="96"/>
      <c r="H1085" s="97"/>
      <c r="I1085" s="97"/>
      <c r="J1085" s="97"/>
      <c r="K1085" s="97"/>
    </row>
    <row r="1086" spans="1:11" s="115" customFormat="1">
      <c r="A1086" s="114"/>
      <c r="B1086" s="83"/>
      <c r="C1086" s="94"/>
      <c r="D1086" s="95"/>
      <c r="E1086" s="96"/>
      <c r="F1086" s="96"/>
      <c r="H1086" s="97"/>
      <c r="I1086" s="97"/>
      <c r="J1086" s="97"/>
      <c r="K1086" s="97"/>
    </row>
    <row r="1087" spans="1:11" s="115" customFormat="1">
      <c r="A1087" s="114"/>
      <c r="B1087" s="83"/>
      <c r="C1087" s="94"/>
      <c r="D1087" s="95"/>
      <c r="E1087" s="96"/>
      <c r="F1087" s="96"/>
      <c r="H1087" s="97"/>
      <c r="I1087" s="97"/>
      <c r="J1087" s="97"/>
      <c r="K1087" s="97"/>
    </row>
    <row r="1088" spans="1:11" s="115" customFormat="1">
      <c r="A1088" s="114"/>
      <c r="B1088" s="83"/>
      <c r="C1088" s="94"/>
      <c r="D1088" s="95"/>
      <c r="E1088" s="96"/>
      <c r="F1088" s="96"/>
      <c r="H1088" s="97"/>
      <c r="I1088" s="97"/>
      <c r="J1088" s="97"/>
      <c r="K1088" s="97"/>
    </row>
    <row r="1089" spans="1:11" s="115" customFormat="1">
      <c r="A1089" s="114"/>
      <c r="B1089" s="83"/>
      <c r="C1089" s="94"/>
      <c r="D1089" s="95"/>
      <c r="E1089" s="96"/>
      <c r="F1089" s="96"/>
      <c r="H1089" s="97"/>
      <c r="I1089" s="97"/>
      <c r="J1089" s="97"/>
      <c r="K1089" s="97"/>
    </row>
    <row r="1090" spans="1:11" s="115" customFormat="1">
      <c r="A1090" s="114"/>
      <c r="B1090" s="83"/>
      <c r="C1090" s="94"/>
      <c r="D1090" s="95"/>
      <c r="E1090" s="96"/>
      <c r="F1090" s="96"/>
      <c r="H1090" s="97"/>
      <c r="I1090" s="97"/>
      <c r="J1090" s="97"/>
      <c r="K1090" s="97"/>
    </row>
    <row r="1091" spans="1:11" s="115" customFormat="1">
      <c r="A1091" s="114"/>
      <c r="B1091" s="83"/>
      <c r="C1091" s="94"/>
      <c r="D1091" s="95"/>
      <c r="E1091" s="96"/>
      <c r="F1091" s="96"/>
      <c r="H1091" s="97"/>
      <c r="I1091" s="97"/>
      <c r="J1091" s="97"/>
      <c r="K1091" s="97"/>
    </row>
    <row r="1092" spans="1:11" s="115" customFormat="1">
      <c r="A1092" s="114"/>
      <c r="B1092" s="83"/>
      <c r="C1092" s="94"/>
      <c r="D1092" s="95"/>
      <c r="E1092" s="96"/>
      <c r="F1092" s="96"/>
      <c r="H1092" s="97"/>
      <c r="I1092" s="97"/>
      <c r="J1092" s="97"/>
      <c r="K1092" s="97"/>
    </row>
    <row r="1093" spans="1:11" s="115" customFormat="1">
      <c r="A1093" s="114"/>
      <c r="B1093" s="83"/>
      <c r="C1093" s="94"/>
      <c r="D1093" s="95"/>
      <c r="E1093" s="96"/>
      <c r="F1093" s="96"/>
      <c r="H1093" s="97"/>
      <c r="I1093" s="97"/>
      <c r="J1093" s="97"/>
      <c r="K1093" s="97"/>
    </row>
    <row r="1094" spans="1:11" s="115" customFormat="1">
      <c r="A1094" s="114"/>
      <c r="B1094" s="83"/>
      <c r="C1094" s="94"/>
      <c r="D1094" s="95"/>
      <c r="E1094" s="96"/>
      <c r="F1094" s="96"/>
      <c r="H1094" s="97"/>
      <c r="I1094" s="97"/>
      <c r="J1094" s="97"/>
      <c r="K1094" s="97"/>
    </row>
    <row r="1095" spans="1:11" s="115" customFormat="1">
      <c r="A1095" s="114"/>
      <c r="B1095" s="83"/>
      <c r="C1095" s="94"/>
      <c r="D1095" s="95"/>
      <c r="E1095" s="96"/>
      <c r="F1095" s="96"/>
      <c r="H1095" s="97"/>
      <c r="I1095" s="97"/>
      <c r="J1095" s="97"/>
      <c r="K1095" s="97"/>
    </row>
    <row r="1096" spans="1:11" s="115" customFormat="1">
      <c r="A1096" s="114"/>
      <c r="B1096" s="83"/>
      <c r="C1096" s="94"/>
      <c r="D1096" s="95"/>
      <c r="E1096" s="96"/>
      <c r="F1096" s="96"/>
      <c r="H1096" s="97"/>
      <c r="I1096" s="97"/>
      <c r="J1096" s="97"/>
      <c r="K1096" s="97"/>
    </row>
    <row r="1097" spans="1:11" s="115" customFormat="1">
      <c r="A1097" s="114"/>
      <c r="B1097" s="83"/>
      <c r="C1097" s="94"/>
      <c r="D1097" s="95"/>
      <c r="E1097" s="96"/>
      <c r="F1097" s="96"/>
      <c r="H1097" s="97"/>
      <c r="I1097" s="97"/>
      <c r="J1097" s="97"/>
      <c r="K1097" s="97"/>
    </row>
    <row r="1098" spans="1:11" s="115" customFormat="1">
      <c r="A1098" s="114"/>
      <c r="B1098" s="83"/>
      <c r="C1098" s="94"/>
      <c r="D1098" s="95"/>
      <c r="E1098" s="96"/>
      <c r="F1098" s="96"/>
      <c r="H1098" s="97"/>
      <c r="I1098" s="97"/>
      <c r="J1098" s="97"/>
      <c r="K1098" s="97"/>
    </row>
    <row r="1099" spans="1:11" s="115" customFormat="1">
      <c r="A1099" s="114"/>
      <c r="B1099" s="83"/>
      <c r="C1099" s="94"/>
      <c r="D1099" s="95"/>
      <c r="E1099" s="96"/>
      <c r="F1099" s="96"/>
      <c r="H1099" s="97"/>
      <c r="I1099" s="97"/>
      <c r="J1099" s="97"/>
      <c r="K1099" s="97"/>
    </row>
    <row r="1100" spans="1:11" s="115" customFormat="1">
      <c r="A1100" s="114"/>
      <c r="B1100" s="83"/>
      <c r="C1100" s="94"/>
      <c r="D1100" s="95"/>
      <c r="E1100" s="96"/>
      <c r="F1100" s="96"/>
      <c r="H1100" s="97"/>
      <c r="I1100" s="97"/>
      <c r="J1100" s="97"/>
      <c r="K1100" s="97"/>
    </row>
    <row r="1101" spans="1:11" s="115" customFormat="1">
      <c r="A1101" s="114"/>
      <c r="B1101" s="83"/>
      <c r="C1101" s="94"/>
      <c r="D1101" s="95"/>
      <c r="E1101" s="96"/>
      <c r="F1101" s="96"/>
      <c r="H1101" s="97"/>
      <c r="I1101" s="97"/>
      <c r="J1101" s="97"/>
      <c r="K1101" s="97"/>
    </row>
    <row r="1102" spans="1:11" s="115" customFormat="1">
      <c r="A1102" s="114"/>
      <c r="B1102" s="83"/>
      <c r="C1102" s="94"/>
      <c r="D1102" s="95"/>
      <c r="E1102" s="96"/>
      <c r="F1102" s="96"/>
      <c r="H1102" s="97"/>
      <c r="I1102" s="97"/>
      <c r="J1102" s="97"/>
      <c r="K1102" s="97"/>
    </row>
    <row r="1103" spans="1:11" s="115" customFormat="1">
      <c r="A1103" s="114"/>
      <c r="B1103" s="83"/>
      <c r="C1103" s="94"/>
      <c r="D1103" s="95"/>
      <c r="E1103" s="96"/>
      <c r="F1103" s="96"/>
      <c r="H1103" s="97"/>
      <c r="I1103" s="97"/>
      <c r="J1103" s="97"/>
      <c r="K1103" s="97"/>
    </row>
    <row r="1104" spans="1:11" s="115" customFormat="1">
      <c r="A1104" s="114"/>
      <c r="B1104" s="83"/>
      <c r="C1104" s="94"/>
      <c r="D1104" s="95"/>
      <c r="E1104" s="96"/>
      <c r="F1104" s="96"/>
      <c r="H1104" s="97"/>
      <c r="I1104" s="97"/>
      <c r="J1104" s="97"/>
      <c r="K1104" s="97"/>
    </row>
    <row r="1105" spans="1:11" s="115" customFormat="1">
      <c r="A1105" s="114"/>
      <c r="B1105" s="83"/>
      <c r="C1105" s="94"/>
      <c r="D1105" s="95"/>
      <c r="E1105" s="96"/>
      <c r="F1105" s="96"/>
      <c r="H1105" s="97"/>
      <c r="I1105" s="97"/>
      <c r="J1105" s="97"/>
      <c r="K1105" s="97"/>
    </row>
    <row r="1106" spans="1:11" s="115" customFormat="1">
      <c r="A1106" s="114"/>
      <c r="B1106" s="83"/>
      <c r="C1106" s="94"/>
      <c r="D1106" s="95"/>
      <c r="E1106" s="96"/>
      <c r="F1106" s="96"/>
      <c r="H1106" s="97"/>
      <c r="I1106" s="97"/>
      <c r="J1106" s="97"/>
      <c r="K1106" s="97"/>
    </row>
    <row r="1107" spans="1:11" s="115" customFormat="1">
      <c r="A1107" s="114"/>
      <c r="B1107" s="83"/>
      <c r="C1107" s="94"/>
      <c r="D1107" s="95"/>
      <c r="E1107" s="96"/>
      <c r="F1107" s="96"/>
      <c r="H1107" s="97"/>
      <c r="I1107" s="97"/>
      <c r="J1107" s="97"/>
      <c r="K1107" s="97"/>
    </row>
    <row r="1108" spans="1:11" s="115" customFormat="1">
      <c r="A1108" s="114"/>
      <c r="B1108" s="83"/>
      <c r="C1108" s="94"/>
      <c r="D1108" s="95"/>
      <c r="E1108" s="96"/>
      <c r="F1108" s="96"/>
      <c r="H1108" s="97"/>
      <c r="I1108" s="97"/>
      <c r="J1108" s="97"/>
      <c r="K1108" s="97"/>
    </row>
    <row r="1109" spans="1:11" s="115" customFormat="1">
      <c r="A1109" s="114"/>
      <c r="B1109" s="83"/>
      <c r="C1109" s="94"/>
      <c r="D1109" s="95"/>
      <c r="E1109" s="96"/>
      <c r="F1109" s="96"/>
      <c r="H1109" s="97"/>
      <c r="I1109" s="97"/>
      <c r="J1109" s="97"/>
      <c r="K1109" s="97"/>
    </row>
    <row r="1110" spans="1:11" s="115" customFormat="1">
      <c r="A1110" s="114"/>
      <c r="B1110" s="83"/>
      <c r="C1110" s="94"/>
      <c r="D1110" s="95"/>
      <c r="E1110" s="96"/>
      <c r="F1110" s="96"/>
      <c r="H1110" s="97"/>
      <c r="I1110" s="97"/>
      <c r="J1110" s="97"/>
      <c r="K1110" s="97"/>
    </row>
    <row r="1111" spans="1:11" s="115" customFormat="1">
      <c r="A1111" s="114"/>
      <c r="B1111" s="83"/>
      <c r="C1111" s="94"/>
      <c r="D1111" s="95"/>
      <c r="E1111" s="96"/>
      <c r="F1111" s="96"/>
      <c r="H1111" s="97"/>
      <c r="I1111" s="97"/>
      <c r="J1111" s="97"/>
      <c r="K1111" s="97"/>
    </row>
    <row r="1112" spans="1:11" s="115" customFormat="1">
      <c r="A1112" s="114"/>
      <c r="B1112" s="83"/>
      <c r="C1112" s="94"/>
      <c r="D1112" s="95"/>
      <c r="E1112" s="96"/>
      <c r="F1112" s="96"/>
      <c r="H1112" s="97"/>
      <c r="I1112" s="97"/>
      <c r="J1112" s="97"/>
      <c r="K1112" s="97"/>
    </row>
    <row r="1113" spans="1:11" s="115" customFormat="1">
      <c r="A1113" s="114"/>
      <c r="B1113" s="83"/>
      <c r="C1113" s="94"/>
      <c r="D1113" s="95"/>
      <c r="E1113" s="96"/>
      <c r="F1113" s="96"/>
      <c r="H1113" s="97"/>
      <c r="I1113" s="97"/>
      <c r="J1113" s="97"/>
      <c r="K1113" s="97"/>
    </row>
    <row r="1114" spans="1:11" s="115" customFormat="1">
      <c r="A1114" s="114"/>
      <c r="B1114" s="83"/>
      <c r="C1114" s="94"/>
      <c r="D1114" s="95"/>
      <c r="E1114" s="96"/>
      <c r="F1114" s="96"/>
      <c r="H1114" s="97"/>
      <c r="I1114" s="97"/>
      <c r="J1114" s="97"/>
      <c r="K1114" s="97"/>
    </row>
    <row r="1115" spans="1:11" s="115" customFormat="1">
      <c r="A1115" s="114"/>
      <c r="B1115" s="83"/>
      <c r="C1115" s="94"/>
      <c r="D1115" s="95"/>
      <c r="E1115" s="96"/>
      <c r="F1115" s="96"/>
      <c r="H1115" s="97"/>
      <c r="I1115" s="97"/>
      <c r="J1115" s="97"/>
      <c r="K1115" s="97"/>
    </row>
    <row r="1116" spans="1:11" s="115" customFormat="1">
      <c r="A1116" s="114"/>
      <c r="B1116" s="83"/>
      <c r="C1116" s="94"/>
      <c r="D1116" s="95"/>
      <c r="E1116" s="96"/>
      <c r="F1116" s="96"/>
      <c r="H1116" s="97"/>
      <c r="I1116" s="97"/>
      <c r="J1116" s="97"/>
      <c r="K1116" s="97"/>
    </row>
    <row r="1117" spans="1:11" s="115" customFormat="1">
      <c r="A1117" s="114"/>
      <c r="B1117" s="83"/>
      <c r="C1117" s="94"/>
      <c r="D1117" s="95"/>
      <c r="E1117" s="96"/>
      <c r="F1117" s="96"/>
      <c r="H1117" s="97"/>
      <c r="I1117" s="97"/>
      <c r="J1117" s="97"/>
      <c r="K1117" s="97"/>
    </row>
    <row r="1118" spans="1:11" s="115" customFormat="1">
      <c r="A1118" s="114"/>
      <c r="B1118" s="83"/>
      <c r="C1118" s="94"/>
      <c r="D1118" s="95"/>
      <c r="E1118" s="96"/>
      <c r="F1118" s="96"/>
      <c r="H1118" s="97"/>
      <c r="I1118" s="97"/>
      <c r="J1118" s="97"/>
      <c r="K1118" s="97"/>
    </row>
    <row r="1119" spans="1:11" s="115" customFormat="1">
      <c r="A1119" s="114"/>
      <c r="B1119" s="83"/>
      <c r="C1119" s="94"/>
      <c r="D1119" s="95"/>
      <c r="E1119" s="96"/>
      <c r="F1119" s="96"/>
      <c r="H1119" s="97"/>
      <c r="I1119" s="97"/>
      <c r="J1119" s="97"/>
      <c r="K1119" s="97"/>
    </row>
    <row r="1120" spans="1:11" s="115" customFormat="1">
      <c r="A1120" s="114"/>
      <c r="B1120" s="83"/>
      <c r="C1120" s="94"/>
      <c r="D1120" s="95"/>
      <c r="E1120" s="96"/>
      <c r="F1120" s="96"/>
      <c r="H1120" s="97"/>
      <c r="I1120" s="97"/>
      <c r="J1120" s="97"/>
      <c r="K1120" s="97"/>
    </row>
    <row r="1121" spans="1:11" s="115" customFormat="1">
      <c r="A1121" s="114"/>
      <c r="B1121" s="83"/>
      <c r="C1121" s="94"/>
      <c r="D1121" s="95"/>
      <c r="E1121" s="96"/>
      <c r="F1121" s="96"/>
      <c r="H1121" s="97"/>
      <c r="I1121" s="97"/>
      <c r="J1121" s="97"/>
      <c r="K1121" s="97"/>
    </row>
    <row r="1122" spans="1:11" s="115" customFormat="1">
      <c r="A1122" s="114"/>
      <c r="B1122" s="83"/>
      <c r="C1122" s="94"/>
      <c r="D1122" s="95"/>
      <c r="E1122" s="96"/>
      <c r="F1122" s="96"/>
      <c r="H1122" s="97"/>
      <c r="I1122" s="97"/>
      <c r="J1122" s="97"/>
      <c r="K1122" s="97"/>
    </row>
    <row r="1123" spans="1:11" s="115" customFormat="1">
      <c r="A1123" s="114"/>
      <c r="B1123" s="83"/>
      <c r="C1123" s="94"/>
      <c r="D1123" s="95"/>
      <c r="E1123" s="96"/>
      <c r="F1123" s="96"/>
      <c r="H1123" s="97"/>
      <c r="I1123" s="97"/>
      <c r="J1123" s="97"/>
      <c r="K1123" s="97"/>
    </row>
    <row r="1124" spans="1:11" s="115" customFormat="1">
      <c r="A1124" s="114"/>
      <c r="B1124" s="83"/>
      <c r="C1124" s="94"/>
      <c r="D1124" s="95"/>
      <c r="E1124" s="96"/>
      <c r="F1124" s="96"/>
      <c r="H1124" s="97"/>
      <c r="I1124" s="97"/>
      <c r="J1124" s="97"/>
      <c r="K1124" s="97"/>
    </row>
    <row r="1125" spans="1:11" s="115" customFormat="1">
      <c r="A1125" s="114"/>
      <c r="B1125" s="83"/>
      <c r="C1125" s="94"/>
      <c r="D1125" s="95"/>
      <c r="E1125" s="96"/>
      <c r="F1125" s="96"/>
      <c r="H1125" s="97"/>
      <c r="I1125" s="97"/>
      <c r="J1125" s="97"/>
      <c r="K1125" s="97"/>
    </row>
    <row r="1126" spans="1:11" s="115" customFormat="1">
      <c r="A1126" s="114"/>
      <c r="B1126" s="83"/>
      <c r="C1126" s="94"/>
      <c r="D1126" s="95"/>
      <c r="E1126" s="96"/>
      <c r="F1126" s="96"/>
      <c r="H1126" s="97"/>
      <c r="I1126" s="97"/>
      <c r="J1126" s="97"/>
      <c r="K1126" s="97"/>
    </row>
    <row r="1127" spans="1:11" s="115" customFormat="1">
      <c r="A1127" s="114"/>
      <c r="B1127" s="83"/>
      <c r="C1127" s="94"/>
      <c r="D1127" s="95"/>
      <c r="E1127" s="96"/>
      <c r="F1127" s="96"/>
      <c r="H1127" s="97"/>
      <c r="I1127" s="97"/>
      <c r="J1127" s="97"/>
      <c r="K1127" s="97"/>
    </row>
    <row r="1128" spans="1:11" s="115" customFormat="1">
      <c r="A1128" s="114"/>
      <c r="B1128" s="83"/>
      <c r="C1128" s="94"/>
      <c r="D1128" s="95"/>
      <c r="E1128" s="96"/>
      <c r="F1128" s="96"/>
      <c r="H1128" s="97"/>
      <c r="I1128" s="97"/>
      <c r="J1128" s="97"/>
      <c r="K1128" s="97"/>
    </row>
    <row r="1129" spans="1:11" s="115" customFormat="1">
      <c r="A1129" s="114"/>
      <c r="B1129" s="83"/>
      <c r="C1129" s="94"/>
      <c r="D1129" s="95"/>
      <c r="E1129" s="96"/>
      <c r="F1129" s="96"/>
      <c r="H1129" s="97"/>
      <c r="I1129" s="97"/>
      <c r="J1129" s="97"/>
      <c r="K1129" s="97"/>
    </row>
    <row r="1130" spans="1:11" s="115" customFormat="1">
      <c r="A1130" s="114"/>
      <c r="B1130" s="83"/>
      <c r="C1130" s="94"/>
      <c r="D1130" s="95"/>
      <c r="E1130" s="96"/>
      <c r="F1130" s="96"/>
      <c r="H1130" s="97"/>
      <c r="I1130" s="97"/>
      <c r="J1130" s="97"/>
      <c r="K1130" s="97"/>
    </row>
    <row r="1131" spans="1:11" s="115" customFormat="1">
      <c r="A1131" s="114"/>
      <c r="B1131" s="83"/>
      <c r="C1131" s="94"/>
      <c r="D1131" s="95"/>
      <c r="E1131" s="96"/>
      <c r="F1131" s="96"/>
      <c r="H1131" s="97"/>
      <c r="I1131" s="97"/>
      <c r="J1131" s="97"/>
      <c r="K1131" s="97"/>
    </row>
    <row r="1132" spans="1:11" s="115" customFormat="1">
      <c r="A1132" s="114"/>
      <c r="B1132" s="83"/>
      <c r="C1132" s="94"/>
      <c r="D1132" s="95"/>
      <c r="E1132" s="96"/>
      <c r="F1132" s="96"/>
      <c r="H1132" s="97"/>
      <c r="I1132" s="97"/>
      <c r="J1132" s="97"/>
      <c r="K1132" s="97"/>
    </row>
    <row r="1133" spans="1:11" s="115" customFormat="1">
      <c r="A1133" s="114"/>
      <c r="B1133" s="83"/>
      <c r="C1133" s="94"/>
      <c r="D1133" s="95"/>
      <c r="E1133" s="96"/>
      <c r="F1133" s="96"/>
      <c r="H1133" s="97"/>
      <c r="I1133" s="97"/>
      <c r="J1133" s="97"/>
      <c r="K1133" s="97"/>
    </row>
    <row r="1134" spans="1:11" s="115" customFormat="1">
      <c r="A1134" s="114"/>
      <c r="B1134" s="83"/>
      <c r="C1134" s="94"/>
      <c r="D1134" s="95"/>
      <c r="E1134" s="96"/>
      <c r="F1134" s="96"/>
      <c r="H1134" s="97"/>
      <c r="I1134" s="97"/>
      <c r="J1134" s="97"/>
      <c r="K1134" s="97"/>
    </row>
    <row r="1135" spans="1:11" s="115" customFormat="1">
      <c r="A1135" s="114"/>
      <c r="B1135" s="83"/>
      <c r="C1135" s="94"/>
      <c r="D1135" s="95"/>
      <c r="E1135" s="96"/>
      <c r="F1135" s="96"/>
      <c r="H1135" s="97"/>
      <c r="I1135" s="97"/>
      <c r="J1135" s="97"/>
      <c r="K1135" s="97"/>
    </row>
    <row r="1136" spans="1:11" s="115" customFormat="1">
      <c r="A1136" s="114"/>
      <c r="B1136" s="83"/>
      <c r="C1136" s="94"/>
      <c r="D1136" s="95"/>
      <c r="E1136" s="96"/>
      <c r="F1136" s="96"/>
      <c r="H1136" s="97"/>
      <c r="I1136" s="97"/>
      <c r="J1136" s="97"/>
      <c r="K1136" s="97"/>
    </row>
    <row r="1137" spans="1:11" s="115" customFormat="1">
      <c r="A1137" s="114"/>
      <c r="B1137" s="83"/>
      <c r="C1137" s="94"/>
      <c r="D1137" s="95"/>
      <c r="E1137" s="96"/>
      <c r="F1137" s="96"/>
      <c r="H1137" s="97"/>
      <c r="I1137" s="97"/>
      <c r="J1137" s="97"/>
      <c r="K1137" s="97"/>
    </row>
    <row r="1138" spans="1:11" s="115" customFormat="1">
      <c r="A1138" s="114"/>
      <c r="B1138" s="83"/>
      <c r="C1138" s="94"/>
      <c r="D1138" s="95"/>
      <c r="E1138" s="96"/>
      <c r="F1138" s="96"/>
      <c r="H1138" s="97"/>
      <c r="I1138" s="97"/>
      <c r="J1138" s="97"/>
      <c r="K1138" s="97"/>
    </row>
    <row r="1139" spans="1:11" s="115" customFormat="1">
      <c r="A1139" s="114"/>
      <c r="B1139" s="83"/>
      <c r="C1139" s="94"/>
      <c r="D1139" s="95"/>
      <c r="E1139" s="96"/>
      <c r="F1139" s="96"/>
      <c r="H1139" s="97"/>
      <c r="I1139" s="97"/>
      <c r="J1139" s="97"/>
      <c r="K1139" s="97"/>
    </row>
    <row r="1140" spans="1:11" s="115" customFormat="1">
      <c r="A1140" s="114"/>
      <c r="B1140" s="83"/>
      <c r="C1140" s="94"/>
      <c r="D1140" s="95"/>
      <c r="E1140" s="96"/>
      <c r="F1140" s="96"/>
      <c r="H1140" s="97"/>
      <c r="I1140" s="97"/>
      <c r="J1140" s="97"/>
      <c r="K1140" s="97"/>
    </row>
    <row r="1141" spans="1:11" s="115" customFormat="1">
      <c r="A1141" s="114"/>
      <c r="B1141" s="83"/>
      <c r="C1141" s="94"/>
      <c r="D1141" s="95"/>
      <c r="E1141" s="96"/>
      <c r="F1141" s="96"/>
      <c r="H1141" s="97"/>
      <c r="I1141" s="97"/>
      <c r="J1141" s="97"/>
      <c r="K1141" s="97"/>
    </row>
    <row r="1142" spans="1:11" s="115" customFormat="1">
      <c r="A1142" s="114"/>
      <c r="B1142" s="83"/>
      <c r="C1142" s="94"/>
      <c r="D1142" s="95"/>
      <c r="E1142" s="96"/>
      <c r="F1142" s="96"/>
      <c r="H1142" s="97"/>
      <c r="I1142" s="97"/>
      <c r="J1142" s="97"/>
      <c r="K1142" s="97"/>
    </row>
    <row r="1143" spans="1:11" s="115" customFormat="1">
      <c r="A1143" s="114"/>
      <c r="B1143" s="83"/>
      <c r="C1143" s="94"/>
      <c r="D1143" s="95"/>
      <c r="E1143" s="96"/>
      <c r="F1143" s="96"/>
      <c r="H1143" s="97"/>
      <c r="I1143" s="97"/>
      <c r="J1143" s="97"/>
      <c r="K1143" s="97"/>
    </row>
    <row r="1144" spans="1:11" s="115" customFormat="1">
      <c r="A1144" s="114"/>
      <c r="B1144" s="83"/>
      <c r="C1144" s="94"/>
      <c r="D1144" s="95"/>
      <c r="E1144" s="96"/>
      <c r="F1144" s="96"/>
      <c r="H1144" s="97"/>
      <c r="I1144" s="97"/>
      <c r="J1144" s="97"/>
      <c r="K1144" s="97"/>
    </row>
    <row r="1145" spans="1:11" s="115" customFormat="1">
      <c r="A1145" s="114"/>
      <c r="B1145" s="83"/>
      <c r="C1145" s="94"/>
      <c r="D1145" s="95"/>
      <c r="E1145" s="96"/>
      <c r="F1145" s="96"/>
      <c r="H1145" s="97"/>
      <c r="I1145" s="97"/>
      <c r="J1145" s="97"/>
      <c r="K1145" s="97"/>
    </row>
    <row r="1146" spans="1:11" s="115" customFormat="1">
      <c r="A1146" s="114"/>
      <c r="B1146" s="83"/>
      <c r="C1146" s="94"/>
      <c r="D1146" s="95"/>
      <c r="E1146" s="96"/>
      <c r="F1146" s="96"/>
      <c r="H1146" s="97"/>
      <c r="I1146" s="97"/>
      <c r="J1146" s="97"/>
      <c r="K1146" s="97"/>
    </row>
    <row r="1147" spans="1:11" s="115" customFormat="1">
      <c r="A1147" s="114"/>
      <c r="B1147" s="83"/>
      <c r="C1147" s="94"/>
      <c r="D1147" s="95"/>
      <c r="E1147" s="96"/>
      <c r="F1147" s="96"/>
      <c r="H1147" s="97"/>
      <c r="I1147" s="97"/>
      <c r="J1147" s="97"/>
      <c r="K1147" s="97"/>
    </row>
    <row r="1148" spans="1:11" s="115" customFormat="1">
      <c r="A1148" s="114"/>
      <c r="B1148" s="83"/>
      <c r="C1148" s="94"/>
      <c r="D1148" s="95"/>
      <c r="E1148" s="96"/>
      <c r="F1148" s="96"/>
      <c r="H1148" s="97"/>
      <c r="I1148" s="97"/>
      <c r="J1148" s="97"/>
      <c r="K1148" s="97"/>
    </row>
    <row r="1149" spans="1:11" s="115" customFormat="1">
      <c r="A1149" s="114"/>
      <c r="B1149" s="83"/>
      <c r="C1149" s="94"/>
      <c r="D1149" s="95"/>
      <c r="E1149" s="96"/>
      <c r="F1149" s="96"/>
      <c r="H1149" s="97"/>
      <c r="I1149" s="97"/>
      <c r="J1149" s="97"/>
      <c r="K1149" s="97"/>
    </row>
    <row r="1150" spans="1:11" s="115" customFormat="1">
      <c r="A1150" s="114"/>
      <c r="B1150" s="83"/>
      <c r="C1150" s="94"/>
      <c r="D1150" s="95"/>
      <c r="E1150" s="96"/>
      <c r="F1150" s="96"/>
      <c r="H1150" s="97"/>
      <c r="I1150" s="97"/>
      <c r="J1150" s="97"/>
      <c r="K1150" s="97"/>
    </row>
    <row r="1151" spans="1:11" s="115" customFormat="1">
      <c r="A1151" s="114"/>
      <c r="B1151" s="83"/>
      <c r="C1151" s="94"/>
      <c r="D1151" s="95"/>
      <c r="E1151" s="96"/>
      <c r="F1151" s="96"/>
      <c r="H1151" s="97"/>
      <c r="I1151" s="97"/>
      <c r="J1151" s="97"/>
      <c r="K1151" s="97"/>
    </row>
    <row r="1152" spans="1:11" s="115" customFormat="1">
      <c r="A1152" s="114"/>
      <c r="B1152" s="83"/>
      <c r="C1152" s="94"/>
      <c r="D1152" s="95"/>
      <c r="E1152" s="96"/>
      <c r="F1152" s="96"/>
      <c r="H1152" s="97"/>
      <c r="I1152" s="97"/>
      <c r="J1152" s="97"/>
      <c r="K1152" s="97"/>
    </row>
    <row r="1153" spans="1:11" s="115" customFormat="1">
      <c r="A1153" s="114"/>
      <c r="B1153" s="83"/>
      <c r="C1153" s="94"/>
      <c r="D1153" s="95"/>
      <c r="E1153" s="96"/>
      <c r="F1153" s="96"/>
      <c r="H1153" s="97"/>
      <c r="I1153" s="97"/>
      <c r="J1153" s="97"/>
      <c r="K1153" s="97"/>
    </row>
    <row r="1154" spans="1:11" s="115" customFormat="1">
      <c r="A1154" s="114"/>
      <c r="B1154" s="83"/>
      <c r="C1154" s="94"/>
      <c r="D1154" s="95"/>
      <c r="E1154" s="96"/>
      <c r="F1154" s="96"/>
      <c r="H1154" s="97"/>
      <c r="I1154" s="97"/>
      <c r="J1154" s="97"/>
      <c r="K1154" s="97"/>
    </row>
    <row r="1155" spans="1:11" s="115" customFormat="1">
      <c r="A1155" s="114"/>
      <c r="B1155" s="83"/>
      <c r="C1155" s="94"/>
      <c r="D1155" s="95"/>
      <c r="E1155" s="96"/>
      <c r="F1155" s="96"/>
      <c r="H1155" s="97"/>
      <c r="I1155" s="97"/>
      <c r="J1155" s="97"/>
      <c r="K1155" s="97"/>
    </row>
    <row r="1156" spans="1:11" s="115" customFormat="1">
      <c r="A1156" s="114"/>
      <c r="B1156" s="83"/>
      <c r="C1156" s="94"/>
      <c r="D1156" s="95"/>
      <c r="E1156" s="96"/>
      <c r="F1156" s="96"/>
      <c r="H1156" s="97"/>
      <c r="I1156" s="97"/>
      <c r="J1156" s="97"/>
      <c r="K1156" s="97"/>
    </row>
    <row r="1157" spans="1:11" s="115" customFormat="1">
      <c r="A1157" s="114"/>
      <c r="B1157" s="83"/>
      <c r="C1157" s="94"/>
      <c r="D1157" s="95"/>
      <c r="E1157" s="96"/>
      <c r="F1157" s="96"/>
      <c r="H1157" s="97"/>
      <c r="I1157" s="97"/>
      <c r="J1157" s="97"/>
      <c r="K1157" s="97"/>
    </row>
    <row r="1158" spans="1:11" s="115" customFormat="1">
      <c r="A1158" s="114"/>
      <c r="B1158" s="83"/>
      <c r="C1158" s="94"/>
      <c r="D1158" s="95"/>
      <c r="E1158" s="96"/>
      <c r="F1158" s="96"/>
      <c r="H1158" s="97"/>
      <c r="I1158" s="97"/>
      <c r="J1158" s="97"/>
      <c r="K1158" s="97"/>
    </row>
    <row r="1159" spans="1:11" s="115" customFormat="1">
      <c r="A1159" s="114"/>
      <c r="B1159" s="83"/>
      <c r="C1159" s="94"/>
      <c r="D1159" s="95"/>
      <c r="E1159" s="96"/>
      <c r="F1159" s="96"/>
      <c r="H1159" s="97"/>
      <c r="I1159" s="97"/>
      <c r="J1159" s="97"/>
      <c r="K1159" s="97"/>
    </row>
    <row r="1160" spans="1:11" s="115" customFormat="1">
      <c r="A1160" s="114"/>
      <c r="B1160" s="83"/>
      <c r="C1160" s="94"/>
      <c r="D1160" s="95"/>
      <c r="E1160" s="96"/>
      <c r="F1160" s="96"/>
      <c r="H1160" s="97"/>
      <c r="I1160" s="97"/>
      <c r="J1160" s="97"/>
      <c r="K1160" s="97"/>
    </row>
    <row r="1161" spans="1:11" s="115" customFormat="1">
      <c r="A1161" s="114"/>
      <c r="B1161" s="83"/>
      <c r="C1161" s="94"/>
      <c r="D1161" s="95"/>
      <c r="E1161" s="96"/>
      <c r="F1161" s="96"/>
      <c r="H1161" s="97"/>
      <c r="I1161" s="97"/>
      <c r="J1161" s="97"/>
      <c r="K1161" s="97"/>
    </row>
    <row r="1162" spans="1:11" s="115" customFormat="1">
      <c r="A1162" s="114"/>
      <c r="B1162" s="83"/>
      <c r="C1162" s="94"/>
      <c r="D1162" s="95"/>
      <c r="E1162" s="96"/>
      <c r="F1162" s="96"/>
      <c r="H1162" s="97"/>
      <c r="I1162" s="97"/>
      <c r="J1162" s="97"/>
      <c r="K1162" s="97"/>
    </row>
    <row r="1163" spans="1:11" s="115" customFormat="1">
      <c r="A1163" s="114"/>
      <c r="B1163" s="83"/>
      <c r="C1163" s="94"/>
      <c r="D1163" s="95"/>
      <c r="E1163" s="96"/>
      <c r="F1163" s="96"/>
      <c r="H1163" s="97"/>
      <c r="I1163" s="97"/>
      <c r="J1163" s="97"/>
      <c r="K1163" s="97"/>
    </row>
    <row r="1164" spans="1:11" s="115" customFormat="1">
      <c r="A1164" s="114"/>
      <c r="B1164" s="83"/>
      <c r="C1164" s="94"/>
      <c r="D1164" s="95"/>
      <c r="E1164" s="96"/>
      <c r="F1164" s="96"/>
      <c r="H1164" s="97"/>
      <c r="I1164" s="97"/>
      <c r="J1164" s="97"/>
      <c r="K1164" s="97"/>
    </row>
    <row r="1165" spans="1:11" s="115" customFormat="1">
      <c r="A1165" s="114"/>
      <c r="B1165" s="83"/>
      <c r="C1165" s="94"/>
      <c r="D1165" s="95"/>
      <c r="E1165" s="96"/>
      <c r="F1165" s="96"/>
      <c r="H1165" s="97"/>
      <c r="I1165" s="97"/>
      <c r="J1165" s="97"/>
      <c r="K1165" s="97"/>
    </row>
    <row r="1166" spans="1:11" s="115" customFormat="1">
      <c r="A1166" s="114"/>
      <c r="B1166" s="83"/>
      <c r="C1166" s="94"/>
      <c r="D1166" s="95"/>
      <c r="E1166" s="96"/>
      <c r="F1166" s="96"/>
      <c r="H1166" s="97"/>
      <c r="I1166" s="97"/>
      <c r="J1166" s="97"/>
      <c r="K1166" s="97"/>
    </row>
    <row r="1167" spans="1:11" s="115" customFormat="1">
      <c r="A1167" s="114"/>
      <c r="B1167" s="83"/>
      <c r="C1167" s="94"/>
      <c r="D1167" s="95"/>
      <c r="E1167" s="96"/>
      <c r="F1167" s="96"/>
      <c r="H1167" s="97"/>
      <c r="I1167" s="97"/>
      <c r="J1167" s="97"/>
      <c r="K1167" s="97"/>
    </row>
    <row r="1168" spans="1:11" s="115" customFormat="1">
      <c r="A1168" s="114"/>
      <c r="B1168" s="83"/>
      <c r="C1168" s="94"/>
      <c r="D1168" s="95"/>
      <c r="E1168" s="96"/>
      <c r="F1168" s="96"/>
      <c r="H1168" s="97"/>
      <c r="I1168" s="97"/>
      <c r="J1168" s="97"/>
      <c r="K1168" s="97"/>
    </row>
    <row r="1169" spans="1:11" s="115" customFormat="1">
      <c r="A1169" s="114"/>
      <c r="B1169" s="83"/>
      <c r="C1169" s="94"/>
      <c r="D1169" s="95"/>
      <c r="E1169" s="96"/>
      <c r="F1169" s="96"/>
      <c r="H1169" s="97"/>
      <c r="I1169" s="97"/>
      <c r="J1169" s="97"/>
      <c r="K1169" s="97"/>
    </row>
    <row r="1170" spans="1:11" s="115" customFormat="1">
      <c r="A1170" s="114"/>
      <c r="B1170" s="83"/>
      <c r="C1170" s="94"/>
      <c r="D1170" s="95"/>
      <c r="E1170" s="96"/>
      <c r="F1170" s="96"/>
      <c r="H1170" s="97"/>
      <c r="I1170" s="97"/>
      <c r="J1170" s="97"/>
      <c r="K1170" s="97"/>
    </row>
    <row r="1171" spans="1:11" s="115" customFormat="1">
      <c r="A1171" s="114"/>
      <c r="B1171" s="83"/>
      <c r="C1171" s="94"/>
      <c r="D1171" s="95"/>
      <c r="E1171" s="96"/>
      <c r="F1171" s="96"/>
      <c r="H1171" s="97"/>
      <c r="I1171" s="97"/>
      <c r="J1171" s="97"/>
      <c r="K1171" s="97"/>
    </row>
    <row r="1172" spans="1:11" s="115" customFormat="1">
      <c r="A1172" s="114"/>
      <c r="B1172" s="83"/>
      <c r="C1172" s="94"/>
      <c r="D1172" s="95"/>
      <c r="E1172" s="96"/>
      <c r="F1172" s="96"/>
      <c r="H1172" s="97"/>
      <c r="I1172" s="97"/>
      <c r="J1172" s="97"/>
      <c r="K1172" s="97"/>
    </row>
    <row r="1173" spans="1:11" s="115" customFormat="1">
      <c r="A1173" s="114"/>
      <c r="B1173" s="83"/>
      <c r="C1173" s="94"/>
      <c r="D1173" s="95"/>
      <c r="E1173" s="96"/>
      <c r="F1173" s="96"/>
      <c r="H1173" s="97"/>
      <c r="I1173" s="97"/>
      <c r="J1173" s="97"/>
      <c r="K1173" s="97"/>
    </row>
    <row r="1174" spans="1:11" s="115" customFormat="1">
      <c r="A1174" s="114"/>
      <c r="B1174" s="83"/>
      <c r="C1174" s="94"/>
      <c r="D1174" s="95"/>
      <c r="E1174" s="96"/>
      <c r="F1174" s="96"/>
      <c r="H1174" s="97"/>
      <c r="I1174" s="97"/>
      <c r="J1174" s="97"/>
      <c r="K1174" s="97"/>
    </row>
    <row r="1175" spans="1:11" s="115" customFormat="1">
      <c r="A1175" s="114"/>
      <c r="B1175" s="83"/>
      <c r="C1175" s="94"/>
      <c r="D1175" s="95"/>
      <c r="E1175" s="96"/>
      <c r="F1175" s="96"/>
      <c r="H1175" s="97"/>
      <c r="I1175" s="97"/>
      <c r="J1175" s="97"/>
      <c r="K1175" s="97"/>
    </row>
    <row r="1176" spans="1:11" s="115" customFormat="1">
      <c r="A1176" s="114"/>
      <c r="B1176" s="83"/>
      <c r="C1176" s="94"/>
      <c r="D1176" s="95"/>
      <c r="E1176" s="96"/>
      <c r="F1176" s="96"/>
      <c r="H1176" s="97"/>
      <c r="I1176" s="97"/>
      <c r="J1176" s="97"/>
      <c r="K1176" s="97"/>
    </row>
    <row r="1177" spans="1:11" s="115" customFormat="1">
      <c r="A1177" s="114"/>
      <c r="B1177" s="83"/>
      <c r="C1177" s="94"/>
      <c r="D1177" s="95"/>
      <c r="E1177" s="96"/>
      <c r="F1177" s="96"/>
      <c r="H1177" s="97"/>
      <c r="I1177" s="97"/>
      <c r="J1177" s="97"/>
      <c r="K1177" s="97"/>
    </row>
    <row r="1178" spans="1:11" s="115" customFormat="1">
      <c r="A1178" s="114"/>
      <c r="B1178" s="83"/>
      <c r="C1178" s="94"/>
      <c r="D1178" s="95"/>
      <c r="E1178" s="96"/>
      <c r="F1178" s="96"/>
      <c r="H1178" s="97"/>
      <c r="I1178" s="97"/>
      <c r="J1178" s="97"/>
      <c r="K1178" s="97"/>
    </row>
    <row r="1179" spans="1:11" s="115" customFormat="1">
      <c r="A1179" s="114"/>
      <c r="B1179" s="83"/>
      <c r="C1179" s="94"/>
      <c r="D1179" s="95"/>
      <c r="E1179" s="96"/>
      <c r="F1179" s="96"/>
      <c r="H1179" s="97"/>
      <c r="I1179" s="97"/>
      <c r="J1179" s="97"/>
      <c r="K1179" s="97"/>
    </row>
    <row r="1180" spans="1:11" s="115" customFormat="1">
      <c r="A1180" s="114"/>
      <c r="B1180" s="83"/>
      <c r="C1180" s="94"/>
      <c r="D1180" s="95"/>
      <c r="E1180" s="96"/>
      <c r="F1180" s="96"/>
      <c r="H1180" s="97"/>
      <c r="I1180" s="97"/>
      <c r="J1180" s="97"/>
      <c r="K1180" s="97"/>
    </row>
    <row r="1181" spans="1:11" s="115" customFormat="1">
      <c r="A1181" s="114"/>
      <c r="B1181" s="83"/>
      <c r="C1181" s="94"/>
      <c r="D1181" s="95"/>
      <c r="E1181" s="96"/>
      <c r="F1181" s="96"/>
      <c r="H1181" s="97"/>
      <c r="I1181" s="97"/>
      <c r="J1181" s="97"/>
      <c r="K1181" s="97"/>
    </row>
    <row r="1182" spans="1:11" s="115" customFormat="1">
      <c r="A1182" s="114"/>
      <c r="B1182" s="83"/>
      <c r="C1182" s="94"/>
      <c r="D1182" s="95"/>
      <c r="E1182" s="96"/>
      <c r="F1182" s="96"/>
      <c r="H1182" s="97"/>
      <c r="I1182" s="97"/>
      <c r="J1182" s="97"/>
      <c r="K1182" s="97"/>
    </row>
    <row r="1183" spans="1:11" s="115" customFormat="1">
      <c r="A1183" s="114"/>
      <c r="B1183" s="83"/>
      <c r="C1183" s="94"/>
      <c r="D1183" s="95"/>
      <c r="E1183" s="96"/>
      <c r="F1183" s="96"/>
      <c r="H1183" s="97"/>
      <c r="I1183" s="97"/>
      <c r="J1183" s="97"/>
      <c r="K1183" s="97"/>
    </row>
    <row r="1184" spans="1:11" s="115" customFormat="1">
      <c r="A1184" s="114"/>
      <c r="B1184" s="83"/>
      <c r="C1184" s="94"/>
      <c r="D1184" s="95"/>
      <c r="E1184" s="96"/>
      <c r="F1184" s="96"/>
      <c r="H1184" s="97"/>
      <c r="I1184" s="97"/>
      <c r="J1184" s="97"/>
      <c r="K1184" s="97"/>
    </row>
    <row r="1185" spans="1:11" s="115" customFormat="1">
      <c r="A1185" s="114"/>
      <c r="B1185" s="83"/>
      <c r="C1185" s="94"/>
      <c r="D1185" s="95"/>
      <c r="E1185" s="96"/>
      <c r="F1185" s="96"/>
      <c r="H1185" s="97"/>
      <c r="I1185" s="97"/>
      <c r="J1185" s="97"/>
      <c r="K1185" s="97"/>
    </row>
    <row r="1186" spans="1:11" s="115" customFormat="1">
      <c r="A1186" s="114"/>
      <c r="B1186" s="83"/>
      <c r="C1186" s="94"/>
      <c r="D1186" s="95"/>
      <c r="E1186" s="96"/>
      <c r="F1186" s="96"/>
      <c r="H1186" s="97"/>
      <c r="I1186" s="97"/>
      <c r="J1186" s="97"/>
      <c r="K1186" s="97"/>
    </row>
    <row r="1187" spans="1:11" s="115" customFormat="1">
      <c r="A1187" s="114"/>
      <c r="B1187" s="83"/>
      <c r="C1187" s="94"/>
      <c r="D1187" s="95"/>
      <c r="E1187" s="96"/>
      <c r="F1187" s="96"/>
      <c r="H1187" s="97"/>
      <c r="I1187" s="97"/>
      <c r="J1187" s="97"/>
      <c r="K1187" s="97"/>
    </row>
    <row r="1188" spans="1:11" s="115" customFormat="1">
      <c r="A1188" s="114"/>
      <c r="B1188" s="83"/>
      <c r="C1188" s="94"/>
      <c r="D1188" s="95"/>
      <c r="E1188" s="96"/>
      <c r="F1188" s="96"/>
      <c r="H1188" s="97"/>
      <c r="I1188" s="97"/>
      <c r="J1188" s="97"/>
      <c r="K1188" s="97"/>
    </row>
    <row r="1189" spans="1:11" s="115" customFormat="1">
      <c r="A1189" s="114"/>
      <c r="B1189" s="83"/>
      <c r="C1189" s="94"/>
      <c r="D1189" s="95"/>
      <c r="E1189" s="96"/>
      <c r="F1189" s="96"/>
      <c r="H1189" s="97"/>
      <c r="I1189" s="97"/>
      <c r="J1189" s="97"/>
      <c r="K1189" s="97"/>
    </row>
    <row r="1190" spans="1:11" s="115" customFormat="1">
      <c r="A1190" s="114"/>
      <c r="B1190" s="83"/>
      <c r="C1190" s="94"/>
      <c r="D1190" s="95"/>
      <c r="E1190" s="96"/>
      <c r="F1190" s="96"/>
      <c r="H1190" s="97"/>
      <c r="I1190" s="97"/>
      <c r="J1190" s="97"/>
      <c r="K1190" s="97"/>
    </row>
    <row r="1191" spans="1:11" s="115" customFormat="1">
      <c r="A1191" s="114"/>
      <c r="B1191" s="83"/>
      <c r="C1191" s="94"/>
      <c r="D1191" s="95"/>
      <c r="E1191" s="96"/>
      <c r="F1191" s="96"/>
      <c r="H1191" s="97"/>
      <c r="I1191" s="97"/>
      <c r="J1191" s="97"/>
      <c r="K1191" s="97"/>
    </row>
    <row r="1192" spans="1:11" s="115" customFormat="1">
      <c r="A1192" s="114"/>
      <c r="B1192" s="83"/>
      <c r="C1192" s="94"/>
      <c r="D1192" s="95"/>
      <c r="E1192" s="96"/>
      <c r="F1192" s="96"/>
      <c r="H1192" s="97"/>
      <c r="I1192" s="97"/>
      <c r="J1192" s="97"/>
      <c r="K1192" s="97"/>
    </row>
    <row r="1193" spans="1:11" s="115" customFormat="1">
      <c r="A1193" s="114"/>
      <c r="B1193" s="83"/>
      <c r="C1193" s="94"/>
      <c r="D1193" s="95"/>
      <c r="E1193" s="96"/>
      <c r="F1193" s="96"/>
      <c r="H1193" s="97"/>
      <c r="I1193" s="97"/>
      <c r="J1193" s="97"/>
      <c r="K1193" s="97"/>
    </row>
    <row r="1194" spans="1:11" s="115" customFormat="1">
      <c r="A1194" s="114"/>
      <c r="B1194" s="83"/>
      <c r="C1194" s="94"/>
      <c r="D1194" s="95"/>
      <c r="E1194" s="96"/>
      <c r="F1194" s="96"/>
      <c r="H1194" s="97"/>
      <c r="I1194" s="97"/>
      <c r="J1194" s="97"/>
      <c r="K1194" s="97"/>
    </row>
    <row r="1195" spans="1:11" s="115" customFormat="1">
      <c r="A1195" s="114"/>
      <c r="B1195" s="83"/>
      <c r="C1195" s="94"/>
      <c r="D1195" s="95"/>
      <c r="E1195" s="96"/>
      <c r="F1195" s="96"/>
      <c r="H1195" s="97"/>
      <c r="I1195" s="97"/>
      <c r="J1195" s="97"/>
      <c r="K1195" s="97"/>
    </row>
    <row r="1196" spans="1:11" s="115" customFormat="1">
      <c r="A1196" s="114"/>
      <c r="B1196" s="83"/>
      <c r="C1196" s="94"/>
      <c r="D1196" s="95"/>
      <c r="E1196" s="96"/>
      <c r="F1196" s="96"/>
      <c r="H1196" s="97"/>
      <c r="I1196" s="97"/>
      <c r="J1196" s="97"/>
      <c r="K1196" s="97"/>
    </row>
    <row r="1197" spans="1:11" s="115" customFormat="1">
      <c r="A1197" s="114"/>
      <c r="B1197" s="83"/>
      <c r="C1197" s="94"/>
      <c r="D1197" s="95"/>
      <c r="E1197" s="96"/>
      <c r="F1197" s="96"/>
      <c r="H1197" s="97"/>
      <c r="I1197" s="97"/>
      <c r="J1197" s="97"/>
      <c r="K1197" s="97"/>
    </row>
    <row r="1198" spans="1:11" s="115" customFormat="1">
      <c r="A1198" s="114"/>
      <c r="B1198" s="83"/>
      <c r="C1198" s="94"/>
      <c r="D1198" s="95"/>
      <c r="E1198" s="96"/>
      <c r="F1198" s="96"/>
      <c r="H1198" s="97"/>
      <c r="I1198" s="97"/>
      <c r="J1198" s="97"/>
      <c r="K1198" s="97"/>
    </row>
    <row r="1199" spans="1:11" s="115" customFormat="1">
      <c r="A1199" s="114"/>
      <c r="B1199" s="83"/>
      <c r="C1199" s="94"/>
      <c r="D1199" s="95"/>
      <c r="E1199" s="96"/>
      <c r="F1199" s="96"/>
      <c r="H1199" s="97"/>
      <c r="I1199" s="97"/>
      <c r="J1199" s="97"/>
      <c r="K1199" s="97"/>
    </row>
    <row r="1200" spans="1:11" s="115" customFormat="1">
      <c r="A1200" s="114"/>
      <c r="B1200" s="83"/>
      <c r="C1200" s="94"/>
      <c r="D1200" s="95"/>
      <c r="E1200" s="96"/>
      <c r="F1200" s="96"/>
      <c r="H1200" s="97"/>
      <c r="I1200" s="97"/>
      <c r="J1200" s="97"/>
      <c r="K1200" s="97"/>
    </row>
    <row r="1201" spans="1:11" s="115" customFormat="1">
      <c r="A1201" s="114"/>
      <c r="B1201" s="83"/>
      <c r="C1201" s="94"/>
      <c r="D1201" s="95"/>
      <c r="E1201" s="96"/>
      <c r="F1201" s="96"/>
      <c r="H1201" s="97"/>
      <c r="I1201" s="97"/>
      <c r="J1201" s="97"/>
      <c r="K1201" s="97"/>
    </row>
    <row r="1202" spans="1:11" s="115" customFormat="1">
      <c r="A1202" s="114"/>
      <c r="B1202" s="83"/>
      <c r="C1202" s="94"/>
      <c r="D1202" s="95"/>
      <c r="E1202" s="96"/>
      <c r="F1202" s="96"/>
      <c r="H1202" s="97"/>
      <c r="I1202" s="97"/>
      <c r="J1202" s="97"/>
      <c r="K1202" s="97"/>
    </row>
    <row r="1203" spans="1:11" s="115" customFormat="1">
      <c r="A1203" s="114"/>
      <c r="B1203" s="83"/>
      <c r="C1203" s="94"/>
      <c r="D1203" s="95"/>
      <c r="E1203" s="96"/>
      <c r="F1203" s="96"/>
      <c r="H1203" s="97"/>
      <c r="I1203" s="97"/>
      <c r="J1203" s="97"/>
      <c r="K1203" s="97"/>
    </row>
    <row r="1204" spans="1:11" s="115" customFormat="1">
      <c r="A1204" s="114"/>
      <c r="B1204" s="83"/>
      <c r="C1204" s="94"/>
      <c r="D1204" s="95"/>
      <c r="E1204" s="96"/>
      <c r="F1204" s="96"/>
      <c r="H1204" s="97"/>
      <c r="I1204" s="97"/>
      <c r="J1204" s="97"/>
      <c r="K1204" s="97"/>
    </row>
    <row r="1205" spans="1:11" s="115" customFormat="1">
      <c r="A1205" s="114"/>
      <c r="B1205" s="83"/>
      <c r="C1205" s="94"/>
      <c r="D1205" s="95"/>
      <c r="E1205" s="96"/>
      <c r="F1205" s="96"/>
      <c r="H1205" s="97"/>
      <c r="I1205" s="97"/>
      <c r="J1205" s="97"/>
      <c r="K1205" s="97"/>
    </row>
    <row r="1206" spans="1:11" s="115" customFormat="1">
      <c r="A1206" s="114"/>
      <c r="B1206" s="83"/>
      <c r="C1206" s="94"/>
      <c r="D1206" s="95"/>
      <c r="E1206" s="96"/>
      <c r="F1206" s="96"/>
      <c r="H1206" s="97"/>
      <c r="I1206" s="97"/>
      <c r="J1206" s="97"/>
      <c r="K1206" s="97"/>
    </row>
    <row r="1207" spans="1:11" s="115" customFormat="1">
      <c r="A1207" s="114"/>
      <c r="B1207" s="83"/>
      <c r="C1207" s="94"/>
      <c r="D1207" s="95"/>
      <c r="E1207" s="96"/>
      <c r="F1207" s="96"/>
      <c r="H1207" s="97"/>
      <c r="I1207" s="97"/>
      <c r="J1207" s="97"/>
      <c r="K1207" s="97"/>
    </row>
    <row r="1208" spans="1:11" s="115" customFormat="1">
      <c r="A1208" s="114"/>
      <c r="B1208" s="83"/>
      <c r="C1208" s="94"/>
      <c r="D1208" s="95"/>
      <c r="E1208" s="96"/>
      <c r="F1208" s="96"/>
      <c r="H1208" s="97"/>
      <c r="I1208" s="97"/>
      <c r="J1208" s="97"/>
      <c r="K1208" s="97"/>
    </row>
    <row r="1209" spans="1:11" s="115" customFormat="1">
      <c r="A1209" s="114"/>
      <c r="B1209" s="83"/>
      <c r="C1209" s="94"/>
      <c r="D1209" s="95"/>
      <c r="E1209" s="96"/>
      <c r="F1209" s="96"/>
      <c r="H1209" s="97"/>
      <c r="I1209" s="97"/>
      <c r="J1209" s="97"/>
      <c r="K1209" s="97"/>
    </row>
    <row r="1210" spans="1:11" s="115" customFormat="1">
      <c r="A1210" s="114"/>
      <c r="B1210" s="83"/>
      <c r="C1210" s="94"/>
      <c r="D1210" s="95"/>
      <c r="E1210" s="96"/>
      <c r="F1210" s="96"/>
      <c r="H1210" s="97"/>
      <c r="I1210" s="97"/>
      <c r="J1210" s="97"/>
      <c r="K1210" s="97"/>
    </row>
    <row r="1211" spans="1:11" s="115" customFormat="1">
      <c r="A1211" s="114"/>
      <c r="B1211" s="83"/>
      <c r="C1211" s="94"/>
      <c r="D1211" s="95"/>
      <c r="E1211" s="96"/>
      <c r="F1211" s="96"/>
      <c r="H1211" s="97"/>
      <c r="I1211" s="97"/>
      <c r="J1211" s="97"/>
      <c r="K1211" s="97"/>
    </row>
    <row r="1212" spans="1:11" s="115" customFormat="1">
      <c r="A1212" s="114"/>
      <c r="B1212" s="83"/>
      <c r="C1212" s="94"/>
      <c r="D1212" s="95"/>
      <c r="E1212" s="96"/>
      <c r="F1212" s="96"/>
      <c r="H1212" s="97"/>
      <c r="I1212" s="97"/>
      <c r="J1212" s="97"/>
      <c r="K1212" s="97"/>
    </row>
    <row r="1213" spans="1:11" s="115" customFormat="1">
      <c r="A1213" s="114"/>
      <c r="B1213" s="83"/>
      <c r="C1213" s="94"/>
      <c r="D1213" s="95"/>
      <c r="E1213" s="96"/>
      <c r="F1213" s="96"/>
      <c r="H1213" s="97"/>
      <c r="I1213" s="97"/>
      <c r="J1213" s="97"/>
      <c r="K1213" s="97"/>
    </row>
    <row r="1214" spans="1:11" s="115" customFormat="1">
      <c r="A1214" s="114"/>
      <c r="B1214" s="83"/>
      <c r="C1214" s="94"/>
      <c r="D1214" s="95"/>
      <c r="E1214" s="96"/>
      <c r="F1214" s="96"/>
      <c r="H1214" s="97"/>
      <c r="I1214" s="97"/>
      <c r="J1214" s="97"/>
      <c r="K1214" s="97"/>
    </row>
    <row r="1215" spans="1:11" s="115" customFormat="1">
      <c r="A1215" s="114"/>
      <c r="B1215" s="83"/>
      <c r="C1215" s="94"/>
      <c r="D1215" s="95"/>
      <c r="E1215" s="96"/>
      <c r="F1215" s="96"/>
      <c r="H1215" s="97"/>
      <c r="I1215" s="97"/>
      <c r="J1215" s="97"/>
      <c r="K1215" s="97"/>
    </row>
    <row r="1216" spans="1:11" s="115" customFormat="1">
      <c r="A1216" s="114"/>
      <c r="B1216" s="83"/>
      <c r="C1216" s="94"/>
      <c r="D1216" s="95"/>
      <c r="E1216" s="96"/>
      <c r="F1216" s="96"/>
      <c r="H1216" s="97"/>
      <c r="I1216" s="97"/>
      <c r="J1216" s="97"/>
      <c r="K1216" s="97"/>
    </row>
    <row r="1217" spans="1:11" s="115" customFormat="1">
      <c r="A1217" s="114"/>
      <c r="B1217" s="83"/>
      <c r="C1217" s="94"/>
      <c r="D1217" s="95"/>
      <c r="E1217" s="96"/>
      <c r="F1217" s="96"/>
      <c r="H1217" s="97"/>
      <c r="I1217" s="97"/>
      <c r="J1217" s="97"/>
      <c r="K1217" s="97"/>
    </row>
    <row r="1218" spans="1:11" s="115" customFormat="1">
      <c r="A1218" s="114"/>
      <c r="B1218" s="83"/>
      <c r="C1218" s="94"/>
      <c r="D1218" s="95"/>
      <c r="E1218" s="96"/>
      <c r="F1218" s="96"/>
      <c r="H1218" s="97"/>
      <c r="I1218" s="97"/>
      <c r="J1218" s="97"/>
      <c r="K1218" s="97"/>
    </row>
    <row r="1219" spans="1:11" s="115" customFormat="1">
      <c r="A1219" s="114"/>
      <c r="B1219" s="83"/>
      <c r="C1219" s="94"/>
      <c r="D1219" s="95"/>
      <c r="E1219" s="96"/>
      <c r="F1219" s="96"/>
      <c r="H1219" s="97"/>
      <c r="I1219" s="97"/>
      <c r="J1219" s="97"/>
      <c r="K1219" s="97"/>
    </row>
    <row r="1220" spans="1:11" s="115" customFormat="1">
      <c r="A1220" s="114"/>
      <c r="B1220" s="83"/>
      <c r="C1220" s="94"/>
      <c r="D1220" s="95"/>
      <c r="E1220" s="96"/>
      <c r="F1220" s="96"/>
      <c r="H1220" s="97"/>
      <c r="I1220" s="97"/>
      <c r="J1220" s="97"/>
      <c r="K1220" s="97"/>
    </row>
    <row r="1221" spans="1:11" s="115" customFormat="1">
      <c r="A1221" s="114"/>
      <c r="B1221" s="83"/>
      <c r="C1221" s="94"/>
      <c r="D1221" s="95"/>
      <c r="E1221" s="96"/>
      <c r="F1221" s="96"/>
      <c r="H1221" s="97"/>
      <c r="I1221" s="97"/>
      <c r="J1221" s="97"/>
      <c r="K1221" s="97"/>
    </row>
    <row r="1222" spans="1:11" s="115" customFormat="1">
      <c r="A1222" s="114"/>
      <c r="B1222" s="83"/>
      <c r="C1222" s="94"/>
      <c r="D1222" s="95"/>
      <c r="E1222" s="96"/>
      <c r="F1222" s="96"/>
      <c r="H1222" s="97"/>
      <c r="I1222" s="97"/>
      <c r="J1222" s="97"/>
      <c r="K1222" s="97"/>
    </row>
    <row r="1223" spans="1:11" s="115" customFormat="1">
      <c r="A1223" s="114"/>
      <c r="B1223" s="83"/>
      <c r="C1223" s="94"/>
      <c r="D1223" s="95"/>
      <c r="E1223" s="96"/>
      <c r="F1223" s="96"/>
      <c r="H1223" s="97"/>
      <c r="I1223" s="97"/>
      <c r="J1223" s="97"/>
      <c r="K1223" s="97"/>
    </row>
    <row r="1224" spans="1:11" s="115" customFormat="1">
      <c r="A1224" s="114"/>
      <c r="B1224" s="83"/>
      <c r="C1224" s="94"/>
      <c r="D1224" s="95"/>
      <c r="E1224" s="96"/>
      <c r="F1224" s="96"/>
      <c r="H1224" s="97"/>
      <c r="I1224" s="97"/>
      <c r="J1224" s="97"/>
      <c r="K1224" s="97"/>
    </row>
    <row r="1225" spans="1:11" s="115" customFormat="1">
      <c r="A1225" s="114"/>
      <c r="B1225" s="83"/>
      <c r="C1225" s="94"/>
      <c r="D1225" s="95"/>
      <c r="E1225" s="96"/>
      <c r="F1225" s="96"/>
      <c r="H1225" s="97"/>
      <c r="I1225" s="97"/>
      <c r="J1225" s="97"/>
      <c r="K1225" s="97"/>
    </row>
    <row r="1226" spans="1:11" s="115" customFormat="1">
      <c r="A1226" s="114"/>
      <c r="B1226" s="83"/>
      <c r="C1226" s="94"/>
      <c r="D1226" s="95"/>
      <c r="E1226" s="96"/>
      <c r="F1226" s="96"/>
      <c r="H1226" s="97"/>
      <c r="I1226" s="97"/>
      <c r="J1226" s="97"/>
      <c r="K1226" s="97"/>
    </row>
    <row r="1227" spans="1:11" s="115" customFormat="1">
      <c r="A1227" s="114"/>
      <c r="B1227" s="83"/>
      <c r="C1227" s="94"/>
      <c r="D1227" s="95"/>
      <c r="E1227" s="96"/>
      <c r="F1227" s="96"/>
      <c r="H1227" s="97"/>
      <c r="I1227" s="97"/>
      <c r="J1227" s="97"/>
      <c r="K1227" s="97"/>
    </row>
    <row r="1228" spans="1:11" s="115" customFormat="1">
      <c r="A1228" s="114"/>
      <c r="B1228" s="83"/>
      <c r="C1228" s="94"/>
      <c r="D1228" s="95"/>
      <c r="E1228" s="96"/>
      <c r="F1228" s="96"/>
      <c r="H1228" s="97"/>
      <c r="I1228" s="97"/>
      <c r="J1228" s="97"/>
      <c r="K1228" s="97"/>
    </row>
    <row r="1229" spans="1:11" s="115" customFormat="1">
      <c r="A1229" s="114"/>
      <c r="B1229" s="83"/>
      <c r="C1229" s="94"/>
      <c r="D1229" s="95"/>
      <c r="E1229" s="96"/>
      <c r="F1229" s="96"/>
      <c r="H1229" s="97"/>
      <c r="I1229" s="97"/>
      <c r="J1229" s="97"/>
      <c r="K1229" s="97"/>
    </row>
    <row r="1230" spans="1:11" s="115" customFormat="1">
      <c r="A1230" s="114"/>
      <c r="B1230" s="83"/>
      <c r="C1230" s="94"/>
      <c r="D1230" s="95"/>
      <c r="E1230" s="96"/>
      <c r="F1230" s="96"/>
      <c r="H1230" s="97"/>
      <c r="I1230" s="97"/>
      <c r="J1230" s="97"/>
      <c r="K1230" s="97"/>
    </row>
    <row r="1231" spans="1:11" s="115" customFormat="1">
      <c r="A1231" s="114"/>
      <c r="B1231" s="83"/>
      <c r="C1231" s="94"/>
      <c r="D1231" s="95"/>
      <c r="E1231" s="96"/>
      <c r="F1231" s="96"/>
      <c r="H1231" s="97"/>
      <c r="I1231" s="97"/>
      <c r="J1231" s="97"/>
      <c r="K1231" s="97"/>
    </row>
    <row r="1232" spans="1:11" s="115" customFormat="1">
      <c r="A1232" s="114"/>
      <c r="B1232" s="83"/>
      <c r="C1232" s="94"/>
      <c r="D1232" s="95"/>
      <c r="E1232" s="96"/>
      <c r="F1232" s="96"/>
      <c r="H1232" s="97"/>
      <c r="I1232" s="97"/>
      <c r="J1232" s="97"/>
      <c r="K1232" s="97"/>
    </row>
    <row r="1233" spans="1:11" s="115" customFormat="1">
      <c r="A1233" s="114"/>
      <c r="B1233" s="83"/>
      <c r="C1233" s="94"/>
      <c r="D1233" s="95"/>
      <c r="E1233" s="96"/>
      <c r="F1233" s="96"/>
      <c r="H1233" s="97"/>
      <c r="I1233" s="97"/>
      <c r="J1233" s="97"/>
      <c r="K1233" s="97"/>
    </row>
    <row r="1234" spans="1:11" s="115" customFormat="1">
      <c r="A1234" s="114"/>
      <c r="B1234" s="83"/>
      <c r="C1234" s="94"/>
      <c r="D1234" s="95"/>
      <c r="E1234" s="96"/>
      <c r="F1234" s="96"/>
      <c r="H1234" s="97"/>
      <c r="I1234" s="97"/>
      <c r="J1234" s="97"/>
      <c r="K1234" s="97"/>
    </row>
    <row r="1235" spans="1:11" s="115" customFormat="1">
      <c r="A1235" s="114"/>
      <c r="B1235" s="83"/>
      <c r="C1235" s="94"/>
      <c r="D1235" s="95"/>
      <c r="E1235" s="96"/>
      <c r="F1235" s="96"/>
      <c r="H1235" s="97"/>
      <c r="I1235" s="97"/>
      <c r="J1235" s="97"/>
      <c r="K1235" s="97"/>
    </row>
    <row r="1236" spans="1:11" s="115" customFormat="1">
      <c r="A1236" s="114"/>
      <c r="B1236" s="83"/>
      <c r="C1236" s="94"/>
      <c r="D1236" s="95"/>
      <c r="E1236" s="96"/>
      <c r="F1236" s="96"/>
      <c r="H1236" s="97"/>
      <c r="I1236" s="97"/>
      <c r="J1236" s="97"/>
      <c r="K1236" s="97"/>
    </row>
    <row r="1237" spans="1:11" s="115" customFormat="1">
      <c r="A1237" s="114"/>
      <c r="B1237" s="83"/>
      <c r="C1237" s="94"/>
      <c r="D1237" s="95"/>
      <c r="E1237" s="96"/>
      <c r="F1237" s="96"/>
      <c r="H1237" s="97"/>
      <c r="I1237" s="97"/>
      <c r="J1237" s="97"/>
      <c r="K1237" s="97"/>
    </row>
    <row r="1238" spans="1:11" s="115" customFormat="1">
      <c r="A1238" s="114"/>
      <c r="B1238" s="83"/>
      <c r="C1238" s="94"/>
      <c r="D1238" s="95"/>
      <c r="E1238" s="96"/>
      <c r="F1238" s="96"/>
      <c r="H1238" s="97"/>
      <c r="I1238" s="97"/>
      <c r="J1238" s="97"/>
      <c r="K1238" s="97"/>
    </row>
    <row r="1239" spans="1:11" s="115" customFormat="1">
      <c r="A1239" s="114"/>
      <c r="B1239" s="83"/>
      <c r="C1239" s="94"/>
      <c r="D1239" s="95"/>
      <c r="E1239" s="96"/>
      <c r="F1239" s="96"/>
      <c r="H1239" s="97"/>
      <c r="I1239" s="97"/>
      <c r="J1239" s="97"/>
      <c r="K1239" s="97"/>
    </row>
    <row r="1240" spans="1:11" s="115" customFormat="1">
      <c r="A1240" s="114"/>
      <c r="B1240" s="83"/>
      <c r="C1240" s="94"/>
      <c r="D1240" s="95"/>
      <c r="E1240" s="96"/>
      <c r="F1240" s="96"/>
      <c r="H1240" s="97"/>
      <c r="I1240" s="97"/>
      <c r="J1240" s="97"/>
      <c r="K1240" s="97"/>
    </row>
    <row r="1241" spans="1:11" s="115" customFormat="1">
      <c r="A1241" s="114"/>
      <c r="B1241" s="83"/>
      <c r="C1241" s="94"/>
      <c r="D1241" s="95"/>
      <c r="E1241" s="96"/>
      <c r="F1241" s="96"/>
      <c r="H1241" s="97"/>
      <c r="I1241" s="97"/>
      <c r="J1241" s="97"/>
      <c r="K1241" s="97"/>
    </row>
    <row r="1242" spans="1:11" s="115" customFormat="1">
      <c r="A1242" s="114"/>
      <c r="B1242" s="83"/>
      <c r="C1242" s="94"/>
      <c r="D1242" s="95"/>
      <c r="E1242" s="96"/>
      <c r="F1242" s="96"/>
      <c r="H1242" s="97"/>
      <c r="I1242" s="97"/>
      <c r="J1242" s="97"/>
      <c r="K1242" s="97"/>
    </row>
    <row r="1243" spans="1:11" s="115" customFormat="1">
      <c r="A1243" s="114"/>
      <c r="B1243" s="83"/>
      <c r="C1243" s="94"/>
      <c r="D1243" s="95"/>
      <c r="E1243" s="96"/>
      <c r="F1243" s="96"/>
      <c r="H1243" s="97"/>
      <c r="I1243" s="97"/>
      <c r="J1243" s="97"/>
      <c r="K1243" s="97"/>
    </row>
    <row r="1244" spans="1:11" s="115" customFormat="1">
      <c r="A1244" s="114"/>
      <c r="B1244" s="83"/>
      <c r="C1244" s="94"/>
      <c r="D1244" s="95"/>
      <c r="E1244" s="96"/>
      <c r="F1244" s="96"/>
      <c r="H1244" s="97"/>
      <c r="I1244" s="97"/>
      <c r="J1244" s="97"/>
      <c r="K1244" s="97"/>
    </row>
    <row r="1245" spans="1:11" s="115" customFormat="1">
      <c r="A1245" s="114"/>
      <c r="B1245" s="83"/>
      <c r="C1245" s="94"/>
      <c r="D1245" s="95"/>
      <c r="E1245" s="96"/>
      <c r="F1245" s="96"/>
      <c r="H1245" s="97"/>
      <c r="I1245" s="97"/>
      <c r="J1245" s="97"/>
      <c r="K1245" s="97"/>
    </row>
    <row r="1246" spans="1:11" s="115" customFormat="1">
      <c r="A1246" s="114"/>
      <c r="B1246" s="83"/>
      <c r="C1246" s="94"/>
      <c r="D1246" s="95"/>
      <c r="E1246" s="96"/>
      <c r="F1246" s="96"/>
      <c r="H1246" s="97"/>
      <c r="I1246" s="97"/>
      <c r="J1246" s="97"/>
      <c r="K1246" s="97"/>
    </row>
    <row r="1247" spans="1:11" s="115" customFormat="1">
      <c r="A1247" s="114"/>
      <c r="B1247" s="83"/>
      <c r="C1247" s="94"/>
      <c r="D1247" s="95"/>
      <c r="E1247" s="96"/>
      <c r="F1247" s="96"/>
      <c r="H1247" s="97"/>
      <c r="I1247" s="97"/>
      <c r="J1247" s="97"/>
      <c r="K1247" s="97"/>
    </row>
    <row r="1248" spans="1:11" s="115" customFormat="1">
      <c r="A1248" s="114"/>
      <c r="B1248" s="83"/>
      <c r="C1248" s="94"/>
      <c r="D1248" s="95"/>
      <c r="E1248" s="96"/>
      <c r="F1248" s="96"/>
      <c r="H1248" s="97"/>
      <c r="I1248" s="97"/>
      <c r="J1248" s="97"/>
      <c r="K1248" s="97"/>
    </row>
    <row r="1249" spans="1:11" s="115" customFormat="1">
      <c r="A1249" s="114"/>
      <c r="B1249" s="83"/>
      <c r="C1249" s="94"/>
      <c r="D1249" s="95"/>
      <c r="E1249" s="96"/>
      <c r="F1249" s="96"/>
      <c r="H1249" s="97"/>
      <c r="I1249" s="97"/>
      <c r="J1249" s="97"/>
      <c r="K1249" s="97"/>
    </row>
    <row r="1250" spans="1:11" s="115" customFormat="1">
      <c r="A1250" s="114"/>
      <c r="B1250" s="83"/>
      <c r="C1250" s="94"/>
      <c r="D1250" s="95"/>
      <c r="E1250" s="96"/>
      <c r="F1250" s="96"/>
      <c r="H1250" s="97"/>
      <c r="I1250" s="97"/>
      <c r="J1250" s="97"/>
      <c r="K1250" s="97"/>
    </row>
    <row r="1251" spans="1:11" s="115" customFormat="1">
      <c r="A1251" s="114"/>
      <c r="B1251" s="83"/>
      <c r="C1251" s="94"/>
      <c r="D1251" s="95"/>
      <c r="E1251" s="96"/>
      <c r="F1251" s="96"/>
      <c r="H1251" s="97"/>
      <c r="I1251" s="97"/>
      <c r="J1251" s="97"/>
      <c r="K1251" s="97"/>
    </row>
    <row r="1252" spans="1:11" s="115" customFormat="1">
      <c r="A1252" s="114"/>
      <c r="B1252" s="83"/>
      <c r="C1252" s="94"/>
      <c r="D1252" s="95"/>
      <c r="E1252" s="96"/>
      <c r="F1252" s="96"/>
      <c r="H1252" s="97"/>
      <c r="I1252" s="97"/>
      <c r="J1252" s="97"/>
      <c r="K1252" s="97"/>
    </row>
    <row r="1253" spans="1:11" s="115" customFormat="1">
      <c r="A1253" s="114"/>
      <c r="B1253" s="83"/>
      <c r="C1253" s="94"/>
      <c r="D1253" s="95"/>
      <c r="E1253" s="96"/>
      <c r="F1253" s="96"/>
      <c r="H1253" s="97"/>
      <c r="I1253" s="97"/>
      <c r="J1253" s="97"/>
      <c r="K1253" s="97"/>
    </row>
    <row r="1254" spans="1:11" s="115" customFormat="1">
      <c r="A1254" s="114"/>
      <c r="B1254" s="83"/>
      <c r="C1254" s="94"/>
      <c r="D1254" s="95"/>
      <c r="E1254" s="96"/>
      <c r="F1254" s="96"/>
      <c r="H1254" s="97"/>
      <c r="I1254" s="97"/>
      <c r="J1254" s="97"/>
      <c r="K1254" s="97"/>
    </row>
    <row r="1255" spans="1:11" s="115" customFormat="1">
      <c r="A1255" s="114"/>
      <c r="B1255" s="83"/>
      <c r="C1255" s="94"/>
      <c r="D1255" s="95"/>
      <c r="E1255" s="96"/>
      <c r="F1255" s="96"/>
      <c r="H1255" s="97"/>
      <c r="I1255" s="97"/>
      <c r="J1255" s="97"/>
      <c r="K1255" s="97"/>
    </row>
    <row r="1256" spans="1:11" s="115" customFormat="1">
      <c r="A1256" s="114"/>
      <c r="B1256" s="83"/>
      <c r="C1256" s="94"/>
      <c r="D1256" s="95"/>
      <c r="E1256" s="96"/>
      <c r="F1256" s="96"/>
      <c r="H1256" s="97"/>
      <c r="I1256" s="97"/>
      <c r="J1256" s="97"/>
      <c r="K1256" s="97"/>
    </row>
    <row r="1257" spans="1:11" s="115" customFormat="1">
      <c r="A1257" s="114"/>
      <c r="B1257" s="83"/>
      <c r="C1257" s="94"/>
      <c r="D1257" s="95"/>
      <c r="E1257" s="96"/>
      <c r="F1257" s="96"/>
      <c r="H1257" s="97"/>
      <c r="I1257" s="97"/>
      <c r="J1257" s="97"/>
      <c r="K1257" s="97"/>
    </row>
    <row r="1258" spans="1:11" s="115" customFormat="1">
      <c r="A1258" s="114"/>
      <c r="B1258" s="83"/>
      <c r="C1258" s="94"/>
      <c r="D1258" s="95"/>
      <c r="E1258" s="96"/>
      <c r="F1258" s="96"/>
      <c r="H1258" s="97"/>
      <c r="I1258" s="97"/>
      <c r="J1258" s="97"/>
      <c r="K1258" s="97"/>
    </row>
    <row r="1259" spans="1:11" s="115" customFormat="1">
      <c r="A1259" s="114"/>
      <c r="B1259" s="83"/>
      <c r="C1259" s="94"/>
      <c r="D1259" s="95"/>
      <c r="E1259" s="96"/>
      <c r="F1259" s="96"/>
      <c r="H1259" s="97"/>
      <c r="I1259" s="97"/>
      <c r="J1259" s="97"/>
      <c r="K1259" s="97"/>
    </row>
    <row r="1260" spans="1:11" s="115" customFormat="1">
      <c r="A1260" s="114"/>
      <c r="B1260" s="83"/>
      <c r="C1260" s="94"/>
      <c r="D1260" s="95"/>
      <c r="E1260" s="96"/>
      <c r="F1260" s="96"/>
      <c r="H1260" s="97"/>
      <c r="I1260" s="97"/>
      <c r="J1260" s="97"/>
      <c r="K1260" s="97"/>
    </row>
    <row r="1261" spans="1:11" s="115" customFormat="1">
      <c r="A1261" s="114"/>
      <c r="B1261" s="83"/>
      <c r="C1261" s="94"/>
      <c r="D1261" s="95"/>
      <c r="E1261" s="96"/>
      <c r="F1261" s="96"/>
      <c r="H1261" s="97"/>
      <c r="I1261" s="97"/>
      <c r="J1261" s="97"/>
      <c r="K1261" s="97"/>
    </row>
    <row r="1262" spans="1:11" s="115" customFormat="1">
      <c r="A1262" s="114"/>
      <c r="B1262" s="83"/>
      <c r="C1262" s="94"/>
      <c r="D1262" s="95"/>
      <c r="E1262" s="96"/>
      <c r="F1262" s="96"/>
      <c r="H1262" s="97"/>
      <c r="I1262" s="97"/>
      <c r="J1262" s="97"/>
      <c r="K1262" s="97"/>
    </row>
    <row r="1263" spans="1:11" s="115" customFormat="1">
      <c r="A1263" s="114"/>
      <c r="B1263" s="83"/>
      <c r="C1263" s="94"/>
      <c r="D1263" s="95"/>
      <c r="E1263" s="96"/>
      <c r="F1263" s="96"/>
      <c r="H1263" s="97"/>
      <c r="I1263" s="97"/>
      <c r="J1263" s="97"/>
      <c r="K1263" s="97"/>
    </row>
    <row r="1264" spans="1:11" s="115" customFormat="1">
      <c r="A1264" s="114"/>
      <c r="B1264" s="83"/>
      <c r="C1264" s="94"/>
      <c r="D1264" s="95"/>
      <c r="E1264" s="96"/>
      <c r="F1264" s="96"/>
      <c r="H1264" s="97"/>
      <c r="I1264" s="97"/>
      <c r="J1264" s="97"/>
      <c r="K1264" s="97"/>
    </row>
    <row r="1265" spans="1:11" s="115" customFormat="1">
      <c r="A1265" s="114"/>
      <c r="B1265" s="83"/>
      <c r="C1265" s="94"/>
      <c r="D1265" s="95"/>
      <c r="E1265" s="96"/>
      <c r="F1265" s="96"/>
      <c r="H1265" s="97"/>
      <c r="I1265" s="97"/>
      <c r="J1265" s="97"/>
      <c r="K1265" s="97"/>
    </row>
    <row r="1266" spans="1:11" s="115" customFormat="1">
      <c r="A1266" s="114"/>
      <c r="B1266" s="83"/>
      <c r="C1266" s="94"/>
      <c r="D1266" s="95"/>
      <c r="E1266" s="96"/>
      <c r="F1266" s="96"/>
      <c r="H1266" s="97"/>
      <c r="I1266" s="97"/>
      <c r="J1266" s="97"/>
      <c r="K1266" s="97"/>
    </row>
    <row r="1267" spans="1:11" s="115" customFormat="1">
      <c r="A1267" s="114"/>
      <c r="B1267" s="83"/>
      <c r="C1267" s="94"/>
      <c r="D1267" s="95"/>
      <c r="E1267" s="96"/>
      <c r="F1267" s="96"/>
      <c r="H1267" s="97"/>
      <c r="I1267" s="97"/>
      <c r="J1267" s="97"/>
      <c r="K1267" s="97"/>
    </row>
    <row r="1268" spans="1:11" s="115" customFormat="1">
      <c r="A1268" s="114"/>
      <c r="B1268" s="83"/>
      <c r="C1268" s="94"/>
      <c r="D1268" s="95"/>
      <c r="E1268" s="96"/>
      <c r="F1268" s="96"/>
      <c r="H1268" s="97"/>
      <c r="I1268" s="97"/>
      <c r="J1268" s="97"/>
      <c r="K1268" s="97"/>
    </row>
    <row r="1269" spans="1:11" s="115" customFormat="1">
      <c r="A1269" s="114"/>
      <c r="B1269" s="83"/>
      <c r="C1269" s="94"/>
      <c r="D1269" s="95"/>
      <c r="E1269" s="96"/>
      <c r="F1269" s="96"/>
      <c r="H1269" s="97"/>
      <c r="I1269" s="97"/>
      <c r="J1269" s="97"/>
      <c r="K1269" s="97"/>
    </row>
    <row r="1270" spans="1:11" s="115" customFormat="1">
      <c r="A1270" s="114"/>
      <c r="B1270" s="83"/>
      <c r="C1270" s="94"/>
      <c r="D1270" s="95"/>
      <c r="E1270" s="96"/>
      <c r="F1270" s="96"/>
      <c r="H1270" s="97"/>
      <c r="I1270" s="97"/>
      <c r="J1270" s="97"/>
      <c r="K1270" s="97"/>
    </row>
    <row r="1271" spans="1:11" s="115" customFormat="1">
      <c r="A1271" s="114"/>
      <c r="B1271" s="83"/>
      <c r="C1271" s="94"/>
      <c r="D1271" s="95"/>
      <c r="E1271" s="96"/>
      <c r="F1271" s="96"/>
      <c r="H1271" s="97"/>
      <c r="I1271" s="97"/>
      <c r="J1271" s="97"/>
      <c r="K1271" s="97"/>
    </row>
    <row r="1272" spans="1:11" s="115" customFormat="1">
      <c r="A1272" s="114"/>
      <c r="B1272" s="83"/>
      <c r="C1272" s="94"/>
      <c r="D1272" s="95"/>
      <c r="E1272" s="96"/>
      <c r="F1272" s="96"/>
      <c r="H1272" s="97"/>
      <c r="I1272" s="97"/>
      <c r="J1272" s="97"/>
      <c r="K1272" s="97"/>
    </row>
    <row r="1273" spans="1:11" s="115" customFormat="1">
      <c r="A1273" s="114"/>
      <c r="B1273" s="83"/>
      <c r="C1273" s="94"/>
      <c r="D1273" s="95"/>
      <c r="E1273" s="96"/>
      <c r="F1273" s="96"/>
      <c r="H1273" s="97"/>
      <c r="I1273" s="97"/>
      <c r="J1273" s="97"/>
      <c r="K1273" s="97"/>
    </row>
    <row r="1274" spans="1:11" s="115" customFormat="1">
      <c r="A1274" s="114"/>
      <c r="B1274" s="83"/>
      <c r="C1274" s="94"/>
      <c r="D1274" s="95"/>
      <c r="E1274" s="96"/>
      <c r="F1274" s="96"/>
      <c r="H1274" s="97"/>
      <c r="I1274" s="97"/>
      <c r="J1274" s="97"/>
      <c r="K1274" s="97"/>
    </row>
    <row r="1275" spans="1:11" s="115" customFormat="1">
      <c r="A1275" s="114"/>
      <c r="B1275" s="83"/>
      <c r="C1275" s="94"/>
      <c r="D1275" s="95"/>
      <c r="E1275" s="96"/>
      <c r="F1275" s="96"/>
      <c r="H1275" s="97"/>
      <c r="I1275" s="97"/>
      <c r="J1275" s="97"/>
      <c r="K1275" s="97"/>
    </row>
    <row r="1276" spans="1:11" s="115" customFormat="1">
      <c r="A1276" s="114"/>
      <c r="B1276" s="83"/>
      <c r="C1276" s="94"/>
      <c r="D1276" s="95"/>
      <c r="E1276" s="96"/>
      <c r="F1276" s="96"/>
      <c r="H1276" s="97"/>
      <c r="I1276" s="97"/>
      <c r="J1276" s="97"/>
      <c r="K1276" s="97"/>
    </row>
    <row r="1277" spans="1:11" s="115" customFormat="1">
      <c r="A1277" s="114"/>
      <c r="B1277" s="83"/>
      <c r="C1277" s="94"/>
      <c r="D1277" s="95"/>
      <c r="E1277" s="96"/>
      <c r="F1277" s="96"/>
      <c r="H1277" s="97"/>
      <c r="I1277" s="97"/>
      <c r="J1277" s="97"/>
      <c r="K1277" s="97"/>
    </row>
    <row r="1278" spans="1:11" s="115" customFormat="1">
      <c r="A1278" s="114"/>
      <c r="B1278" s="83"/>
      <c r="C1278" s="94"/>
      <c r="D1278" s="95"/>
      <c r="E1278" s="96"/>
      <c r="F1278" s="96"/>
      <c r="H1278" s="97"/>
      <c r="I1278" s="97"/>
      <c r="J1278" s="97"/>
      <c r="K1278" s="97"/>
    </row>
    <row r="1279" spans="1:11" s="115" customFormat="1">
      <c r="A1279" s="114"/>
      <c r="B1279" s="83"/>
      <c r="C1279" s="94"/>
      <c r="D1279" s="95"/>
      <c r="E1279" s="96"/>
      <c r="F1279" s="96"/>
      <c r="H1279" s="97"/>
      <c r="I1279" s="97"/>
      <c r="J1279" s="97"/>
      <c r="K1279" s="97"/>
    </row>
    <row r="1280" spans="1:11" s="115" customFormat="1">
      <c r="A1280" s="114"/>
      <c r="B1280" s="83"/>
      <c r="C1280" s="94"/>
      <c r="D1280" s="95"/>
      <c r="E1280" s="96"/>
      <c r="F1280" s="96"/>
      <c r="H1280" s="97"/>
      <c r="I1280" s="97"/>
      <c r="J1280" s="97"/>
      <c r="K1280" s="97"/>
    </row>
    <row r="1281" spans="1:11" s="115" customFormat="1">
      <c r="A1281" s="114"/>
      <c r="B1281" s="83"/>
      <c r="C1281" s="94"/>
      <c r="D1281" s="95"/>
      <c r="E1281" s="96"/>
      <c r="F1281" s="96"/>
      <c r="H1281" s="97"/>
      <c r="I1281" s="97"/>
      <c r="J1281" s="97"/>
      <c r="K1281" s="97"/>
    </row>
    <row r="1282" spans="1:11" s="115" customFormat="1">
      <c r="A1282" s="114"/>
      <c r="B1282" s="83"/>
      <c r="C1282" s="94"/>
      <c r="D1282" s="95"/>
      <c r="E1282" s="96"/>
      <c r="F1282" s="96"/>
      <c r="H1282" s="97"/>
      <c r="I1282" s="97"/>
      <c r="J1282" s="97"/>
      <c r="K1282" s="97"/>
    </row>
    <row r="1283" spans="1:11" s="115" customFormat="1">
      <c r="A1283" s="114"/>
      <c r="B1283" s="83"/>
      <c r="C1283" s="94"/>
      <c r="D1283" s="95"/>
      <c r="E1283" s="96"/>
      <c r="F1283" s="96"/>
      <c r="H1283" s="97"/>
      <c r="I1283" s="97"/>
      <c r="J1283" s="97"/>
      <c r="K1283" s="97"/>
    </row>
    <row r="1284" spans="1:11" s="115" customFormat="1">
      <c r="A1284" s="114"/>
      <c r="B1284" s="83"/>
      <c r="C1284" s="94"/>
      <c r="D1284" s="95"/>
      <c r="E1284" s="96"/>
      <c r="F1284" s="96"/>
      <c r="H1284" s="97"/>
      <c r="I1284" s="97"/>
      <c r="J1284" s="97"/>
      <c r="K1284" s="97"/>
    </row>
    <row r="1285" spans="1:11" s="115" customFormat="1">
      <c r="A1285" s="114"/>
      <c r="B1285" s="83"/>
      <c r="C1285" s="94"/>
      <c r="D1285" s="95"/>
      <c r="E1285" s="96"/>
      <c r="F1285" s="96"/>
      <c r="H1285" s="97"/>
      <c r="I1285" s="97"/>
      <c r="J1285" s="97"/>
      <c r="K1285" s="97"/>
    </row>
    <row r="1286" spans="1:11" s="115" customFormat="1">
      <c r="A1286" s="114"/>
      <c r="B1286" s="83"/>
      <c r="C1286" s="94"/>
      <c r="D1286" s="95"/>
      <c r="E1286" s="96"/>
      <c r="F1286" s="96"/>
      <c r="H1286" s="97"/>
      <c r="I1286" s="97"/>
      <c r="J1286" s="97"/>
      <c r="K1286" s="97"/>
    </row>
    <row r="1287" spans="1:11" s="115" customFormat="1">
      <c r="A1287" s="114"/>
      <c r="B1287" s="83"/>
      <c r="C1287" s="94"/>
      <c r="D1287" s="95"/>
      <c r="E1287" s="96"/>
      <c r="F1287" s="96"/>
      <c r="H1287" s="97"/>
      <c r="I1287" s="97"/>
      <c r="J1287" s="97"/>
      <c r="K1287" s="97"/>
    </row>
    <row r="1288" spans="1:11" s="115" customFormat="1">
      <c r="A1288" s="114"/>
      <c r="B1288" s="83"/>
      <c r="C1288" s="94"/>
      <c r="D1288" s="95"/>
      <c r="E1288" s="96"/>
      <c r="F1288" s="96"/>
      <c r="H1288" s="97"/>
      <c r="I1288" s="97"/>
      <c r="J1288" s="97"/>
      <c r="K1288" s="97"/>
    </row>
    <row r="1289" spans="1:11" s="115" customFormat="1">
      <c r="A1289" s="114"/>
      <c r="B1289" s="83"/>
      <c r="C1289" s="94"/>
      <c r="D1289" s="95"/>
      <c r="E1289" s="96"/>
      <c r="F1289" s="96"/>
      <c r="H1289" s="97"/>
      <c r="I1289" s="97"/>
      <c r="J1289" s="97"/>
      <c r="K1289" s="97"/>
    </row>
    <row r="1290" spans="1:11" s="115" customFormat="1">
      <c r="A1290" s="114"/>
      <c r="B1290" s="83"/>
      <c r="C1290" s="94"/>
      <c r="D1290" s="95"/>
      <c r="E1290" s="96"/>
      <c r="F1290" s="96"/>
      <c r="H1290" s="97"/>
      <c r="I1290" s="97"/>
      <c r="J1290" s="97"/>
      <c r="K1290" s="97"/>
    </row>
    <row r="1291" spans="1:11" s="115" customFormat="1">
      <c r="A1291" s="114"/>
      <c r="B1291" s="83"/>
      <c r="C1291" s="94"/>
      <c r="D1291" s="95"/>
      <c r="E1291" s="96"/>
      <c r="F1291" s="96"/>
      <c r="H1291" s="97"/>
      <c r="I1291" s="97"/>
      <c r="J1291" s="97"/>
      <c r="K1291" s="97"/>
    </row>
    <row r="1292" spans="1:11" s="115" customFormat="1">
      <c r="A1292" s="114"/>
      <c r="B1292" s="83"/>
      <c r="C1292" s="94"/>
      <c r="D1292" s="95"/>
      <c r="E1292" s="96"/>
      <c r="F1292" s="96"/>
      <c r="H1292" s="97"/>
      <c r="I1292" s="97"/>
      <c r="J1292" s="97"/>
      <c r="K1292" s="97"/>
    </row>
    <row r="1293" spans="1:11" s="115" customFormat="1">
      <c r="A1293" s="114"/>
      <c r="B1293" s="83"/>
      <c r="C1293" s="94"/>
      <c r="D1293" s="95"/>
      <c r="E1293" s="96"/>
      <c r="F1293" s="96"/>
      <c r="H1293" s="97"/>
      <c r="I1293" s="97"/>
      <c r="J1293" s="97"/>
      <c r="K1293" s="97"/>
    </row>
    <row r="1294" spans="1:11" s="115" customFormat="1">
      <c r="A1294" s="114"/>
      <c r="B1294" s="83"/>
      <c r="C1294" s="94"/>
      <c r="D1294" s="95"/>
      <c r="E1294" s="96"/>
      <c r="F1294" s="96"/>
      <c r="H1294" s="97"/>
      <c r="I1294" s="97"/>
      <c r="J1294" s="97"/>
      <c r="K1294" s="97"/>
    </row>
    <row r="1295" spans="1:11" s="115" customFormat="1">
      <c r="A1295" s="114"/>
      <c r="B1295" s="83"/>
      <c r="C1295" s="94"/>
      <c r="D1295" s="95"/>
      <c r="E1295" s="96"/>
      <c r="F1295" s="96"/>
      <c r="H1295" s="97"/>
      <c r="I1295" s="97"/>
      <c r="J1295" s="97"/>
      <c r="K1295" s="97"/>
    </row>
    <row r="1296" spans="1:11" s="115" customFormat="1">
      <c r="A1296" s="114"/>
      <c r="B1296" s="83"/>
      <c r="C1296" s="94"/>
      <c r="D1296" s="95"/>
      <c r="E1296" s="96"/>
      <c r="F1296" s="96"/>
      <c r="H1296" s="97"/>
      <c r="I1296" s="97"/>
      <c r="J1296" s="97"/>
      <c r="K1296" s="97"/>
    </row>
    <row r="1297" spans="1:11" s="115" customFormat="1">
      <c r="A1297" s="114"/>
      <c r="B1297" s="83"/>
      <c r="C1297" s="94"/>
      <c r="D1297" s="95"/>
      <c r="E1297" s="96"/>
      <c r="F1297" s="96"/>
      <c r="H1297" s="97"/>
      <c r="I1297" s="97"/>
      <c r="J1297" s="97"/>
      <c r="K1297" s="97"/>
    </row>
    <row r="1298" spans="1:11" s="115" customFormat="1">
      <c r="A1298" s="114"/>
      <c r="B1298" s="83"/>
      <c r="C1298" s="94"/>
      <c r="D1298" s="95"/>
      <c r="E1298" s="96"/>
      <c r="F1298" s="96"/>
      <c r="H1298" s="97"/>
      <c r="I1298" s="97"/>
      <c r="J1298" s="97"/>
      <c r="K1298" s="97"/>
    </row>
    <row r="1299" spans="1:11" s="115" customFormat="1">
      <c r="A1299" s="114"/>
      <c r="B1299" s="83"/>
      <c r="C1299" s="94"/>
      <c r="D1299" s="95"/>
      <c r="E1299" s="96"/>
      <c r="F1299" s="96"/>
      <c r="H1299" s="97"/>
      <c r="I1299" s="97"/>
      <c r="J1299" s="97"/>
      <c r="K1299" s="97"/>
    </row>
    <row r="1300" spans="1:11" s="115" customFormat="1">
      <c r="A1300" s="114"/>
      <c r="B1300" s="83"/>
      <c r="C1300" s="94"/>
      <c r="D1300" s="95"/>
      <c r="E1300" s="96"/>
      <c r="F1300" s="96"/>
      <c r="H1300" s="97"/>
      <c r="I1300" s="97"/>
      <c r="J1300" s="97"/>
      <c r="K1300" s="97"/>
    </row>
    <row r="1301" spans="1:11" s="115" customFormat="1">
      <c r="A1301" s="114"/>
      <c r="B1301" s="83"/>
      <c r="C1301" s="94"/>
      <c r="D1301" s="95"/>
      <c r="E1301" s="96"/>
      <c r="F1301" s="96"/>
      <c r="H1301" s="97"/>
      <c r="I1301" s="97"/>
      <c r="J1301" s="97"/>
      <c r="K1301" s="97"/>
    </row>
    <row r="1302" spans="1:11" s="115" customFormat="1">
      <c r="A1302" s="114"/>
      <c r="B1302" s="83"/>
      <c r="C1302" s="94"/>
      <c r="D1302" s="95"/>
      <c r="E1302" s="96"/>
      <c r="F1302" s="96"/>
      <c r="H1302" s="97"/>
      <c r="I1302" s="97"/>
      <c r="J1302" s="97"/>
      <c r="K1302" s="97"/>
    </row>
    <row r="1303" spans="1:11" s="115" customFormat="1">
      <c r="A1303" s="114"/>
      <c r="B1303" s="83"/>
      <c r="C1303" s="94"/>
      <c r="D1303" s="95"/>
      <c r="E1303" s="96"/>
      <c r="F1303" s="96"/>
      <c r="H1303" s="97"/>
      <c r="I1303" s="97"/>
      <c r="J1303" s="97"/>
      <c r="K1303" s="97"/>
    </row>
    <row r="1304" spans="1:11" s="115" customFormat="1">
      <c r="A1304" s="114"/>
      <c r="B1304" s="83"/>
      <c r="C1304" s="94"/>
      <c r="D1304" s="95"/>
      <c r="E1304" s="96"/>
      <c r="F1304" s="96"/>
      <c r="H1304" s="97"/>
      <c r="I1304" s="97"/>
      <c r="J1304" s="97"/>
      <c r="K1304" s="97"/>
    </row>
    <row r="1305" spans="1:11" s="115" customFormat="1">
      <c r="A1305" s="114"/>
      <c r="B1305" s="83"/>
      <c r="C1305" s="94"/>
      <c r="D1305" s="95"/>
      <c r="E1305" s="96"/>
      <c r="F1305" s="96"/>
      <c r="H1305" s="97"/>
      <c r="I1305" s="97"/>
      <c r="J1305" s="97"/>
      <c r="K1305" s="97"/>
    </row>
    <row r="1306" spans="1:11" s="115" customFormat="1">
      <c r="A1306" s="114"/>
      <c r="B1306" s="83"/>
      <c r="C1306" s="94"/>
      <c r="D1306" s="95"/>
      <c r="E1306" s="96"/>
      <c r="F1306" s="96"/>
      <c r="H1306" s="97"/>
      <c r="I1306" s="97"/>
      <c r="J1306" s="97"/>
      <c r="K1306" s="97"/>
    </row>
    <row r="1307" spans="1:11" s="115" customFormat="1">
      <c r="A1307" s="114"/>
      <c r="B1307" s="83"/>
      <c r="C1307" s="94"/>
      <c r="D1307" s="95"/>
      <c r="E1307" s="96"/>
      <c r="F1307" s="96"/>
      <c r="H1307" s="97"/>
      <c r="I1307" s="97"/>
      <c r="J1307" s="97"/>
      <c r="K1307" s="97"/>
    </row>
    <row r="1308" spans="1:11" s="115" customFormat="1">
      <c r="A1308" s="114"/>
      <c r="B1308" s="83"/>
      <c r="C1308" s="94"/>
      <c r="D1308" s="95"/>
      <c r="E1308" s="96"/>
      <c r="F1308" s="96"/>
      <c r="H1308" s="97"/>
      <c r="I1308" s="97"/>
      <c r="J1308" s="97"/>
      <c r="K1308" s="97"/>
    </row>
    <row r="1309" spans="1:11" s="115" customFormat="1">
      <c r="A1309" s="114"/>
      <c r="B1309" s="83"/>
      <c r="C1309" s="94"/>
      <c r="D1309" s="95"/>
      <c r="E1309" s="96"/>
      <c r="F1309" s="96"/>
      <c r="H1309" s="97"/>
      <c r="I1309" s="97"/>
      <c r="J1309" s="97"/>
      <c r="K1309" s="97"/>
    </row>
    <row r="1310" spans="1:11" s="115" customFormat="1">
      <c r="A1310" s="114"/>
      <c r="B1310" s="83"/>
      <c r="C1310" s="94"/>
      <c r="D1310" s="95"/>
      <c r="E1310" s="96"/>
      <c r="F1310" s="96"/>
      <c r="H1310" s="97"/>
      <c r="I1310" s="97"/>
      <c r="J1310" s="97"/>
      <c r="K1310" s="97"/>
    </row>
    <row r="1311" spans="1:11" s="115" customFormat="1">
      <c r="A1311" s="114"/>
      <c r="B1311" s="83"/>
      <c r="C1311" s="94"/>
      <c r="D1311" s="95"/>
      <c r="E1311" s="96"/>
      <c r="F1311" s="96"/>
      <c r="H1311" s="97"/>
      <c r="I1311" s="97"/>
      <c r="J1311" s="97"/>
      <c r="K1311" s="97"/>
    </row>
    <row r="1312" spans="1:11" s="115" customFormat="1">
      <c r="A1312" s="114"/>
      <c r="B1312" s="83"/>
      <c r="C1312" s="94"/>
      <c r="D1312" s="95"/>
      <c r="E1312" s="96"/>
      <c r="F1312" s="96"/>
      <c r="H1312" s="97"/>
      <c r="I1312" s="97"/>
      <c r="J1312" s="97"/>
      <c r="K1312" s="97"/>
    </row>
    <row r="1313" spans="1:11" s="115" customFormat="1">
      <c r="A1313" s="114"/>
      <c r="B1313" s="83"/>
      <c r="C1313" s="94"/>
      <c r="D1313" s="95"/>
      <c r="E1313" s="96"/>
      <c r="F1313" s="96"/>
      <c r="H1313" s="97"/>
      <c r="I1313" s="97"/>
      <c r="J1313" s="97"/>
      <c r="K1313" s="97"/>
    </row>
    <row r="1314" spans="1:11" s="115" customFormat="1">
      <c r="A1314" s="114"/>
      <c r="B1314" s="83"/>
      <c r="C1314" s="94"/>
      <c r="D1314" s="95"/>
      <c r="E1314" s="96"/>
      <c r="F1314" s="96"/>
      <c r="H1314" s="97"/>
      <c r="I1314" s="97"/>
      <c r="J1314" s="97"/>
      <c r="K1314" s="97"/>
    </row>
    <row r="1315" spans="1:11" s="115" customFormat="1">
      <c r="A1315" s="114"/>
      <c r="B1315" s="83"/>
      <c r="C1315" s="94"/>
      <c r="D1315" s="95"/>
      <c r="E1315" s="96"/>
      <c r="F1315" s="96"/>
      <c r="H1315" s="97"/>
      <c r="I1315" s="97"/>
      <c r="J1315" s="97"/>
      <c r="K1315" s="97"/>
    </row>
    <row r="1316" spans="1:11" s="115" customFormat="1">
      <c r="A1316" s="114"/>
      <c r="B1316" s="83"/>
      <c r="C1316" s="94"/>
      <c r="D1316" s="95"/>
      <c r="E1316" s="96"/>
      <c r="F1316" s="96"/>
      <c r="H1316" s="97"/>
      <c r="I1316" s="97"/>
      <c r="J1316" s="97"/>
      <c r="K1316" s="97"/>
    </row>
    <row r="1317" spans="1:11" s="115" customFormat="1">
      <c r="A1317" s="114"/>
      <c r="B1317" s="83"/>
      <c r="C1317" s="94"/>
      <c r="D1317" s="95"/>
      <c r="E1317" s="96"/>
      <c r="F1317" s="96"/>
      <c r="H1317" s="97"/>
      <c r="I1317" s="97"/>
      <c r="J1317" s="97"/>
      <c r="K1317" s="97"/>
    </row>
    <row r="1318" spans="1:11" s="115" customFormat="1">
      <c r="A1318" s="114"/>
      <c r="B1318" s="83"/>
      <c r="C1318" s="94"/>
      <c r="D1318" s="95"/>
      <c r="E1318" s="96"/>
      <c r="F1318" s="96"/>
      <c r="H1318" s="97"/>
      <c r="I1318" s="97"/>
      <c r="J1318" s="97"/>
      <c r="K1318" s="97"/>
    </row>
    <row r="1319" spans="1:11" s="115" customFormat="1">
      <c r="A1319" s="114"/>
      <c r="B1319" s="83"/>
      <c r="C1319" s="94"/>
      <c r="D1319" s="95"/>
      <c r="E1319" s="96"/>
      <c r="F1319" s="96"/>
      <c r="H1319" s="97"/>
      <c r="I1319" s="97"/>
      <c r="J1319" s="97"/>
      <c r="K1319" s="97"/>
    </row>
    <row r="1320" spans="1:11" s="115" customFormat="1">
      <c r="A1320" s="114"/>
      <c r="B1320" s="83"/>
      <c r="C1320" s="94"/>
      <c r="D1320" s="95"/>
      <c r="E1320" s="96"/>
      <c r="F1320" s="96"/>
      <c r="H1320" s="97"/>
      <c r="I1320" s="97"/>
      <c r="J1320" s="97"/>
      <c r="K1320" s="97"/>
    </row>
    <row r="1321" spans="1:11" s="115" customFormat="1">
      <c r="A1321" s="114"/>
      <c r="B1321" s="83"/>
      <c r="C1321" s="94"/>
      <c r="D1321" s="95"/>
      <c r="E1321" s="96"/>
      <c r="F1321" s="96"/>
      <c r="H1321" s="97"/>
      <c r="I1321" s="97"/>
      <c r="J1321" s="97"/>
      <c r="K1321" s="97"/>
    </row>
    <row r="1322" spans="1:11" s="115" customFormat="1">
      <c r="A1322" s="114"/>
      <c r="B1322" s="83"/>
      <c r="C1322" s="94"/>
      <c r="D1322" s="95"/>
      <c r="E1322" s="96"/>
      <c r="F1322" s="96"/>
      <c r="H1322" s="97"/>
      <c r="I1322" s="97"/>
      <c r="J1322" s="97"/>
      <c r="K1322" s="97"/>
    </row>
    <row r="1323" spans="1:11" s="115" customFormat="1">
      <c r="A1323" s="114"/>
      <c r="B1323" s="83"/>
      <c r="C1323" s="94"/>
      <c r="D1323" s="95"/>
      <c r="E1323" s="96"/>
      <c r="F1323" s="96"/>
      <c r="H1323" s="97"/>
      <c r="I1323" s="97"/>
      <c r="J1323" s="97"/>
      <c r="K1323" s="97"/>
    </row>
    <row r="1324" spans="1:11" s="115" customFormat="1">
      <c r="A1324" s="114"/>
      <c r="B1324" s="83"/>
      <c r="C1324" s="94"/>
      <c r="D1324" s="95"/>
      <c r="E1324" s="96"/>
      <c r="F1324" s="96"/>
      <c r="H1324" s="97"/>
      <c r="I1324" s="97"/>
      <c r="J1324" s="97"/>
      <c r="K1324" s="97"/>
    </row>
    <row r="1325" spans="1:11" s="115" customFormat="1">
      <c r="A1325" s="114"/>
      <c r="B1325" s="83"/>
      <c r="C1325" s="94"/>
      <c r="D1325" s="95"/>
      <c r="E1325" s="96"/>
      <c r="F1325" s="96"/>
      <c r="H1325" s="97"/>
      <c r="I1325" s="97"/>
      <c r="J1325" s="97"/>
      <c r="K1325" s="97"/>
    </row>
    <row r="1326" spans="1:11" s="115" customFormat="1">
      <c r="A1326" s="114"/>
      <c r="B1326" s="83"/>
      <c r="C1326" s="94"/>
      <c r="D1326" s="95"/>
      <c r="E1326" s="96"/>
      <c r="F1326" s="96"/>
      <c r="H1326" s="97"/>
      <c r="I1326" s="97"/>
      <c r="J1326" s="97"/>
      <c r="K1326" s="97"/>
    </row>
    <row r="1327" spans="1:11" s="115" customFormat="1">
      <c r="A1327" s="114"/>
      <c r="B1327" s="83"/>
      <c r="C1327" s="94"/>
      <c r="D1327" s="95"/>
      <c r="E1327" s="96"/>
      <c r="F1327" s="96"/>
      <c r="H1327" s="97"/>
      <c r="I1327" s="97"/>
      <c r="J1327" s="97"/>
      <c r="K1327" s="97"/>
    </row>
    <row r="1328" spans="1:11" s="115" customFormat="1">
      <c r="A1328" s="114"/>
      <c r="B1328" s="83"/>
      <c r="C1328" s="94"/>
      <c r="D1328" s="95"/>
      <c r="E1328" s="96"/>
      <c r="F1328" s="96"/>
      <c r="H1328" s="97"/>
      <c r="I1328" s="97"/>
      <c r="J1328" s="97"/>
      <c r="K1328" s="97"/>
    </row>
    <row r="1329" spans="1:11" s="115" customFormat="1">
      <c r="A1329" s="114"/>
      <c r="B1329" s="83"/>
      <c r="C1329" s="94"/>
      <c r="D1329" s="95"/>
      <c r="E1329" s="96"/>
      <c r="F1329" s="96"/>
      <c r="H1329" s="97"/>
      <c r="I1329" s="97"/>
      <c r="J1329" s="97"/>
      <c r="K1329" s="97"/>
    </row>
    <row r="1330" spans="1:11" s="115" customFormat="1">
      <c r="A1330" s="114"/>
      <c r="B1330" s="83"/>
      <c r="C1330" s="94"/>
      <c r="D1330" s="95"/>
      <c r="E1330" s="96"/>
      <c r="F1330" s="96"/>
      <c r="H1330" s="97"/>
      <c r="I1330" s="97"/>
      <c r="J1330" s="97"/>
      <c r="K1330" s="97"/>
    </row>
    <row r="1331" spans="1:11" s="115" customFormat="1">
      <c r="A1331" s="114"/>
      <c r="B1331" s="83"/>
      <c r="C1331" s="94"/>
      <c r="D1331" s="95"/>
      <c r="E1331" s="96"/>
      <c r="F1331" s="96"/>
      <c r="H1331" s="97"/>
      <c r="I1331" s="97"/>
      <c r="J1331" s="97"/>
      <c r="K1331" s="97"/>
    </row>
    <row r="1332" spans="1:11" s="115" customFormat="1">
      <c r="A1332" s="114"/>
      <c r="B1332" s="83"/>
      <c r="C1332" s="94"/>
      <c r="D1332" s="95"/>
      <c r="E1332" s="96"/>
      <c r="F1332" s="96"/>
      <c r="H1332" s="97"/>
      <c r="I1332" s="97"/>
      <c r="J1332" s="97"/>
      <c r="K1332" s="97"/>
    </row>
    <row r="1333" spans="1:11" s="115" customFormat="1">
      <c r="A1333" s="114"/>
      <c r="B1333" s="83"/>
      <c r="C1333" s="94"/>
      <c r="D1333" s="95"/>
      <c r="E1333" s="96"/>
      <c r="F1333" s="96"/>
      <c r="H1333" s="97"/>
      <c r="I1333" s="97"/>
      <c r="J1333" s="97"/>
      <c r="K1333" s="97"/>
    </row>
    <row r="1334" spans="1:11" s="115" customFormat="1">
      <c r="A1334" s="114"/>
      <c r="B1334" s="83"/>
      <c r="C1334" s="94"/>
      <c r="D1334" s="95"/>
      <c r="E1334" s="96"/>
      <c r="F1334" s="96"/>
      <c r="H1334" s="97"/>
      <c r="I1334" s="97"/>
      <c r="J1334" s="97"/>
      <c r="K1334" s="97"/>
    </row>
    <row r="1335" spans="1:11" s="115" customFormat="1">
      <c r="A1335" s="114"/>
      <c r="B1335" s="83"/>
      <c r="C1335" s="94"/>
      <c r="D1335" s="95"/>
      <c r="E1335" s="96"/>
      <c r="F1335" s="96"/>
      <c r="H1335" s="97"/>
      <c r="I1335" s="97"/>
      <c r="J1335" s="97"/>
      <c r="K1335" s="97"/>
    </row>
    <row r="1336" spans="1:11" s="115" customFormat="1">
      <c r="A1336" s="114"/>
      <c r="B1336" s="83"/>
      <c r="C1336" s="94"/>
      <c r="D1336" s="95"/>
      <c r="E1336" s="96"/>
      <c r="F1336" s="96"/>
      <c r="H1336" s="97"/>
      <c r="I1336" s="97"/>
      <c r="J1336" s="97"/>
      <c r="K1336" s="97"/>
    </row>
    <row r="1337" spans="1:11" s="115" customFormat="1">
      <c r="A1337" s="114"/>
      <c r="B1337" s="83"/>
      <c r="C1337" s="94"/>
      <c r="D1337" s="95"/>
      <c r="E1337" s="96"/>
      <c r="F1337" s="96"/>
      <c r="H1337" s="97"/>
      <c r="I1337" s="97"/>
      <c r="J1337" s="97"/>
      <c r="K1337" s="97"/>
    </row>
    <row r="1338" spans="1:11" s="115" customFormat="1">
      <c r="A1338" s="114"/>
      <c r="B1338" s="83"/>
      <c r="C1338" s="94"/>
      <c r="D1338" s="95"/>
      <c r="E1338" s="96"/>
      <c r="F1338" s="96"/>
      <c r="H1338" s="97"/>
      <c r="I1338" s="97"/>
      <c r="J1338" s="97"/>
      <c r="K1338" s="97"/>
    </row>
    <row r="1339" spans="1:11" s="115" customFormat="1">
      <c r="A1339" s="114"/>
      <c r="B1339" s="83"/>
      <c r="C1339" s="94"/>
      <c r="D1339" s="95"/>
      <c r="E1339" s="96"/>
      <c r="F1339" s="96"/>
      <c r="H1339" s="97"/>
      <c r="I1339" s="97"/>
      <c r="J1339" s="97"/>
      <c r="K1339" s="97"/>
    </row>
    <row r="1340" spans="1:11" s="115" customFormat="1">
      <c r="A1340" s="114"/>
      <c r="B1340" s="83"/>
      <c r="C1340" s="94"/>
      <c r="D1340" s="95"/>
      <c r="E1340" s="96"/>
      <c r="F1340" s="96"/>
      <c r="H1340" s="97"/>
      <c r="I1340" s="97"/>
      <c r="J1340" s="97"/>
      <c r="K1340" s="97"/>
    </row>
    <row r="1341" spans="1:11" s="115" customFormat="1">
      <c r="A1341" s="114"/>
      <c r="B1341" s="83"/>
      <c r="C1341" s="94"/>
      <c r="D1341" s="95"/>
      <c r="E1341" s="96"/>
      <c r="F1341" s="96"/>
      <c r="H1341" s="97"/>
      <c r="I1341" s="97"/>
      <c r="J1341" s="97"/>
      <c r="K1341" s="97"/>
    </row>
    <row r="1342" spans="1:11" s="115" customFormat="1">
      <c r="A1342" s="114"/>
      <c r="B1342" s="83"/>
      <c r="C1342" s="94"/>
      <c r="D1342" s="95"/>
      <c r="E1342" s="96"/>
      <c r="F1342" s="96"/>
      <c r="H1342" s="97"/>
      <c r="I1342" s="97"/>
      <c r="J1342" s="97"/>
      <c r="K1342" s="97"/>
    </row>
    <row r="1343" spans="1:11" s="115" customFormat="1">
      <c r="A1343" s="114"/>
      <c r="B1343" s="83"/>
      <c r="C1343" s="94"/>
      <c r="D1343" s="95"/>
      <c r="E1343" s="96"/>
      <c r="F1343" s="96"/>
      <c r="H1343" s="97"/>
      <c r="I1343" s="97"/>
      <c r="J1343" s="97"/>
      <c r="K1343" s="97"/>
    </row>
    <row r="1344" spans="1:11" s="115" customFormat="1">
      <c r="A1344" s="114"/>
      <c r="B1344" s="83"/>
      <c r="C1344" s="94"/>
      <c r="D1344" s="95"/>
      <c r="E1344" s="96"/>
      <c r="F1344" s="96"/>
      <c r="H1344" s="97"/>
      <c r="I1344" s="97"/>
      <c r="J1344" s="97"/>
      <c r="K1344" s="97"/>
    </row>
    <row r="1345" spans="1:11" s="115" customFormat="1">
      <c r="A1345" s="114"/>
      <c r="B1345" s="83"/>
      <c r="C1345" s="94"/>
      <c r="D1345" s="95"/>
      <c r="E1345" s="96"/>
      <c r="F1345" s="96"/>
      <c r="H1345" s="97"/>
      <c r="I1345" s="97"/>
      <c r="J1345" s="97"/>
      <c r="K1345" s="97"/>
    </row>
    <row r="1346" spans="1:11" s="115" customFormat="1">
      <c r="A1346" s="114"/>
      <c r="B1346" s="83"/>
      <c r="C1346" s="94"/>
      <c r="D1346" s="95"/>
      <c r="E1346" s="96"/>
      <c r="F1346" s="96"/>
      <c r="H1346" s="97"/>
      <c r="I1346" s="97"/>
      <c r="J1346" s="97"/>
      <c r="K1346" s="97"/>
    </row>
    <row r="1347" spans="1:11" s="115" customFormat="1">
      <c r="A1347" s="114"/>
      <c r="B1347" s="83"/>
      <c r="C1347" s="94"/>
      <c r="D1347" s="95"/>
      <c r="E1347" s="96"/>
      <c r="F1347" s="96"/>
      <c r="H1347" s="97"/>
      <c r="I1347" s="97"/>
      <c r="J1347" s="97"/>
      <c r="K1347" s="97"/>
    </row>
    <row r="1348" spans="1:11" s="115" customFormat="1">
      <c r="A1348" s="114"/>
      <c r="B1348" s="83"/>
      <c r="C1348" s="94"/>
      <c r="D1348" s="95"/>
      <c r="E1348" s="96"/>
      <c r="F1348" s="96"/>
      <c r="H1348" s="97"/>
      <c r="I1348" s="97"/>
      <c r="J1348" s="97"/>
      <c r="K1348" s="97"/>
    </row>
    <row r="1349" spans="1:11" s="115" customFormat="1">
      <c r="A1349" s="114"/>
      <c r="B1349" s="83"/>
      <c r="C1349" s="94"/>
      <c r="D1349" s="95"/>
      <c r="E1349" s="96"/>
      <c r="F1349" s="96"/>
      <c r="H1349" s="97"/>
      <c r="I1349" s="97"/>
      <c r="J1349" s="97"/>
      <c r="K1349" s="97"/>
    </row>
    <row r="1350" spans="1:11" s="115" customFormat="1">
      <c r="A1350" s="114"/>
      <c r="B1350" s="83"/>
      <c r="C1350" s="94"/>
      <c r="D1350" s="95"/>
      <c r="E1350" s="96"/>
      <c r="F1350" s="96"/>
      <c r="H1350" s="97"/>
      <c r="I1350" s="97"/>
      <c r="J1350" s="97"/>
      <c r="K1350" s="97"/>
    </row>
    <row r="1351" spans="1:11" s="115" customFormat="1">
      <c r="A1351" s="114"/>
      <c r="B1351" s="83"/>
      <c r="C1351" s="94"/>
      <c r="D1351" s="95"/>
      <c r="E1351" s="96"/>
      <c r="F1351" s="96"/>
      <c r="H1351" s="97"/>
      <c r="I1351" s="97"/>
      <c r="J1351" s="97"/>
      <c r="K1351" s="97"/>
    </row>
    <row r="1352" spans="1:11" s="115" customFormat="1">
      <c r="A1352" s="114"/>
      <c r="B1352" s="83"/>
      <c r="C1352" s="94"/>
      <c r="D1352" s="95"/>
      <c r="E1352" s="96"/>
      <c r="F1352" s="96"/>
      <c r="H1352" s="97"/>
      <c r="I1352" s="97"/>
      <c r="J1352" s="97"/>
      <c r="K1352" s="97"/>
    </row>
    <row r="1353" spans="1:11" s="115" customFormat="1">
      <c r="A1353" s="114"/>
      <c r="B1353" s="83"/>
      <c r="C1353" s="94"/>
      <c r="D1353" s="95"/>
      <c r="E1353" s="96"/>
      <c r="F1353" s="96"/>
      <c r="H1353" s="97"/>
      <c r="I1353" s="97"/>
      <c r="J1353" s="97"/>
      <c r="K1353" s="97"/>
    </row>
    <row r="1354" spans="1:11" s="115" customFormat="1">
      <c r="A1354" s="114"/>
      <c r="B1354" s="83"/>
      <c r="C1354" s="94"/>
      <c r="D1354" s="95"/>
      <c r="E1354" s="96"/>
      <c r="F1354" s="96"/>
      <c r="H1354" s="97"/>
      <c r="I1354" s="97"/>
      <c r="J1354" s="97"/>
      <c r="K1354" s="97"/>
    </row>
    <row r="1355" spans="1:11" s="115" customFormat="1">
      <c r="A1355" s="114"/>
      <c r="B1355" s="83"/>
      <c r="C1355" s="94"/>
      <c r="D1355" s="95"/>
      <c r="E1355" s="96"/>
      <c r="F1355" s="96"/>
      <c r="H1355" s="97"/>
      <c r="I1355" s="97"/>
      <c r="J1355" s="97"/>
      <c r="K1355" s="97"/>
    </row>
    <row r="1356" spans="1:11" s="115" customFormat="1">
      <c r="A1356" s="114"/>
      <c r="B1356" s="83"/>
      <c r="C1356" s="94"/>
      <c r="D1356" s="95"/>
      <c r="E1356" s="96"/>
      <c r="F1356" s="96"/>
      <c r="H1356" s="97"/>
      <c r="I1356" s="97"/>
      <c r="J1356" s="97"/>
      <c r="K1356" s="97"/>
    </row>
    <row r="1357" spans="1:11" s="115" customFormat="1">
      <c r="A1357" s="114"/>
      <c r="B1357" s="83"/>
      <c r="C1357" s="94"/>
      <c r="D1357" s="95"/>
      <c r="E1357" s="96"/>
      <c r="F1357" s="96"/>
      <c r="H1357" s="97"/>
      <c r="I1357" s="97"/>
      <c r="J1357" s="97"/>
      <c r="K1357" s="97"/>
    </row>
    <row r="1358" spans="1:11" s="115" customFormat="1">
      <c r="A1358" s="114"/>
      <c r="B1358" s="83"/>
      <c r="C1358" s="94"/>
      <c r="D1358" s="95"/>
      <c r="E1358" s="96"/>
      <c r="F1358" s="96"/>
      <c r="H1358" s="97"/>
      <c r="I1358" s="97"/>
      <c r="J1358" s="97"/>
      <c r="K1358" s="97"/>
    </row>
    <row r="1359" spans="1:11" s="115" customFormat="1">
      <c r="A1359" s="114"/>
      <c r="B1359" s="83"/>
      <c r="C1359" s="94"/>
      <c r="D1359" s="95"/>
      <c r="E1359" s="96"/>
      <c r="F1359" s="96"/>
      <c r="H1359" s="97"/>
      <c r="I1359" s="97"/>
      <c r="J1359" s="97"/>
      <c r="K1359" s="97"/>
    </row>
    <row r="1360" spans="1:11" s="115" customFormat="1">
      <c r="A1360" s="114"/>
      <c r="B1360" s="83"/>
      <c r="C1360" s="94"/>
      <c r="D1360" s="95"/>
      <c r="E1360" s="96"/>
      <c r="F1360" s="96"/>
      <c r="H1360" s="97"/>
      <c r="I1360" s="97"/>
      <c r="J1360" s="97"/>
      <c r="K1360" s="97"/>
    </row>
    <row r="1361" spans="1:11" s="115" customFormat="1">
      <c r="A1361" s="114"/>
      <c r="B1361" s="83"/>
      <c r="C1361" s="94"/>
      <c r="D1361" s="95"/>
      <c r="E1361" s="96"/>
      <c r="F1361" s="96"/>
      <c r="H1361" s="97"/>
      <c r="I1361" s="97"/>
      <c r="J1361" s="97"/>
      <c r="K1361" s="97"/>
    </row>
    <row r="1362" spans="1:11" s="115" customFormat="1">
      <c r="A1362" s="114"/>
      <c r="B1362" s="83"/>
      <c r="C1362" s="94"/>
      <c r="D1362" s="95"/>
      <c r="E1362" s="96"/>
      <c r="F1362" s="96"/>
      <c r="H1362" s="97"/>
      <c r="I1362" s="97"/>
      <c r="J1362" s="97"/>
      <c r="K1362" s="97"/>
    </row>
    <row r="1363" spans="1:11" s="115" customFormat="1">
      <c r="A1363" s="114"/>
      <c r="B1363" s="83"/>
      <c r="C1363" s="94"/>
      <c r="D1363" s="95"/>
      <c r="E1363" s="96"/>
      <c r="F1363" s="96"/>
      <c r="H1363" s="97"/>
      <c r="I1363" s="97"/>
      <c r="J1363" s="97"/>
      <c r="K1363" s="97"/>
    </row>
    <row r="1364" spans="1:11" s="115" customFormat="1">
      <c r="A1364" s="114"/>
      <c r="B1364" s="83"/>
      <c r="C1364" s="94"/>
      <c r="D1364" s="95"/>
      <c r="E1364" s="96"/>
      <c r="F1364" s="96"/>
      <c r="H1364" s="97"/>
      <c r="I1364" s="97"/>
      <c r="J1364" s="97"/>
      <c r="K1364" s="97"/>
    </row>
    <row r="1365" spans="1:11" s="115" customFormat="1">
      <c r="A1365" s="114"/>
      <c r="B1365" s="83"/>
      <c r="C1365" s="94"/>
      <c r="D1365" s="95"/>
      <c r="E1365" s="96"/>
      <c r="F1365" s="96"/>
      <c r="H1365" s="97"/>
      <c r="I1365" s="97"/>
      <c r="J1365" s="97"/>
      <c r="K1365" s="97"/>
    </row>
    <row r="1366" spans="1:11" s="115" customFormat="1">
      <c r="A1366" s="114"/>
      <c r="B1366" s="83"/>
      <c r="C1366" s="94"/>
      <c r="D1366" s="95"/>
      <c r="E1366" s="96"/>
      <c r="F1366" s="96"/>
      <c r="H1366" s="97"/>
      <c r="I1366" s="97"/>
      <c r="J1366" s="97"/>
      <c r="K1366" s="97"/>
    </row>
    <row r="1367" spans="1:11" s="115" customFormat="1">
      <c r="A1367" s="114"/>
      <c r="B1367" s="83"/>
      <c r="C1367" s="94"/>
      <c r="D1367" s="95"/>
      <c r="E1367" s="96"/>
      <c r="F1367" s="96"/>
      <c r="H1367" s="97"/>
      <c r="I1367" s="97"/>
      <c r="J1367" s="97"/>
      <c r="K1367" s="97"/>
    </row>
    <row r="1368" spans="1:11" s="115" customFormat="1">
      <c r="A1368" s="114"/>
      <c r="B1368" s="83"/>
      <c r="C1368" s="94"/>
      <c r="D1368" s="95"/>
      <c r="E1368" s="96"/>
      <c r="F1368" s="96"/>
      <c r="H1368" s="97"/>
      <c r="I1368" s="97"/>
      <c r="J1368" s="97"/>
      <c r="K1368" s="97"/>
    </row>
    <row r="1369" spans="1:11" s="115" customFormat="1">
      <c r="A1369" s="114"/>
      <c r="B1369" s="83"/>
      <c r="C1369" s="94"/>
      <c r="D1369" s="95"/>
      <c r="E1369" s="96"/>
      <c r="F1369" s="96"/>
      <c r="H1369" s="97"/>
      <c r="I1369" s="97"/>
      <c r="J1369" s="97"/>
      <c r="K1369" s="97"/>
    </row>
    <row r="1370" spans="1:11" s="115" customFormat="1">
      <c r="A1370" s="114"/>
      <c r="B1370" s="83"/>
      <c r="C1370" s="94"/>
      <c r="D1370" s="95"/>
      <c r="E1370" s="96"/>
      <c r="F1370" s="96"/>
      <c r="H1370" s="97"/>
      <c r="I1370" s="97"/>
      <c r="J1370" s="97"/>
      <c r="K1370" s="97"/>
    </row>
    <row r="1371" spans="1:11" s="115" customFormat="1">
      <c r="A1371" s="114"/>
      <c r="B1371" s="83"/>
      <c r="C1371" s="94"/>
      <c r="D1371" s="95"/>
      <c r="E1371" s="96"/>
      <c r="F1371" s="96"/>
      <c r="H1371" s="97"/>
      <c r="I1371" s="97"/>
      <c r="J1371" s="97"/>
      <c r="K1371" s="97"/>
    </row>
    <row r="1372" spans="1:11" s="115" customFormat="1">
      <c r="A1372" s="114"/>
      <c r="B1372" s="83"/>
      <c r="C1372" s="94"/>
      <c r="D1372" s="95"/>
      <c r="E1372" s="96"/>
      <c r="F1372" s="96"/>
      <c r="H1372" s="97"/>
      <c r="I1372" s="97"/>
      <c r="J1372" s="97"/>
      <c r="K1372" s="97"/>
    </row>
    <row r="1373" spans="1:11" s="115" customFormat="1">
      <c r="A1373" s="114"/>
      <c r="B1373" s="83"/>
      <c r="C1373" s="94"/>
      <c r="D1373" s="95"/>
      <c r="E1373" s="96"/>
      <c r="F1373" s="96"/>
      <c r="H1373" s="97"/>
      <c r="I1373" s="97"/>
      <c r="J1373" s="97"/>
      <c r="K1373" s="97"/>
    </row>
    <row r="1374" spans="1:11" s="115" customFormat="1">
      <c r="A1374" s="114"/>
      <c r="B1374" s="83"/>
      <c r="C1374" s="94"/>
      <c r="D1374" s="95"/>
      <c r="E1374" s="96"/>
      <c r="F1374" s="96"/>
      <c r="H1374" s="97"/>
      <c r="I1374" s="97"/>
      <c r="J1374" s="97"/>
      <c r="K1374" s="97"/>
    </row>
    <row r="1375" spans="1:11" s="115" customFormat="1">
      <c r="A1375" s="114"/>
      <c r="B1375" s="83"/>
      <c r="C1375" s="94"/>
      <c r="D1375" s="95"/>
      <c r="E1375" s="96"/>
      <c r="F1375" s="96"/>
      <c r="H1375" s="97"/>
      <c r="I1375" s="97"/>
      <c r="J1375" s="97"/>
      <c r="K1375" s="97"/>
    </row>
    <row r="1376" spans="1:11" s="115" customFormat="1">
      <c r="A1376" s="114"/>
      <c r="B1376" s="83"/>
      <c r="C1376" s="94"/>
      <c r="D1376" s="95"/>
      <c r="E1376" s="96"/>
      <c r="F1376" s="96"/>
      <c r="H1376" s="97"/>
      <c r="I1376" s="97"/>
      <c r="J1376" s="97"/>
      <c r="K1376" s="97"/>
    </row>
    <row r="1377" spans="1:11" s="115" customFormat="1">
      <c r="A1377" s="114"/>
      <c r="B1377" s="83"/>
      <c r="C1377" s="94"/>
      <c r="D1377" s="95"/>
      <c r="E1377" s="96"/>
      <c r="F1377" s="96"/>
      <c r="H1377" s="97"/>
      <c r="I1377" s="97"/>
      <c r="J1377" s="97"/>
      <c r="K1377" s="97"/>
    </row>
    <row r="1378" spans="1:11" s="115" customFormat="1">
      <c r="A1378" s="114"/>
      <c r="B1378" s="83"/>
      <c r="C1378" s="94"/>
      <c r="D1378" s="95"/>
      <c r="E1378" s="96"/>
      <c r="F1378" s="96"/>
      <c r="H1378" s="97"/>
      <c r="I1378" s="97"/>
      <c r="J1378" s="97"/>
      <c r="K1378" s="97"/>
    </row>
    <row r="1379" spans="1:11" s="115" customFormat="1">
      <c r="A1379" s="114"/>
      <c r="B1379" s="83"/>
      <c r="C1379" s="94"/>
      <c r="D1379" s="95"/>
      <c r="E1379" s="96"/>
      <c r="F1379" s="96"/>
      <c r="H1379" s="97"/>
      <c r="I1379" s="97"/>
      <c r="J1379" s="97"/>
      <c r="K1379" s="97"/>
    </row>
    <row r="1380" spans="1:11" s="115" customFormat="1">
      <c r="A1380" s="114"/>
      <c r="B1380" s="83"/>
      <c r="C1380" s="94"/>
      <c r="D1380" s="95"/>
      <c r="E1380" s="96"/>
      <c r="F1380" s="96"/>
      <c r="H1380" s="97"/>
      <c r="I1380" s="97"/>
      <c r="J1380" s="97"/>
      <c r="K1380" s="97"/>
    </row>
    <row r="1381" spans="1:11" s="115" customFormat="1">
      <c r="A1381" s="114"/>
      <c r="B1381" s="83"/>
      <c r="C1381" s="94"/>
      <c r="D1381" s="95"/>
      <c r="E1381" s="96"/>
      <c r="F1381" s="96"/>
      <c r="H1381" s="97"/>
      <c r="I1381" s="97"/>
      <c r="J1381" s="97"/>
      <c r="K1381" s="97"/>
    </row>
    <row r="1382" spans="1:11" s="115" customFormat="1">
      <c r="A1382" s="114"/>
      <c r="B1382" s="83"/>
      <c r="C1382" s="94"/>
      <c r="D1382" s="95"/>
      <c r="E1382" s="96"/>
      <c r="F1382" s="96"/>
      <c r="H1382" s="97"/>
      <c r="I1382" s="97"/>
      <c r="J1382" s="97"/>
      <c r="K1382" s="97"/>
    </row>
    <row r="1383" spans="1:11" s="115" customFormat="1">
      <c r="A1383" s="114"/>
      <c r="B1383" s="83"/>
      <c r="C1383" s="94"/>
      <c r="D1383" s="95"/>
      <c r="E1383" s="96"/>
      <c r="F1383" s="96"/>
      <c r="H1383" s="97"/>
      <c r="I1383" s="97"/>
      <c r="J1383" s="97"/>
      <c r="K1383" s="97"/>
    </row>
    <row r="1384" spans="1:11" s="115" customFormat="1">
      <c r="A1384" s="114"/>
      <c r="B1384" s="83"/>
      <c r="C1384" s="94"/>
      <c r="D1384" s="95"/>
      <c r="E1384" s="96"/>
      <c r="F1384" s="96"/>
      <c r="H1384" s="97"/>
      <c r="I1384" s="97"/>
      <c r="J1384" s="97"/>
      <c r="K1384" s="97"/>
    </row>
    <row r="1385" spans="1:11" s="115" customFormat="1">
      <c r="A1385" s="114"/>
      <c r="B1385" s="83"/>
      <c r="C1385" s="94"/>
      <c r="D1385" s="95"/>
      <c r="E1385" s="96"/>
      <c r="F1385" s="96"/>
      <c r="H1385" s="97"/>
      <c r="I1385" s="97"/>
      <c r="J1385" s="97"/>
      <c r="K1385" s="97"/>
    </row>
    <row r="1386" spans="1:11" s="115" customFormat="1">
      <c r="A1386" s="114"/>
      <c r="B1386" s="83"/>
      <c r="C1386" s="94"/>
      <c r="D1386" s="95"/>
      <c r="E1386" s="96"/>
      <c r="F1386" s="96"/>
      <c r="H1386" s="97"/>
      <c r="I1386" s="97"/>
      <c r="J1386" s="97"/>
      <c r="K1386" s="97"/>
    </row>
    <row r="1387" spans="1:11" s="115" customFormat="1">
      <c r="A1387" s="114"/>
      <c r="B1387" s="83"/>
      <c r="C1387" s="94"/>
      <c r="D1387" s="95"/>
      <c r="E1387" s="96"/>
      <c r="F1387" s="96"/>
      <c r="H1387" s="97"/>
      <c r="I1387" s="97"/>
      <c r="J1387" s="97"/>
      <c r="K1387" s="97"/>
    </row>
    <row r="1388" spans="1:11" s="115" customFormat="1">
      <c r="A1388" s="114"/>
      <c r="B1388" s="83"/>
      <c r="C1388" s="94"/>
      <c r="D1388" s="95"/>
      <c r="E1388" s="96"/>
      <c r="F1388" s="96"/>
      <c r="H1388" s="97"/>
      <c r="I1388" s="97"/>
      <c r="J1388" s="97"/>
      <c r="K1388" s="97"/>
    </row>
    <row r="1389" spans="1:11" s="115" customFormat="1">
      <c r="A1389" s="114"/>
      <c r="B1389" s="83"/>
      <c r="C1389" s="94"/>
      <c r="D1389" s="95"/>
      <c r="E1389" s="96"/>
      <c r="F1389" s="96"/>
      <c r="H1389" s="97"/>
      <c r="I1389" s="97"/>
      <c r="J1389" s="97"/>
      <c r="K1389" s="97"/>
    </row>
    <row r="1390" spans="1:11" s="115" customFormat="1">
      <c r="A1390" s="114"/>
      <c r="B1390" s="83"/>
      <c r="C1390" s="94"/>
      <c r="D1390" s="95"/>
      <c r="E1390" s="96"/>
      <c r="F1390" s="96"/>
      <c r="H1390" s="97"/>
      <c r="I1390" s="97"/>
      <c r="J1390" s="97"/>
      <c r="K1390" s="97"/>
    </row>
    <row r="1391" spans="1:11" s="115" customFormat="1">
      <c r="A1391" s="114"/>
      <c r="B1391" s="83"/>
      <c r="C1391" s="94"/>
      <c r="D1391" s="95"/>
      <c r="E1391" s="96"/>
      <c r="F1391" s="96"/>
      <c r="H1391" s="97"/>
      <c r="I1391" s="97"/>
      <c r="J1391" s="97"/>
      <c r="K1391" s="97"/>
    </row>
    <row r="1392" spans="1:11" s="115" customFormat="1">
      <c r="A1392" s="114"/>
      <c r="B1392" s="83"/>
      <c r="C1392" s="94"/>
      <c r="D1392" s="95"/>
      <c r="E1392" s="96"/>
      <c r="F1392" s="96"/>
      <c r="H1392" s="97"/>
      <c r="I1392" s="97"/>
      <c r="J1392" s="97"/>
      <c r="K1392" s="97"/>
    </row>
    <row r="1393" spans="1:11" s="115" customFormat="1">
      <c r="A1393" s="114"/>
      <c r="B1393" s="83"/>
      <c r="C1393" s="94"/>
      <c r="D1393" s="95"/>
      <c r="E1393" s="96"/>
      <c r="F1393" s="96"/>
      <c r="H1393" s="97"/>
      <c r="I1393" s="97"/>
      <c r="J1393" s="97"/>
      <c r="K1393" s="97"/>
    </row>
    <row r="1394" spans="1:11" s="115" customFormat="1">
      <c r="A1394" s="114"/>
      <c r="B1394" s="83"/>
      <c r="C1394" s="94"/>
      <c r="D1394" s="95"/>
      <c r="E1394" s="96"/>
      <c r="F1394" s="96"/>
      <c r="H1394" s="97"/>
      <c r="I1394" s="97"/>
      <c r="J1394" s="97"/>
      <c r="K1394" s="97"/>
    </row>
    <row r="1395" spans="1:11" s="115" customFormat="1">
      <c r="A1395" s="114"/>
      <c r="B1395" s="83"/>
      <c r="C1395" s="94"/>
      <c r="D1395" s="95"/>
      <c r="E1395" s="96"/>
      <c r="F1395" s="96"/>
      <c r="H1395" s="97"/>
      <c r="I1395" s="97"/>
      <c r="J1395" s="97"/>
      <c r="K1395" s="97"/>
    </row>
    <row r="1396" spans="1:11" s="115" customFormat="1">
      <c r="A1396" s="114"/>
      <c r="B1396" s="83"/>
      <c r="C1396" s="94"/>
      <c r="D1396" s="95"/>
      <c r="E1396" s="96"/>
      <c r="F1396" s="96"/>
      <c r="H1396" s="97"/>
      <c r="I1396" s="97"/>
      <c r="J1396" s="97"/>
      <c r="K1396" s="97"/>
    </row>
    <row r="1397" spans="1:11" s="115" customFormat="1">
      <c r="A1397" s="114"/>
      <c r="B1397" s="83"/>
      <c r="C1397" s="94"/>
      <c r="D1397" s="95"/>
      <c r="E1397" s="96"/>
      <c r="F1397" s="96"/>
      <c r="H1397" s="97"/>
      <c r="I1397" s="97"/>
      <c r="J1397" s="97"/>
      <c r="K1397" s="97"/>
    </row>
    <row r="1398" spans="1:11" s="115" customFormat="1">
      <c r="A1398" s="114"/>
      <c r="B1398" s="83"/>
      <c r="C1398" s="94"/>
      <c r="D1398" s="95"/>
      <c r="E1398" s="96"/>
      <c r="F1398" s="96"/>
      <c r="H1398" s="97"/>
      <c r="I1398" s="97"/>
      <c r="J1398" s="97"/>
      <c r="K1398" s="97"/>
    </row>
    <row r="1399" spans="1:11" s="115" customFormat="1">
      <c r="A1399" s="114"/>
      <c r="B1399" s="83"/>
      <c r="C1399" s="94"/>
      <c r="D1399" s="95"/>
      <c r="E1399" s="96"/>
      <c r="F1399" s="96"/>
      <c r="H1399" s="97"/>
      <c r="I1399" s="97"/>
      <c r="J1399" s="97"/>
      <c r="K1399" s="97"/>
    </row>
    <row r="1400" spans="1:11" s="115" customFormat="1">
      <c r="A1400" s="114"/>
      <c r="B1400" s="83"/>
      <c r="C1400" s="94"/>
      <c r="D1400" s="95"/>
      <c r="E1400" s="96"/>
      <c r="F1400" s="96"/>
      <c r="H1400" s="97"/>
      <c r="I1400" s="97"/>
      <c r="J1400" s="97"/>
      <c r="K1400" s="97"/>
    </row>
    <row r="1401" spans="1:11" s="115" customFormat="1">
      <c r="A1401" s="114"/>
      <c r="B1401" s="83"/>
      <c r="C1401" s="94"/>
      <c r="D1401" s="95"/>
      <c r="E1401" s="96"/>
      <c r="F1401" s="96"/>
      <c r="H1401" s="97"/>
      <c r="I1401" s="97"/>
      <c r="J1401" s="97"/>
      <c r="K1401" s="97"/>
    </row>
    <row r="1402" spans="1:11" s="115" customFormat="1">
      <c r="A1402" s="114"/>
      <c r="B1402" s="83"/>
      <c r="C1402" s="94"/>
      <c r="D1402" s="95"/>
      <c r="E1402" s="96"/>
      <c r="F1402" s="96"/>
      <c r="H1402" s="97"/>
      <c r="I1402" s="97"/>
      <c r="J1402" s="97"/>
      <c r="K1402" s="97"/>
    </row>
    <row r="1403" spans="1:11" s="115" customFormat="1">
      <c r="A1403" s="114"/>
      <c r="B1403" s="83"/>
      <c r="C1403" s="94"/>
      <c r="D1403" s="95"/>
      <c r="E1403" s="96"/>
      <c r="F1403" s="96"/>
      <c r="H1403" s="97"/>
      <c r="I1403" s="97"/>
      <c r="J1403" s="97"/>
      <c r="K1403" s="97"/>
    </row>
    <row r="1404" spans="1:11" s="115" customFormat="1">
      <c r="A1404" s="114"/>
      <c r="B1404" s="83"/>
      <c r="C1404" s="94"/>
      <c r="D1404" s="95"/>
      <c r="E1404" s="96"/>
      <c r="F1404" s="96"/>
      <c r="H1404" s="97"/>
      <c r="I1404" s="97"/>
      <c r="J1404" s="97"/>
      <c r="K1404" s="97"/>
    </row>
    <row r="1405" spans="1:11" s="115" customFormat="1">
      <c r="A1405" s="114"/>
      <c r="B1405" s="83"/>
      <c r="C1405" s="94"/>
      <c r="D1405" s="95"/>
      <c r="E1405" s="96"/>
      <c r="F1405" s="96"/>
      <c r="H1405" s="97"/>
      <c r="I1405" s="97"/>
      <c r="J1405" s="97"/>
      <c r="K1405" s="97"/>
    </row>
    <row r="1406" spans="1:11" s="115" customFormat="1">
      <c r="A1406" s="114"/>
      <c r="B1406" s="83"/>
      <c r="C1406" s="94"/>
      <c r="D1406" s="95"/>
      <c r="E1406" s="96"/>
      <c r="F1406" s="96"/>
      <c r="H1406" s="97"/>
      <c r="I1406" s="97"/>
      <c r="J1406" s="97"/>
      <c r="K1406" s="97"/>
    </row>
    <row r="1407" spans="1:11" s="115" customFormat="1">
      <c r="A1407" s="114"/>
      <c r="B1407" s="83"/>
      <c r="C1407" s="94"/>
      <c r="D1407" s="95"/>
      <c r="E1407" s="96"/>
      <c r="F1407" s="96"/>
      <c r="H1407" s="97"/>
      <c r="I1407" s="97"/>
      <c r="J1407" s="97"/>
      <c r="K1407" s="97"/>
    </row>
    <row r="1408" spans="1:11" s="115" customFormat="1">
      <c r="A1408" s="114"/>
      <c r="B1408" s="83"/>
      <c r="C1408" s="94"/>
      <c r="D1408" s="95"/>
      <c r="E1408" s="96"/>
      <c r="F1408" s="96"/>
      <c r="H1408" s="97"/>
      <c r="I1408" s="97"/>
      <c r="J1408" s="97"/>
      <c r="K1408" s="97"/>
    </row>
    <row r="1409" spans="1:11" s="115" customFormat="1">
      <c r="A1409" s="114"/>
      <c r="B1409" s="83"/>
      <c r="C1409" s="94"/>
      <c r="D1409" s="95"/>
      <c r="E1409" s="96"/>
      <c r="F1409" s="96"/>
      <c r="H1409" s="97"/>
      <c r="I1409" s="97"/>
      <c r="J1409" s="97"/>
      <c r="K1409" s="97"/>
    </row>
    <row r="1410" spans="1:11" s="115" customFormat="1">
      <c r="A1410" s="114"/>
      <c r="B1410" s="83"/>
      <c r="C1410" s="94"/>
      <c r="D1410" s="95"/>
      <c r="E1410" s="96"/>
      <c r="F1410" s="96"/>
      <c r="H1410" s="97"/>
      <c r="I1410" s="97"/>
      <c r="J1410" s="97"/>
      <c r="K1410" s="97"/>
    </row>
    <row r="1411" spans="1:11" s="115" customFormat="1">
      <c r="A1411" s="114"/>
      <c r="B1411" s="83"/>
      <c r="C1411" s="94"/>
      <c r="D1411" s="95"/>
      <c r="E1411" s="96"/>
      <c r="F1411" s="96"/>
      <c r="H1411" s="97"/>
      <c r="I1411" s="97"/>
      <c r="J1411" s="97"/>
      <c r="K1411" s="97"/>
    </row>
    <row r="1412" spans="1:11" s="115" customFormat="1">
      <c r="A1412" s="114"/>
      <c r="B1412" s="83"/>
      <c r="C1412" s="94"/>
      <c r="D1412" s="95"/>
      <c r="E1412" s="96"/>
      <c r="F1412" s="96"/>
      <c r="H1412" s="97"/>
      <c r="I1412" s="97"/>
      <c r="J1412" s="97"/>
      <c r="K1412" s="97"/>
    </row>
    <row r="1413" spans="1:11" s="115" customFormat="1">
      <c r="A1413" s="114"/>
      <c r="B1413" s="83"/>
      <c r="C1413" s="94"/>
      <c r="D1413" s="95"/>
      <c r="E1413" s="96"/>
      <c r="F1413" s="96"/>
      <c r="H1413" s="97"/>
      <c r="I1413" s="97"/>
      <c r="J1413" s="97"/>
      <c r="K1413" s="97"/>
    </row>
    <row r="1414" spans="1:11" s="115" customFormat="1">
      <c r="A1414" s="114"/>
      <c r="B1414" s="83"/>
      <c r="C1414" s="94"/>
      <c r="D1414" s="95"/>
      <c r="E1414" s="96"/>
      <c r="F1414" s="96"/>
      <c r="H1414" s="97"/>
      <c r="I1414" s="97"/>
      <c r="J1414" s="97"/>
      <c r="K1414" s="97"/>
    </row>
    <row r="1415" spans="1:11" s="115" customFormat="1">
      <c r="A1415" s="114"/>
      <c r="B1415" s="83"/>
      <c r="C1415" s="94"/>
      <c r="D1415" s="95"/>
      <c r="E1415" s="96"/>
      <c r="F1415" s="96"/>
      <c r="H1415" s="97"/>
      <c r="I1415" s="97"/>
      <c r="J1415" s="97"/>
      <c r="K1415" s="97"/>
    </row>
    <row r="1416" spans="1:11" s="115" customFormat="1">
      <c r="A1416" s="114"/>
      <c r="B1416" s="83"/>
      <c r="C1416" s="94"/>
      <c r="D1416" s="95"/>
      <c r="E1416" s="96"/>
      <c r="F1416" s="96"/>
      <c r="H1416" s="97"/>
      <c r="I1416" s="97"/>
      <c r="J1416" s="97"/>
      <c r="K1416" s="97"/>
    </row>
    <row r="1417" spans="1:11" s="115" customFormat="1">
      <c r="A1417" s="114"/>
      <c r="B1417" s="83"/>
      <c r="C1417" s="94"/>
      <c r="D1417" s="95"/>
      <c r="E1417" s="96"/>
      <c r="F1417" s="96"/>
      <c r="H1417" s="97"/>
      <c r="I1417" s="97"/>
      <c r="J1417" s="97"/>
      <c r="K1417" s="97"/>
    </row>
    <row r="1418" spans="1:11" s="115" customFormat="1">
      <c r="A1418" s="114"/>
      <c r="B1418" s="83"/>
      <c r="C1418" s="94"/>
      <c r="D1418" s="95"/>
      <c r="E1418" s="96"/>
      <c r="F1418" s="96"/>
      <c r="H1418" s="97"/>
      <c r="I1418" s="97"/>
      <c r="J1418" s="97"/>
      <c r="K1418" s="97"/>
    </row>
    <row r="1419" spans="1:11" s="115" customFormat="1">
      <c r="A1419" s="114"/>
      <c r="B1419" s="83"/>
      <c r="C1419" s="94"/>
      <c r="D1419" s="95"/>
      <c r="E1419" s="96"/>
      <c r="F1419" s="96"/>
      <c r="H1419" s="97"/>
      <c r="I1419" s="97"/>
      <c r="J1419" s="97"/>
      <c r="K1419" s="97"/>
    </row>
    <row r="1420" spans="1:11" s="115" customFormat="1">
      <c r="A1420" s="114"/>
      <c r="B1420" s="83"/>
      <c r="C1420" s="94"/>
      <c r="D1420" s="95"/>
      <c r="E1420" s="96"/>
      <c r="F1420" s="96"/>
      <c r="H1420" s="97"/>
      <c r="I1420" s="97"/>
      <c r="J1420" s="97"/>
      <c r="K1420" s="97"/>
    </row>
    <row r="1421" spans="1:11" s="115" customFormat="1">
      <c r="A1421" s="114"/>
      <c r="B1421" s="83"/>
      <c r="C1421" s="94"/>
      <c r="D1421" s="95"/>
      <c r="E1421" s="96"/>
      <c r="F1421" s="96"/>
      <c r="H1421" s="97"/>
      <c r="I1421" s="97"/>
      <c r="J1421" s="97"/>
      <c r="K1421" s="97"/>
    </row>
    <row r="1422" spans="1:11" s="115" customFormat="1">
      <c r="A1422" s="114"/>
      <c r="B1422" s="83"/>
      <c r="C1422" s="94"/>
      <c r="D1422" s="95"/>
      <c r="E1422" s="96"/>
      <c r="F1422" s="96"/>
      <c r="H1422" s="97"/>
      <c r="I1422" s="97"/>
      <c r="J1422" s="97"/>
      <c r="K1422" s="97"/>
    </row>
    <row r="1423" spans="1:11" s="115" customFormat="1">
      <c r="A1423" s="114"/>
      <c r="B1423" s="83"/>
      <c r="C1423" s="94"/>
      <c r="D1423" s="95"/>
      <c r="E1423" s="96"/>
      <c r="F1423" s="96"/>
      <c r="H1423" s="97"/>
      <c r="I1423" s="97"/>
      <c r="J1423" s="97"/>
      <c r="K1423" s="97"/>
    </row>
    <row r="1424" spans="1:11" s="115" customFormat="1">
      <c r="A1424" s="114"/>
      <c r="B1424" s="83"/>
      <c r="C1424" s="94"/>
      <c r="D1424" s="95"/>
      <c r="E1424" s="96"/>
      <c r="F1424" s="96"/>
      <c r="H1424" s="97"/>
      <c r="I1424" s="97"/>
      <c r="J1424" s="97"/>
      <c r="K1424" s="97"/>
    </row>
    <row r="1425" spans="1:11" s="115" customFormat="1">
      <c r="A1425" s="114"/>
      <c r="B1425" s="83"/>
      <c r="C1425" s="94"/>
      <c r="D1425" s="95"/>
      <c r="E1425" s="96"/>
      <c r="F1425" s="96"/>
      <c r="H1425" s="97"/>
      <c r="I1425" s="97"/>
      <c r="J1425" s="97"/>
      <c r="K1425" s="97"/>
    </row>
    <row r="1426" spans="1:11" s="115" customFormat="1">
      <c r="A1426" s="114"/>
      <c r="B1426" s="83"/>
      <c r="C1426" s="94"/>
      <c r="D1426" s="95"/>
      <c r="E1426" s="96"/>
      <c r="F1426" s="96"/>
      <c r="H1426" s="97"/>
      <c r="I1426" s="97"/>
      <c r="J1426" s="97"/>
      <c r="K1426" s="97"/>
    </row>
    <row r="1427" spans="1:11" s="115" customFormat="1">
      <c r="A1427" s="114"/>
      <c r="B1427" s="83"/>
      <c r="C1427" s="94"/>
      <c r="D1427" s="95"/>
      <c r="E1427" s="96"/>
      <c r="F1427" s="96"/>
      <c r="H1427" s="97"/>
      <c r="I1427" s="97"/>
      <c r="J1427" s="97"/>
      <c r="K1427" s="97"/>
    </row>
    <row r="1428" spans="1:11" s="115" customFormat="1">
      <c r="A1428" s="114"/>
      <c r="B1428" s="83"/>
      <c r="C1428" s="94"/>
      <c r="D1428" s="95"/>
      <c r="E1428" s="96"/>
      <c r="F1428" s="96"/>
      <c r="H1428" s="97"/>
      <c r="I1428" s="97"/>
      <c r="J1428" s="97"/>
      <c r="K1428" s="97"/>
    </row>
    <row r="1429" spans="1:11" s="115" customFormat="1">
      <c r="A1429" s="114"/>
      <c r="B1429" s="83"/>
      <c r="C1429" s="94"/>
      <c r="D1429" s="95"/>
      <c r="E1429" s="96"/>
      <c r="F1429" s="96"/>
      <c r="H1429" s="97"/>
      <c r="I1429" s="97"/>
      <c r="J1429" s="97"/>
      <c r="K1429" s="97"/>
    </row>
    <row r="1430" spans="1:11" s="115" customFormat="1">
      <c r="A1430" s="114"/>
      <c r="B1430" s="83"/>
      <c r="C1430" s="94"/>
      <c r="D1430" s="95"/>
      <c r="E1430" s="96"/>
      <c r="F1430" s="96"/>
      <c r="H1430" s="97"/>
      <c r="I1430" s="97"/>
      <c r="J1430" s="97"/>
      <c r="K1430" s="97"/>
    </row>
    <row r="1431" spans="1:11" s="115" customFormat="1">
      <c r="A1431" s="114"/>
      <c r="B1431" s="83"/>
      <c r="C1431" s="94"/>
      <c r="D1431" s="95"/>
      <c r="E1431" s="96"/>
      <c r="F1431" s="96"/>
      <c r="H1431" s="97"/>
      <c r="I1431" s="97"/>
      <c r="J1431" s="97"/>
      <c r="K1431" s="97"/>
    </row>
    <row r="1432" spans="1:11" s="115" customFormat="1">
      <c r="A1432" s="114"/>
      <c r="B1432" s="83"/>
      <c r="C1432" s="94"/>
      <c r="D1432" s="95"/>
      <c r="E1432" s="96"/>
      <c r="F1432" s="96"/>
      <c r="H1432" s="97"/>
      <c r="I1432" s="97"/>
      <c r="J1432" s="97"/>
      <c r="K1432" s="97"/>
    </row>
    <row r="1433" spans="1:11" s="115" customFormat="1">
      <c r="A1433" s="114"/>
      <c r="B1433" s="83"/>
      <c r="C1433" s="94"/>
      <c r="D1433" s="95"/>
      <c r="E1433" s="96"/>
      <c r="F1433" s="96"/>
      <c r="H1433" s="97"/>
      <c r="I1433" s="97"/>
      <c r="J1433" s="97"/>
      <c r="K1433" s="97"/>
    </row>
    <row r="1434" spans="1:11" s="115" customFormat="1">
      <c r="A1434" s="114"/>
      <c r="B1434" s="83"/>
      <c r="C1434" s="94"/>
      <c r="D1434" s="95"/>
      <c r="E1434" s="96"/>
      <c r="F1434" s="96"/>
      <c r="H1434" s="97"/>
      <c r="I1434" s="97"/>
      <c r="J1434" s="97"/>
      <c r="K1434" s="97"/>
    </row>
    <row r="1435" spans="1:11" s="115" customFormat="1">
      <c r="A1435" s="114"/>
      <c r="B1435" s="83"/>
      <c r="C1435" s="94"/>
      <c r="D1435" s="95"/>
      <c r="E1435" s="96"/>
      <c r="F1435" s="96"/>
      <c r="H1435" s="97"/>
      <c r="I1435" s="97"/>
      <c r="J1435" s="97"/>
      <c r="K1435" s="97"/>
    </row>
    <row r="1436" spans="1:11" s="115" customFormat="1">
      <c r="A1436" s="114"/>
      <c r="B1436" s="83"/>
      <c r="C1436" s="94"/>
      <c r="D1436" s="95"/>
      <c r="E1436" s="96"/>
      <c r="F1436" s="96"/>
      <c r="H1436" s="97"/>
      <c r="I1436" s="97"/>
      <c r="J1436" s="97"/>
      <c r="K1436" s="97"/>
    </row>
    <row r="1437" spans="1:11" s="115" customFormat="1">
      <c r="A1437" s="114"/>
      <c r="B1437" s="83"/>
      <c r="C1437" s="94"/>
      <c r="D1437" s="95"/>
      <c r="E1437" s="96"/>
      <c r="F1437" s="96"/>
      <c r="H1437" s="97"/>
      <c r="I1437" s="97"/>
      <c r="J1437" s="97"/>
      <c r="K1437" s="97"/>
    </row>
    <row r="1438" spans="1:11" s="115" customFormat="1">
      <c r="A1438" s="114"/>
      <c r="B1438" s="83"/>
      <c r="C1438" s="94"/>
      <c r="D1438" s="95"/>
      <c r="E1438" s="96"/>
      <c r="F1438" s="96"/>
      <c r="H1438" s="97"/>
      <c r="I1438" s="97"/>
      <c r="J1438" s="97"/>
      <c r="K1438" s="97"/>
    </row>
    <row r="1439" spans="1:11" s="115" customFormat="1">
      <c r="A1439" s="114"/>
      <c r="B1439" s="83"/>
      <c r="C1439" s="94"/>
      <c r="D1439" s="95"/>
      <c r="E1439" s="96"/>
      <c r="F1439" s="96"/>
      <c r="H1439" s="97"/>
      <c r="I1439" s="97"/>
      <c r="J1439" s="97"/>
      <c r="K1439" s="97"/>
    </row>
    <row r="1440" spans="1:11" s="115" customFormat="1">
      <c r="A1440" s="114"/>
      <c r="B1440" s="83"/>
      <c r="C1440" s="94"/>
      <c r="D1440" s="95"/>
      <c r="E1440" s="96"/>
      <c r="F1440" s="96"/>
      <c r="H1440" s="97"/>
      <c r="I1440" s="97"/>
      <c r="J1440" s="97"/>
      <c r="K1440" s="97"/>
    </row>
    <row r="1441" spans="1:11" s="115" customFormat="1">
      <c r="A1441" s="114"/>
      <c r="B1441" s="83"/>
      <c r="C1441" s="94"/>
      <c r="D1441" s="95"/>
      <c r="E1441" s="96"/>
      <c r="F1441" s="96"/>
      <c r="H1441" s="97"/>
      <c r="I1441" s="97"/>
      <c r="J1441" s="97"/>
      <c r="K1441" s="97"/>
    </row>
    <row r="1442" spans="1:11" s="115" customFormat="1">
      <c r="A1442" s="114"/>
      <c r="B1442" s="83"/>
      <c r="C1442" s="94"/>
      <c r="D1442" s="95"/>
      <c r="E1442" s="96"/>
      <c r="F1442" s="96"/>
      <c r="H1442" s="97"/>
      <c r="I1442" s="97"/>
      <c r="J1442" s="97"/>
      <c r="K1442" s="97"/>
    </row>
    <row r="1443" spans="1:11" s="115" customFormat="1">
      <c r="A1443" s="114"/>
      <c r="B1443" s="83"/>
      <c r="C1443" s="94"/>
      <c r="D1443" s="95"/>
      <c r="E1443" s="96"/>
      <c r="F1443" s="96"/>
      <c r="H1443" s="97"/>
      <c r="I1443" s="97"/>
      <c r="J1443" s="97"/>
      <c r="K1443" s="97"/>
    </row>
    <row r="1444" spans="1:11" s="115" customFormat="1">
      <c r="A1444" s="114"/>
      <c r="B1444" s="83"/>
      <c r="C1444" s="94"/>
      <c r="D1444" s="95"/>
      <c r="E1444" s="96"/>
      <c r="F1444" s="96"/>
      <c r="H1444" s="97"/>
      <c r="I1444" s="97"/>
      <c r="J1444" s="97"/>
      <c r="K1444" s="97"/>
    </row>
    <row r="1445" spans="1:11" s="115" customFormat="1">
      <c r="A1445" s="114"/>
      <c r="B1445" s="83"/>
      <c r="C1445" s="94"/>
      <c r="D1445" s="95"/>
      <c r="E1445" s="96"/>
      <c r="F1445" s="96"/>
      <c r="H1445" s="97"/>
      <c r="I1445" s="97"/>
      <c r="J1445" s="97"/>
      <c r="K1445" s="97"/>
    </row>
    <row r="1446" spans="1:11" s="115" customFormat="1">
      <c r="A1446" s="114"/>
      <c r="B1446" s="83"/>
      <c r="C1446" s="94"/>
      <c r="D1446" s="95"/>
      <c r="E1446" s="96"/>
      <c r="F1446" s="96"/>
      <c r="H1446" s="97"/>
      <c r="I1446" s="97"/>
      <c r="J1446" s="97"/>
      <c r="K1446" s="97"/>
    </row>
    <row r="1447" spans="1:11" s="115" customFormat="1">
      <c r="A1447" s="114"/>
      <c r="B1447" s="83"/>
      <c r="C1447" s="94"/>
      <c r="D1447" s="95"/>
      <c r="E1447" s="96"/>
      <c r="F1447" s="96"/>
      <c r="H1447" s="97"/>
      <c r="I1447" s="97"/>
      <c r="J1447" s="97"/>
      <c r="K1447" s="97"/>
    </row>
    <row r="1448" spans="1:11" s="115" customFormat="1">
      <c r="A1448" s="114"/>
      <c r="B1448" s="83"/>
      <c r="C1448" s="94"/>
      <c r="D1448" s="95"/>
      <c r="E1448" s="96"/>
      <c r="F1448" s="96"/>
      <c r="H1448" s="97"/>
      <c r="I1448" s="97"/>
      <c r="J1448" s="97"/>
      <c r="K1448" s="97"/>
    </row>
    <row r="1449" spans="1:11" s="115" customFormat="1">
      <c r="A1449" s="114"/>
      <c r="B1449" s="83"/>
      <c r="C1449" s="94"/>
      <c r="D1449" s="95"/>
      <c r="E1449" s="96"/>
      <c r="F1449" s="96"/>
      <c r="H1449" s="97"/>
      <c r="I1449" s="97"/>
      <c r="J1449" s="97"/>
      <c r="K1449" s="97"/>
    </row>
    <row r="1450" spans="1:11" s="115" customFormat="1">
      <c r="A1450" s="114"/>
      <c r="B1450" s="83"/>
      <c r="C1450" s="94"/>
      <c r="D1450" s="95"/>
      <c r="E1450" s="96"/>
      <c r="F1450" s="96"/>
      <c r="H1450" s="97"/>
      <c r="I1450" s="97"/>
      <c r="J1450" s="97"/>
      <c r="K1450" s="97"/>
    </row>
    <row r="1451" spans="1:11" s="115" customFormat="1">
      <c r="A1451" s="114"/>
      <c r="B1451" s="83"/>
      <c r="C1451" s="94"/>
      <c r="D1451" s="95"/>
      <c r="E1451" s="96"/>
      <c r="F1451" s="96"/>
      <c r="H1451" s="97"/>
      <c r="I1451" s="97"/>
      <c r="J1451" s="97"/>
      <c r="K1451" s="97"/>
    </row>
    <row r="1452" spans="1:11" s="115" customFormat="1">
      <c r="A1452" s="114"/>
      <c r="B1452" s="83"/>
      <c r="C1452" s="94"/>
      <c r="D1452" s="95"/>
      <c r="E1452" s="96"/>
      <c r="F1452" s="96"/>
      <c r="H1452" s="97"/>
      <c r="I1452" s="97"/>
      <c r="J1452" s="97"/>
      <c r="K1452" s="97"/>
    </row>
    <row r="1453" spans="1:11" s="115" customFormat="1">
      <c r="A1453" s="114"/>
      <c r="B1453" s="83"/>
      <c r="C1453" s="94"/>
      <c r="D1453" s="95"/>
      <c r="E1453" s="96"/>
      <c r="F1453" s="96"/>
      <c r="H1453" s="97"/>
      <c r="I1453" s="97"/>
      <c r="J1453" s="97"/>
      <c r="K1453" s="97"/>
    </row>
    <row r="1454" spans="1:11" s="115" customFormat="1">
      <c r="A1454" s="114"/>
      <c r="B1454" s="83"/>
      <c r="C1454" s="94"/>
      <c r="D1454" s="95"/>
      <c r="E1454" s="96"/>
      <c r="F1454" s="96"/>
      <c r="H1454" s="97"/>
      <c r="I1454" s="97"/>
      <c r="J1454" s="97"/>
      <c r="K1454" s="97"/>
    </row>
    <row r="1455" spans="1:11" s="115" customFormat="1">
      <c r="A1455" s="114"/>
      <c r="B1455" s="83"/>
      <c r="C1455" s="94"/>
      <c r="D1455" s="95"/>
      <c r="E1455" s="96"/>
      <c r="F1455" s="96"/>
      <c r="H1455" s="97"/>
      <c r="I1455" s="97"/>
      <c r="J1455" s="97"/>
      <c r="K1455" s="97"/>
    </row>
    <row r="1456" spans="1:11" s="115" customFormat="1">
      <c r="A1456" s="114"/>
      <c r="B1456" s="83"/>
      <c r="C1456" s="94"/>
      <c r="D1456" s="95"/>
      <c r="E1456" s="96"/>
      <c r="F1456" s="96"/>
      <c r="H1456" s="97"/>
      <c r="I1456" s="97"/>
      <c r="J1456" s="97"/>
      <c r="K1456" s="97"/>
    </row>
    <row r="1457" spans="1:11" s="115" customFormat="1">
      <c r="A1457" s="114"/>
      <c r="B1457" s="83"/>
      <c r="C1457" s="94"/>
      <c r="D1457" s="95"/>
      <c r="E1457" s="96"/>
      <c r="F1457" s="96"/>
      <c r="H1457" s="97"/>
      <c r="I1457" s="97"/>
      <c r="J1457" s="97"/>
      <c r="K1457" s="97"/>
    </row>
    <row r="1458" spans="1:11" s="115" customFormat="1">
      <c r="A1458" s="114"/>
      <c r="B1458" s="83"/>
      <c r="C1458" s="94"/>
      <c r="D1458" s="95"/>
      <c r="E1458" s="96"/>
      <c r="F1458" s="96"/>
      <c r="H1458" s="97"/>
      <c r="I1458" s="97"/>
      <c r="J1458" s="97"/>
      <c r="K1458" s="97"/>
    </row>
    <row r="1459" spans="1:11" s="115" customFormat="1">
      <c r="A1459" s="114"/>
      <c r="B1459" s="83"/>
      <c r="C1459" s="94"/>
      <c r="D1459" s="95"/>
      <c r="E1459" s="96"/>
      <c r="F1459" s="96"/>
      <c r="H1459" s="97"/>
      <c r="I1459" s="97"/>
      <c r="J1459" s="97"/>
      <c r="K1459" s="97"/>
    </row>
    <row r="1460" spans="1:11" s="115" customFormat="1">
      <c r="A1460" s="114"/>
      <c r="B1460" s="83"/>
      <c r="C1460" s="94"/>
      <c r="D1460" s="95"/>
      <c r="E1460" s="96"/>
      <c r="F1460" s="96"/>
      <c r="H1460" s="97"/>
      <c r="I1460" s="97"/>
      <c r="J1460" s="97"/>
      <c r="K1460" s="97"/>
    </row>
    <row r="1461" spans="1:11" s="115" customFormat="1">
      <c r="A1461" s="114"/>
      <c r="B1461" s="83"/>
      <c r="C1461" s="94"/>
      <c r="D1461" s="95"/>
      <c r="E1461" s="96"/>
      <c r="F1461" s="96"/>
      <c r="H1461" s="97"/>
      <c r="I1461" s="97"/>
      <c r="J1461" s="97"/>
      <c r="K1461" s="97"/>
    </row>
    <row r="1462" spans="1:11" s="115" customFormat="1">
      <c r="A1462" s="114"/>
      <c r="B1462" s="83"/>
      <c r="C1462" s="94"/>
      <c r="D1462" s="95"/>
      <c r="E1462" s="96"/>
      <c r="F1462" s="96"/>
      <c r="H1462" s="97"/>
      <c r="I1462" s="97"/>
      <c r="J1462" s="97"/>
      <c r="K1462" s="97"/>
    </row>
    <row r="1463" spans="1:11" s="115" customFormat="1">
      <c r="A1463" s="114"/>
      <c r="B1463" s="83"/>
      <c r="C1463" s="94"/>
      <c r="D1463" s="95"/>
      <c r="E1463" s="96"/>
      <c r="F1463" s="96"/>
      <c r="H1463" s="97"/>
      <c r="I1463" s="97"/>
      <c r="J1463" s="97"/>
      <c r="K1463" s="97"/>
    </row>
    <row r="1464" spans="1:11" s="115" customFormat="1">
      <c r="A1464" s="114"/>
      <c r="B1464" s="83"/>
      <c r="C1464" s="94"/>
      <c r="D1464" s="95"/>
      <c r="E1464" s="96"/>
      <c r="F1464" s="96"/>
      <c r="H1464" s="97"/>
      <c r="I1464" s="97"/>
      <c r="J1464" s="97"/>
      <c r="K1464" s="97"/>
    </row>
    <row r="1465" spans="1:11" s="115" customFormat="1">
      <c r="A1465" s="114"/>
      <c r="B1465" s="83"/>
      <c r="C1465" s="94"/>
      <c r="D1465" s="95"/>
      <c r="E1465" s="96"/>
      <c r="F1465" s="96"/>
      <c r="H1465" s="97"/>
      <c r="I1465" s="97"/>
      <c r="J1465" s="97"/>
      <c r="K1465" s="97"/>
    </row>
    <row r="1466" spans="1:11" s="115" customFormat="1">
      <c r="A1466" s="114"/>
      <c r="B1466" s="83"/>
      <c r="C1466" s="94"/>
      <c r="D1466" s="95"/>
      <c r="E1466" s="96"/>
      <c r="F1466" s="96"/>
      <c r="H1466" s="97"/>
      <c r="I1466" s="97"/>
      <c r="J1466" s="97"/>
      <c r="K1466" s="97"/>
    </row>
    <row r="1467" spans="1:11" s="115" customFormat="1">
      <c r="A1467" s="114"/>
      <c r="B1467" s="83"/>
      <c r="C1467" s="94"/>
      <c r="D1467" s="95"/>
      <c r="E1467" s="96"/>
      <c r="F1467" s="96"/>
      <c r="H1467" s="97"/>
      <c r="I1467" s="97"/>
      <c r="J1467" s="97"/>
      <c r="K1467" s="97"/>
    </row>
    <row r="1468" spans="1:11" s="115" customFormat="1">
      <c r="A1468" s="114"/>
      <c r="B1468" s="83"/>
      <c r="C1468" s="94"/>
      <c r="D1468" s="95"/>
      <c r="E1468" s="96"/>
      <c r="F1468" s="96"/>
      <c r="H1468" s="97"/>
      <c r="I1468" s="97"/>
      <c r="J1468" s="97"/>
      <c r="K1468" s="97"/>
    </row>
    <row r="1469" spans="1:11" s="115" customFormat="1">
      <c r="A1469" s="114"/>
      <c r="B1469" s="83"/>
      <c r="C1469" s="94"/>
      <c r="D1469" s="95"/>
      <c r="E1469" s="96"/>
      <c r="F1469" s="96"/>
      <c r="H1469" s="97"/>
      <c r="I1469" s="97"/>
      <c r="J1469" s="97"/>
      <c r="K1469" s="97"/>
    </row>
    <row r="1470" spans="1:11" s="115" customFormat="1">
      <c r="A1470" s="114"/>
      <c r="B1470" s="83"/>
      <c r="C1470" s="94"/>
      <c r="D1470" s="95"/>
      <c r="E1470" s="96"/>
      <c r="F1470" s="96"/>
      <c r="H1470" s="97"/>
      <c r="I1470" s="97"/>
      <c r="J1470" s="97"/>
      <c r="K1470" s="97"/>
    </row>
    <row r="1471" spans="1:11" s="115" customFormat="1">
      <c r="A1471" s="114"/>
      <c r="B1471" s="83"/>
      <c r="C1471" s="94"/>
      <c r="D1471" s="95"/>
      <c r="E1471" s="96"/>
      <c r="F1471" s="96"/>
      <c r="H1471" s="97"/>
      <c r="I1471" s="97"/>
      <c r="J1471" s="97"/>
      <c r="K1471" s="97"/>
    </row>
    <row r="1472" spans="1:11" s="115" customFormat="1">
      <c r="A1472" s="114"/>
      <c r="B1472" s="83"/>
      <c r="C1472" s="94"/>
      <c r="D1472" s="95"/>
      <c r="E1472" s="96"/>
      <c r="F1472" s="96"/>
      <c r="H1472" s="97"/>
      <c r="I1472" s="97"/>
      <c r="J1472" s="97"/>
      <c r="K1472" s="97"/>
    </row>
    <row r="1473" spans="1:11" s="115" customFormat="1">
      <c r="A1473" s="114"/>
      <c r="B1473" s="83"/>
      <c r="C1473" s="94"/>
      <c r="D1473" s="95"/>
      <c r="E1473" s="96"/>
      <c r="F1473" s="96"/>
      <c r="H1473" s="97"/>
      <c r="I1473" s="97"/>
      <c r="J1473" s="97"/>
      <c r="K1473" s="97"/>
    </row>
    <row r="1474" spans="1:11" s="115" customFormat="1">
      <c r="A1474" s="114"/>
      <c r="B1474" s="83"/>
      <c r="C1474" s="94"/>
      <c r="D1474" s="95"/>
      <c r="E1474" s="96"/>
      <c r="F1474" s="96"/>
      <c r="H1474" s="97"/>
      <c r="I1474" s="97"/>
      <c r="J1474" s="97"/>
      <c r="K1474" s="97"/>
    </row>
    <row r="1475" spans="1:11" s="115" customFormat="1">
      <c r="A1475" s="114"/>
      <c r="B1475" s="83"/>
      <c r="C1475" s="94"/>
      <c r="D1475" s="95"/>
      <c r="E1475" s="96"/>
      <c r="F1475" s="96"/>
      <c r="H1475" s="97"/>
      <c r="I1475" s="97"/>
      <c r="J1475" s="97"/>
      <c r="K1475" s="97"/>
    </row>
    <row r="1476" spans="1:11" s="115" customFormat="1">
      <c r="A1476" s="114"/>
      <c r="B1476" s="83"/>
      <c r="C1476" s="94"/>
      <c r="D1476" s="95"/>
      <c r="E1476" s="96"/>
      <c r="F1476" s="96"/>
      <c r="H1476" s="97"/>
      <c r="I1476" s="97"/>
      <c r="J1476" s="97"/>
      <c r="K1476" s="97"/>
    </row>
    <row r="1477" spans="1:11" s="115" customFormat="1">
      <c r="A1477" s="114"/>
      <c r="B1477" s="83"/>
      <c r="C1477" s="94"/>
      <c r="D1477" s="95"/>
      <c r="E1477" s="96"/>
      <c r="F1477" s="96"/>
      <c r="H1477" s="97"/>
      <c r="I1477" s="97"/>
      <c r="J1477" s="97"/>
      <c r="K1477" s="97"/>
    </row>
    <row r="1478" spans="1:11" s="115" customFormat="1">
      <c r="A1478" s="114"/>
      <c r="B1478" s="83"/>
      <c r="C1478" s="94"/>
      <c r="D1478" s="95"/>
      <c r="E1478" s="96"/>
      <c r="F1478" s="96"/>
      <c r="H1478" s="97"/>
      <c r="I1478" s="97"/>
      <c r="J1478" s="97"/>
      <c r="K1478" s="97"/>
    </row>
    <row r="1479" spans="1:11" s="115" customFormat="1">
      <c r="A1479" s="114"/>
      <c r="B1479" s="83"/>
      <c r="C1479" s="94"/>
      <c r="D1479" s="95"/>
      <c r="E1479" s="96"/>
      <c r="F1479" s="96"/>
      <c r="H1479" s="97"/>
      <c r="I1479" s="97"/>
      <c r="J1479" s="97"/>
      <c r="K1479" s="97"/>
    </row>
    <row r="1480" spans="1:11" s="115" customFormat="1">
      <c r="A1480" s="114"/>
      <c r="B1480" s="83"/>
      <c r="C1480" s="94"/>
      <c r="D1480" s="95"/>
      <c r="E1480" s="96"/>
      <c r="F1480" s="96"/>
      <c r="H1480" s="97"/>
      <c r="I1480" s="97"/>
      <c r="J1480" s="97"/>
      <c r="K1480" s="97"/>
    </row>
    <row r="1481" spans="1:11" s="115" customFormat="1">
      <c r="A1481" s="114"/>
      <c r="B1481" s="83"/>
      <c r="C1481" s="94"/>
      <c r="D1481" s="95"/>
      <c r="E1481" s="96"/>
      <c r="F1481" s="96"/>
      <c r="H1481" s="97"/>
      <c r="I1481" s="97"/>
      <c r="J1481" s="97"/>
      <c r="K1481" s="97"/>
    </row>
    <row r="1482" spans="1:11" s="115" customFormat="1">
      <c r="A1482" s="114"/>
      <c r="B1482" s="83"/>
      <c r="C1482" s="94"/>
      <c r="D1482" s="95"/>
      <c r="E1482" s="96"/>
      <c r="F1482" s="96"/>
      <c r="H1482" s="97"/>
      <c r="I1482" s="97"/>
      <c r="J1482" s="97"/>
      <c r="K1482" s="97"/>
    </row>
    <row r="1483" spans="1:11" s="115" customFormat="1">
      <c r="A1483" s="114"/>
      <c r="B1483" s="83"/>
      <c r="C1483" s="94"/>
      <c r="D1483" s="95"/>
      <c r="E1483" s="96"/>
      <c r="F1483" s="96"/>
      <c r="H1483" s="97"/>
      <c r="I1483" s="97"/>
      <c r="J1483" s="97"/>
      <c r="K1483" s="97"/>
    </row>
    <row r="1484" spans="1:11" s="115" customFormat="1">
      <c r="A1484" s="114"/>
      <c r="B1484" s="83"/>
      <c r="C1484" s="94"/>
      <c r="D1484" s="95"/>
      <c r="E1484" s="96"/>
      <c r="F1484" s="96"/>
      <c r="H1484" s="97"/>
      <c r="I1484" s="97"/>
      <c r="J1484" s="97"/>
      <c r="K1484" s="97"/>
    </row>
    <row r="1485" spans="1:11" s="115" customFormat="1">
      <c r="A1485" s="114"/>
      <c r="B1485" s="83"/>
      <c r="C1485" s="94"/>
      <c r="D1485" s="95"/>
      <c r="E1485" s="96"/>
      <c r="F1485" s="96"/>
      <c r="H1485" s="97"/>
      <c r="I1485" s="97"/>
      <c r="J1485" s="97"/>
      <c r="K1485" s="97"/>
    </row>
    <row r="1486" spans="1:11" s="115" customFormat="1">
      <c r="A1486" s="114"/>
      <c r="B1486" s="83"/>
      <c r="C1486" s="94"/>
      <c r="D1486" s="95"/>
      <c r="E1486" s="96"/>
      <c r="F1486" s="96"/>
      <c r="H1486" s="97"/>
      <c r="I1486" s="97"/>
      <c r="J1486" s="97"/>
      <c r="K1486" s="97"/>
    </row>
    <row r="1487" spans="1:11" s="115" customFormat="1">
      <c r="A1487" s="114"/>
      <c r="B1487" s="83"/>
      <c r="C1487" s="94"/>
      <c r="D1487" s="95"/>
      <c r="E1487" s="96"/>
      <c r="F1487" s="96"/>
      <c r="H1487" s="97"/>
      <c r="I1487" s="97"/>
      <c r="J1487" s="97"/>
      <c r="K1487" s="97"/>
    </row>
    <row r="1488" spans="1:11" s="115" customFormat="1">
      <c r="A1488" s="114"/>
      <c r="B1488" s="83"/>
      <c r="C1488" s="94"/>
      <c r="D1488" s="95"/>
      <c r="E1488" s="96"/>
      <c r="F1488" s="96"/>
      <c r="H1488" s="97"/>
      <c r="I1488" s="97"/>
      <c r="J1488" s="97"/>
      <c r="K1488" s="97"/>
    </row>
    <row r="1489" spans="1:11" s="115" customFormat="1">
      <c r="A1489" s="114"/>
      <c r="B1489" s="83"/>
      <c r="C1489" s="94"/>
      <c r="D1489" s="95"/>
      <c r="E1489" s="96"/>
      <c r="F1489" s="96"/>
      <c r="H1489" s="97"/>
      <c r="I1489" s="97"/>
      <c r="J1489" s="97"/>
      <c r="K1489" s="97"/>
    </row>
    <row r="1490" spans="1:11" s="115" customFormat="1">
      <c r="A1490" s="114"/>
      <c r="B1490" s="83"/>
      <c r="C1490" s="94"/>
      <c r="D1490" s="95"/>
      <c r="E1490" s="96"/>
      <c r="F1490" s="96"/>
      <c r="H1490" s="97"/>
      <c r="I1490" s="97"/>
      <c r="J1490" s="97"/>
      <c r="K1490" s="97"/>
    </row>
    <row r="1491" spans="1:11" s="115" customFormat="1">
      <c r="A1491" s="114"/>
      <c r="B1491" s="83"/>
      <c r="C1491" s="94"/>
      <c r="D1491" s="95"/>
      <c r="E1491" s="96"/>
      <c r="F1491" s="96"/>
      <c r="H1491" s="97"/>
      <c r="I1491" s="97"/>
      <c r="J1491" s="97"/>
      <c r="K1491" s="97"/>
    </row>
    <row r="1492" spans="1:11" s="115" customFormat="1">
      <c r="A1492" s="114"/>
      <c r="B1492" s="83"/>
      <c r="C1492" s="94"/>
      <c r="D1492" s="95"/>
      <c r="E1492" s="96"/>
      <c r="F1492" s="96"/>
      <c r="H1492" s="97"/>
      <c r="I1492" s="97"/>
      <c r="J1492" s="97"/>
      <c r="K1492" s="97"/>
    </row>
    <row r="1493" spans="1:11" s="115" customFormat="1">
      <c r="A1493" s="114"/>
      <c r="B1493" s="83"/>
      <c r="C1493" s="94"/>
      <c r="D1493" s="95"/>
      <c r="E1493" s="96"/>
      <c r="F1493" s="96"/>
      <c r="H1493" s="97"/>
      <c r="I1493" s="97"/>
      <c r="J1493" s="97"/>
      <c r="K1493" s="97"/>
    </row>
    <row r="1494" spans="1:11" s="115" customFormat="1">
      <c r="A1494" s="114"/>
      <c r="B1494" s="83"/>
      <c r="C1494" s="94"/>
      <c r="D1494" s="95"/>
      <c r="E1494" s="96"/>
      <c r="F1494" s="96"/>
      <c r="H1494" s="97"/>
      <c r="I1494" s="97"/>
      <c r="J1494" s="97"/>
      <c r="K1494" s="97"/>
    </row>
    <row r="1495" spans="1:11" s="115" customFormat="1">
      <c r="A1495" s="114"/>
      <c r="B1495" s="83"/>
      <c r="C1495" s="94"/>
      <c r="D1495" s="95"/>
      <c r="E1495" s="96"/>
      <c r="F1495" s="96"/>
      <c r="H1495" s="97"/>
      <c r="I1495" s="97"/>
      <c r="J1495" s="97"/>
      <c r="K1495" s="97"/>
    </row>
    <row r="1496" spans="1:11" s="115" customFormat="1">
      <c r="A1496" s="114"/>
      <c r="B1496" s="83"/>
      <c r="C1496" s="94"/>
      <c r="D1496" s="95"/>
      <c r="E1496" s="96"/>
      <c r="F1496" s="96"/>
      <c r="H1496" s="97"/>
      <c r="I1496" s="97"/>
      <c r="J1496" s="97"/>
      <c r="K1496" s="97"/>
    </row>
    <row r="1497" spans="1:11" s="115" customFormat="1">
      <c r="A1497" s="114"/>
      <c r="B1497" s="83"/>
      <c r="C1497" s="94"/>
      <c r="D1497" s="95"/>
      <c r="E1497" s="96"/>
      <c r="F1497" s="96"/>
      <c r="H1497" s="97"/>
      <c r="I1497" s="97"/>
      <c r="J1497" s="97"/>
      <c r="K1497" s="97"/>
    </row>
    <row r="1498" spans="1:11" s="115" customFormat="1">
      <c r="A1498" s="114"/>
      <c r="B1498" s="83"/>
      <c r="C1498" s="94"/>
      <c r="D1498" s="95"/>
      <c r="E1498" s="96"/>
      <c r="F1498" s="96"/>
      <c r="H1498" s="97"/>
      <c r="I1498" s="97"/>
      <c r="J1498" s="97"/>
      <c r="K1498" s="97"/>
    </row>
    <row r="1499" spans="1:11" s="115" customFormat="1">
      <c r="A1499" s="114"/>
      <c r="B1499" s="83"/>
      <c r="C1499" s="94"/>
      <c r="D1499" s="95"/>
      <c r="E1499" s="96"/>
      <c r="F1499" s="96"/>
      <c r="H1499" s="97"/>
      <c r="I1499" s="97"/>
      <c r="J1499" s="97"/>
      <c r="K1499" s="97"/>
    </row>
    <row r="1500" spans="1:11" s="115" customFormat="1">
      <c r="A1500" s="114"/>
      <c r="B1500" s="83"/>
      <c r="C1500" s="94"/>
      <c r="D1500" s="95"/>
      <c r="E1500" s="96"/>
      <c r="F1500" s="96"/>
      <c r="H1500" s="97"/>
      <c r="I1500" s="97"/>
      <c r="J1500" s="97"/>
      <c r="K1500" s="97"/>
    </row>
    <row r="1501" spans="1:11" s="115" customFormat="1">
      <c r="A1501" s="114"/>
      <c r="B1501" s="83"/>
      <c r="C1501" s="94"/>
      <c r="D1501" s="95"/>
      <c r="E1501" s="96"/>
      <c r="F1501" s="96"/>
      <c r="H1501" s="97"/>
      <c r="I1501" s="97"/>
      <c r="J1501" s="97"/>
      <c r="K1501" s="97"/>
    </row>
    <row r="1502" spans="1:11" s="115" customFormat="1">
      <c r="A1502" s="114"/>
      <c r="B1502" s="83"/>
      <c r="C1502" s="94"/>
      <c r="D1502" s="95"/>
      <c r="E1502" s="96"/>
      <c r="F1502" s="96"/>
      <c r="H1502" s="97"/>
      <c r="I1502" s="97"/>
      <c r="J1502" s="97"/>
      <c r="K1502" s="97"/>
    </row>
    <row r="1503" spans="1:11" s="115" customFormat="1">
      <c r="A1503" s="114"/>
      <c r="B1503" s="83"/>
      <c r="C1503" s="94"/>
      <c r="D1503" s="95"/>
      <c r="E1503" s="96"/>
      <c r="F1503" s="96"/>
      <c r="H1503" s="97"/>
      <c r="I1503" s="97"/>
      <c r="J1503" s="97"/>
      <c r="K1503" s="97"/>
    </row>
    <row r="1504" spans="1:11" s="115" customFormat="1">
      <c r="A1504" s="114"/>
      <c r="B1504" s="83"/>
      <c r="C1504" s="94"/>
      <c r="D1504" s="95"/>
      <c r="E1504" s="96"/>
      <c r="F1504" s="96"/>
      <c r="H1504" s="97"/>
      <c r="I1504" s="97"/>
      <c r="J1504" s="97"/>
      <c r="K1504" s="97"/>
    </row>
    <row r="1505" spans="1:11" s="115" customFormat="1">
      <c r="A1505" s="114"/>
      <c r="B1505" s="83"/>
      <c r="C1505" s="94"/>
      <c r="D1505" s="95"/>
      <c r="E1505" s="96"/>
      <c r="F1505" s="96"/>
      <c r="H1505" s="97"/>
      <c r="I1505" s="97"/>
      <c r="J1505" s="97"/>
      <c r="K1505" s="97"/>
    </row>
    <row r="1506" spans="1:11" s="115" customFormat="1">
      <c r="A1506" s="114"/>
      <c r="B1506" s="83"/>
      <c r="C1506" s="94"/>
      <c r="D1506" s="95"/>
      <c r="E1506" s="96"/>
      <c r="F1506" s="96"/>
      <c r="H1506" s="97"/>
      <c r="I1506" s="97"/>
      <c r="J1506" s="97"/>
      <c r="K1506" s="97"/>
    </row>
    <row r="1507" spans="1:11" s="115" customFormat="1">
      <c r="A1507" s="114"/>
      <c r="B1507" s="83"/>
      <c r="C1507" s="94"/>
      <c r="D1507" s="95"/>
      <c r="E1507" s="96"/>
      <c r="F1507" s="96"/>
      <c r="H1507" s="97"/>
      <c r="I1507" s="97"/>
      <c r="J1507" s="97"/>
      <c r="K1507" s="97"/>
    </row>
    <row r="1508" spans="1:11" s="115" customFormat="1">
      <c r="A1508" s="114"/>
      <c r="B1508" s="83"/>
      <c r="C1508" s="94"/>
      <c r="D1508" s="95"/>
      <c r="E1508" s="96"/>
      <c r="F1508" s="96"/>
      <c r="H1508" s="97"/>
      <c r="I1508" s="97"/>
      <c r="J1508" s="97"/>
      <c r="K1508" s="97"/>
    </row>
    <row r="1509" spans="1:11" s="115" customFormat="1">
      <c r="A1509" s="114"/>
      <c r="B1509" s="83"/>
      <c r="C1509" s="94"/>
      <c r="D1509" s="95"/>
      <c r="E1509" s="96"/>
      <c r="F1509" s="96"/>
      <c r="H1509" s="97"/>
      <c r="I1509" s="97"/>
      <c r="J1509" s="97"/>
      <c r="K1509" s="97"/>
    </row>
    <row r="1510" spans="1:11" s="115" customFormat="1">
      <c r="A1510" s="114"/>
      <c r="B1510" s="83"/>
      <c r="C1510" s="94"/>
      <c r="D1510" s="95"/>
      <c r="E1510" s="96"/>
      <c r="F1510" s="96"/>
      <c r="H1510" s="97"/>
      <c r="I1510" s="97"/>
      <c r="J1510" s="97"/>
      <c r="K1510" s="97"/>
    </row>
    <row r="1511" spans="1:11" s="115" customFormat="1">
      <c r="A1511" s="114"/>
      <c r="B1511" s="83"/>
      <c r="C1511" s="94"/>
      <c r="D1511" s="95"/>
      <c r="E1511" s="96"/>
      <c r="F1511" s="96"/>
      <c r="H1511" s="97"/>
      <c r="I1511" s="97"/>
      <c r="J1511" s="97"/>
      <c r="K1511" s="97"/>
    </row>
    <row r="1512" spans="1:11" s="115" customFormat="1">
      <c r="A1512" s="114"/>
      <c r="B1512" s="83"/>
      <c r="C1512" s="94"/>
      <c r="D1512" s="95"/>
      <c r="E1512" s="96"/>
      <c r="F1512" s="96"/>
      <c r="H1512" s="97"/>
      <c r="I1512" s="97"/>
      <c r="J1512" s="97"/>
      <c r="K1512" s="97"/>
    </row>
    <row r="1513" spans="1:11" s="115" customFormat="1">
      <c r="A1513" s="114"/>
      <c r="B1513" s="83"/>
      <c r="C1513" s="94"/>
      <c r="D1513" s="95"/>
      <c r="E1513" s="96"/>
      <c r="F1513" s="96"/>
      <c r="H1513" s="97"/>
      <c r="I1513" s="97"/>
      <c r="J1513" s="97"/>
      <c r="K1513" s="97"/>
    </row>
    <row r="1514" spans="1:11" s="115" customFormat="1">
      <c r="A1514" s="114"/>
      <c r="B1514" s="83"/>
      <c r="C1514" s="94"/>
      <c r="D1514" s="95"/>
      <c r="E1514" s="96"/>
      <c r="F1514" s="96"/>
      <c r="H1514" s="97"/>
      <c r="I1514" s="97"/>
      <c r="J1514" s="97"/>
      <c r="K1514" s="97"/>
    </row>
    <row r="1515" spans="1:11" s="115" customFormat="1">
      <c r="A1515" s="114"/>
      <c r="B1515" s="83"/>
      <c r="C1515" s="94"/>
      <c r="D1515" s="95"/>
      <c r="E1515" s="96"/>
      <c r="F1515" s="96"/>
      <c r="H1515" s="97"/>
      <c r="I1515" s="97"/>
      <c r="J1515" s="97"/>
      <c r="K1515" s="97"/>
    </row>
    <row r="1516" spans="1:11" s="115" customFormat="1">
      <c r="A1516" s="114"/>
      <c r="B1516" s="83"/>
      <c r="C1516" s="94"/>
      <c r="D1516" s="95"/>
      <c r="E1516" s="96"/>
      <c r="F1516" s="96"/>
      <c r="H1516" s="97"/>
      <c r="I1516" s="97"/>
      <c r="J1516" s="97"/>
      <c r="K1516" s="97"/>
    </row>
    <row r="1517" spans="1:11" s="115" customFormat="1">
      <c r="A1517" s="114"/>
      <c r="B1517" s="83"/>
      <c r="C1517" s="94"/>
      <c r="D1517" s="95"/>
      <c r="E1517" s="96"/>
      <c r="F1517" s="96"/>
      <c r="H1517" s="97"/>
      <c r="I1517" s="97"/>
      <c r="J1517" s="97"/>
      <c r="K1517" s="97"/>
    </row>
    <row r="1518" spans="1:11" s="115" customFormat="1">
      <c r="A1518" s="114"/>
      <c r="B1518" s="83"/>
      <c r="C1518" s="94"/>
      <c r="D1518" s="95"/>
      <c r="E1518" s="96"/>
      <c r="F1518" s="96"/>
      <c r="H1518" s="97"/>
      <c r="I1518" s="97"/>
      <c r="J1518" s="97"/>
      <c r="K1518" s="97"/>
    </row>
    <row r="1519" spans="1:11" s="115" customFormat="1">
      <c r="A1519" s="114"/>
      <c r="B1519" s="83"/>
      <c r="C1519" s="94"/>
      <c r="D1519" s="95"/>
      <c r="E1519" s="96"/>
      <c r="F1519" s="96"/>
      <c r="H1519" s="97"/>
      <c r="I1519" s="97"/>
      <c r="J1519" s="97"/>
      <c r="K1519" s="97"/>
    </row>
    <row r="1520" spans="1:11" s="115" customFormat="1">
      <c r="A1520" s="114"/>
      <c r="B1520" s="83"/>
      <c r="C1520" s="94"/>
      <c r="D1520" s="95"/>
      <c r="E1520" s="96"/>
      <c r="F1520" s="96"/>
      <c r="H1520" s="97"/>
      <c r="I1520" s="97"/>
      <c r="J1520" s="97"/>
      <c r="K1520" s="97"/>
    </row>
    <row r="1521" spans="1:11" s="115" customFormat="1">
      <c r="A1521" s="114"/>
      <c r="B1521" s="83"/>
      <c r="C1521" s="94"/>
      <c r="D1521" s="95"/>
      <c r="E1521" s="96"/>
      <c r="F1521" s="96"/>
      <c r="H1521" s="97"/>
      <c r="I1521" s="97"/>
      <c r="J1521" s="97"/>
      <c r="K1521" s="97"/>
    </row>
    <row r="1522" spans="1:11" s="115" customFormat="1">
      <c r="A1522" s="114"/>
      <c r="B1522" s="83"/>
      <c r="C1522" s="94"/>
      <c r="D1522" s="95"/>
      <c r="E1522" s="96"/>
      <c r="F1522" s="96"/>
      <c r="H1522" s="97"/>
      <c r="I1522" s="97"/>
      <c r="J1522" s="97"/>
      <c r="K1522" s="97"/>
    </row>
    <row r="1523" spans="1:11" s="115" customFormat="1">
      <c r="A1523" s="114"/>
      <c r="B1523" s="83"/>
      <c r="C1523" s="94"/>
      <c r="D1523" s="95"/>
      <c r="E1523" s="96"/>
      <c r="F1523" s="96"/>
      <c r="H1523" s="97"/>
      <c r="I1523" s="97"/>
      <c r="J1523" s="97"/>
      <c r="K1523" s="97"/>
    </row>
    <row r="1524" spans="1:11" s="115" customFormat="1">
      <c r="A1524" s="114"/>
      <c r="B1524" s="83"/>
      <c r="C1524" s="94"/>
      <c r="D1524" s="95"/>
      <c r="E1524" s="96"/>
      <c r="F1524" s="96"/>
      <c r="H1524" s="97"/>
      <c r="I1524" s="97"/>
      <c r="J1524" s="97"/>
      <c r="K1524" s="97"/>
    </row>
    <row r="1525" spans="1:11" s="115" customFormat="1">
      <c r="A1525" s="114"/>
      <c r="B1525" s="83"/>
      <c r="C1525" s="94"/>
      <c r="D1525" s="95"/>
      <c r="E1525" s="96"/>
      <c r="F1525" s="96"/>
      <c r="H1525" s="97"/>
      <c r="I1525" s="97"/>
      <c r="J1525" s="97"/>
      <c r="K1525" s="97"/>
    </row>
    <row r="1526" spans="1:11" s="115" customFormat="1">
      <c r="A1526" s="114"/>
      <c r="B1526" s="83"/>
      <c r="C1526" s="94"/>
      <c r="D1526" s="95"/>
      <c r="E1526" s="96"/>
      <c r="F1526" s="96"/>
      <c r="H1526" s="97"/>
      <c r="I1526" s="97"/>
      <c r="J1526" s="97"/>
      <c r="K1526" s="97"/>
    </row>
    <row r="1527" spans="1:11" s="115" customFormat="1">
      <c r="A1527" s="114"/>
      <c r="B1527" s="83"/>
      <c r="C1527" s="94"/>
      <c r="D1527" s="95"/>
      <c r="E1527" s="96"/>
      <c r="F1527" s="96"/>
      <c r="H1527" s="97"/>
      <c r="I1527" s="97"/>
      <c r="J1527" s="97"/>
      <c r="K1527" s="97"/>
    </row>
    <row r="1528" spans="1:11" s="115" customFormat="1">
      <c r="A1528" s="114"/>
      <c r="B1528" s="83"/>
      <c r="C1528" s="94"/>
      <c r="D1528" s="95"/>
      <c r="E1528" s="96"/>
      <c r="F1528" s="96"/>
      <c r="H1528" s="97"/>
      <c r="I1528" s="97"/>
      <c r="J1528" s="97"/>
      <c r="K1528" s="97"/>
    </row>
    <row r="1529" spans="1:11" s="115" customFormat="1">
      <c r="A1529" s="114"/>
      <c r="B1529" s="83"/>
      <c r="C1529" s="94"/>
      <c r="D1529" s="95"/>
      <c r="E1529" s="96"/>
      <c r="F1529" s="96"/>
      <c r="H1529" s="97"/>
      <c r="I1529" s="97"/>
      <c r="J1529" s="97"/>
      <c r="K1529" s="97"/>
    </row>
    <row r="1530" spans="1:11" s="115" customFormat="1">
      <c r="A1530" s="114"/>
      <c r="B1530" s="83"/>
      <c r="C1530" s="94"/>
      <c r="D1530" s="95"/>
      <c r="E1530" s="96"/>
      <c r="F1530" s="96"/>
      <c r="H1530" s="97"/>
      <c r="I1530" s="97"/>
      <c r="J1530" s="97"/>
      <c r="K1530" s="97"/>
    </row>
    <row r="1531" spans="1:11" s="115" customFormat="1">
      <c r="A1531" s="114"/>
      <c r="B1531" s="83"/>
      <c r="C1531" s="94"/>
      <c r="D1531" s="95"/>
      <c r="E1531" s="96"/>
      <c r="F1531" s="96"/>
      <c r="H1531" s="97"/>
      <c r="I1531" s="97"/>
      <c r="J1531" s="97"/>
      <c r="K1531" s="97"/>
    </row>
    <row r="1532" spans="1:11" s="115" customFormat="1">
      <c r="A1532" s="114"/>
      <c r="B1532" s="83"/>
      <c r="C1532" s="94"/>
      <c r="D1532" s="95"/>
      <c r="E1532" s="96"/>
      <c r="F1532" s="96"/>
      <c r="H1532" s="97"/>
      <c r="I1532" s="97"/>
      <c r="J1532" s="97"/>
      <c r="K1532" s="97"/>
    </row>
    <row r="1533" spans="1:11" s="115" customFormat="1">
      <c r="A1533" s="114"/>
      <c r="B1533" s="83"/>
      <c r="C1533" s="94"/>
      <c r="D1533" s="95"/>
      <c r="E1533" s="96"/>
      <c r="F1533" s="96"/>
      <c r="H1533" s="97"/>
      <c r="I1533" s="97"/>
      <c r="J1533" s="97"/>
      <c r="K1533" s="97"/>
    </row>
    <row r="1534" spans="1:11" s="115" customFormat="1">
      <c r="A1534" s="114"/>
      <c r="B1534" s="83"/>
      <c r="C1534" s="94"/>
      <c r="D1534" s="95"/>
      <c r="E1534" s="96"/>
      <c r="F1534" s="96"/>
      <c r="H1534" s="97"/>
      <c r="I1534" s="97"/>
      <c r="J1534" s="97"/>
      <c r="K1534" s="97"/>
    </row>
    <row r="1535" spans="1:11" s="115" customFormat="1">
      <c r="A1535" s="114"/>
      <c r="B1535" s="83"/>
      <c r="C1535" s="94"/>
      <c r="D1535" s="95"/>
      <c r="E1535" s="96"/>
      <c r="F1535" s="96"/>
      <c r="H1535" s="97"/>
      <c r="I1535" s="97"/>
      <c r="J1535" s="97"/>
      <c r="K1535" s="97"/>
    </row>
    <row r="1536" spans="1:11" s="115" customFormat="1">
      <c r="A1536" s="114"/>
      <c r="B1536" s="83"/>
      <c r="C1536" s="94"/>
      <c r="D1536" s="95"/>
      <c r="E1536" s="96"/>
      <c r="F1536" s="96"/>
      <c r="H1536" s="97"/>
      <c r="I1536" s="97"/>
      <c r="J1536" s="97"/>
      <c r="K1536" s="97"/>
    </row>
    <row r="1537" spans="1:11" s="115" customFormat="1">
      <c r="A1537" s="114"/>
      <c r="B1537" s="83"/>
      <c r="C1537" s="94"/>
      <c r="D1537" s="95"/>
      <c r="E1537" s="96"/>
      <c r="F1537" s="96"/>
      <c r="H1537" s="97"/>
      <c r="I1537" s="97"/>
      <c r="J1537" s="97"/>
      <c r="K1537" s="97"/>
    </row>
    <row r="1538" spans="1:11" s="115" customFormat="1">
      <c r="A1538" s="114"/>
      <c r="B1538" s="83"/>
      <c r="C1538" s="94"/>
      <c r="D1538" s="95"/>
      <c r="E1538" s="96"/>
      <c r="F1538" s="96"/>
      <c r="H1538" s="97"/>
      <c r="I1538" s="97"/>
      <c r="J1538" s="97"/>
      <c r="K1538" s="97"/>
    </row>
    <row r="1539" spans="1:11" s="115" customFormat="1">
      <c r="A1539" s="114"/>
      <c r="B1539" s="83"/>
      <c r="C1539" s="94"/>
      <c r="D1539" s="95"/>
      <c r="E1539" s="96"/>
      <c r="F1539" s="96"/>
      <c r="H1539" s="97"/>
      <c r="I1539" s="97"/>
      <c r="J1539" s="97"/>
      <c r="K1539" s="97"/>
    </row>
    <row r="1540" spans="1:11" s="115" customFormat="1">
      <c r="A1540" s="114"/>
      <c r="B1540" s="83"/>
      <c r="C1540" s="94"/>
      <c r="D1540" s="95"/>
      <c r="E1540" s="96"/>
      <c r="F1540" s="96"/>
      <c r="H1540" s="97"/>
      <c r="I1540" s="97"/>
      <c r="J1540" s="97"/>
      <c r="K1540" s="97"/>
    </row>
    <row r="1541" spans="1:11" s="115" customFormat="1">
      <c r="A1541" s="114"/>
      <c r="B1541" s="83"/>
      <c r="C1541" s="94"/>
      <c r="D1541" s="95"/>
      <c r="E1541" s="96"/>
      <c r="F1541" s="96"/>
      <c r="H1541" s="97"/>
      <c r="I1541" s="97"/>
      <c r="J1541" s="97"/>
      <c r="K1541" s="97"/>
    </row>
    <row r="1542" spans="1:11" s="115" customFormat="1">
      <c r="A1542" s="114"/>
      <c r="B1542" s="83"/>
      <c r="C1542" s="94"/>
      <c r="D1542" s="95"/>
      <c r="E1542" s="96"/>
      <c r="F1542" s="96"/>
      <c r="H1542" s="97"/>
      <c r="I1542" s="97"/>
      <c r="J1542" s="97"/>
      <c r="K1542" s="97"/>
    </row>
    <row r="1543" spans="1:11" s="115" customFormat="1">
      <c r="A1543" s="114"/>
      <c r="B1543" s="83"/>
      <c r="C1543" s="94"/>
      <c r="D1543" s="95"/>
      <c r="E1543" s="96"/>
      <c r="F1543" s="96"/>
      <c r="H1543" s="97"/>
      <c r="I1543" s="97"/>
      <c r="J1543" s="97"/>
      <c r="K1543" s="97"/>
    </row>
    <row r="1544" spans="1:11" s="115" customFormat="1">
      <c r="A1544" s="114"/>
      <c r="B1544" s="83"/>
      <c r="C1544" s="94"/>
      <c r="D1544" s="95"/>
      <c r="E1544" s="96"/>
      <c r="F1544" s="96"/>
      <c r="H1544" s="97"/>
      <c r="I1544" s="97"/>
      <c r="J1544" s="97"/>
      <c r="K1544" s="97"/>
    </row>
    <row r="1545" spans="1:11" s="115" customFormat="1">
      <c r="A1545" s="114"/>
      <c r="B1545" s="83"/>
      <c r="C1545" s="94"/>
      <c r="D1545" s="95"/>
      <c r="E1545" s="96"/>
      <c r="F1545" s="96"/>
      <c r="H1545" s="97"/>
      <c r="I1545" s="97"/>
      <c r="J1545" s="97"/>
      <c r="K1545" s="97"/>
    </row>
    <row r="1546" spans="1:11" s="115" customFormat="1">
      <c r="A1546" s="114"/>
      <c r="B1546" s="83"/>
      <c r="C1546" s="94"/>
      <c r="D1546" s="95"/>
      <c r="E1546" s="96"/>
      <c r="F1546" s="96"/>
      <c r="H1546" s="97"/>
      <c r="I1546" s="97"/>
      <c r="J1546" s="97"/>
      <c r="K1546" s="97"/>
    </row>
    <row r="1547" spans="1:11" s="115" customFormat="1">
      <c r="A1547" s="114"/>
      <c r="B1547" s="83"/>
      <c r="C1547" s="94"/>
      <c r="D1547" s="95"/>
      <c r="E1547" s="96"/>
      <c r="F1547" s="96"/>
      <c r="H1547" s="97"/>
      <c r="I1547" s="97"/>
      <c r="J1547" s="97"/>
      <c r="K1547" s="97"/>
    </row>
    <row r="1548" spans="1:11" s="115" customFormat="1">
      <c r="A1548" s="114"/>
      <c r="B1548" s="83"/>
      <c r="C1548" s="94"/>
      <c r="D1548" s="95"/>
      <c r="E1548" s="96"/>
      <c r="F1548" s="96"/>
      <c r="H1548" s="97"/>
      <c r="I1548" s="97"/>
      <c r="J1548" s="97"/>
      <c r="K1548" s="97"/>
    </row>
    <row r="1549" spans="1:11" s="115" customFormat="1">
      <c r="A1549" s="114"/>
      <c r="B1549" s="83"/>
      <c r="C1549" s="94"/>
      <c r="D1549" s="95"/>
      <c r="E1549" s="96"/>
      <c r="F1549" s="96"/>
      <c r="H1549" s="97"/>
      <c r="I1549" s="97"/>
      <c r="J1549" s="97"/>
      <c r="K1549" s="97"/>
    </row>
    <row r="1550" spans="1:11" s="115" customFormat="1">
      <c r="A1550" s="114"/>
      <c r="B1550" s="83"/>
      <c r="C1550" s="94"/>
      <c r="D1550" s="95"/>
      <c r="E1550" s="96"/>
      <c r="F1550" s="96"/>
      <c r="H1550" s="97"/>
      <c r="I1550" s="97"/>
      <c r="J1550" s="97"/>
      <c r="K1550" s="97"/>
    </row>
    <row r="1551" spans="1:11" s="115" customFormat="1">
      <c r="A1551" s="114"/>
      <c r="B1551" s="83"/>
      <c r="C1551" s="94"/>
      <c r="D1551" s="95"/>
      <c r="E1551" s="96"/>
      <c r="F1551" s="96"/>
      <c r="H1551" s="97"/>
      <c r="I1551" s="97"/>
      <c r="J1551" s="97"/>
      <c r="K1551" s="97"/>
    </row>
    <row r="1552" spans="1:11" s="115" customFormat="1">
      <c r="A1552" s="114"/>
      <c r="B1552" s="83"/>
      <c r="C1552" s="94"/>
      <c r="D1552" s="95"/>
      <c r="E1552" s="96"/>
      <c r="F1552" s="96"/>
      <c r="H1552" s="97"/>
      <c r="I1552" s="97"/>
      <c r="J1552" s="97"/>
      <c r="K1552" s="97"/>
    </row>
    <row r="1553" spans="1:11" s="115" customFormat="1">
      <c r="A1553" s="114"/>
      <c r="B1553" s="83"/>
      <c r="C1553" s="94"/>
      <c r="D1553" s="95"/>
      <c r="E1553" s="96"/>
      <c r="F1553" s="96"/>
      <c r="H1553" s="97"/>
      <c r="I1553" s="97"/>
      <c r="J1553" s="97"/>
      <c r="K1553" s="97"/>
    </row>
    <row r="1554" spans="1:11" s="115" customFormat="1">
      <c r="A1554" s="114"/>
      <c r="B1554" s="83"/>
      <c r="C1554" s="94"/>
      <c r="D1554" s="95"/>
      <c r="E1554" s="96"/>
      <c r="F1554" s="96"/>
      <c r="H1554" s="97"/>
      <c r="I1554" s="97"/>
      <c r="J1554" s="97"/>
      <c r="K1554" s="97"/>
    </row>
    <row r="1555" spans="1:11" s="115" customFormat="1">
      <c r="A1555" s="114"/>
      <c r="B1555" s="83"/>
      <c r="C1555" s="94"/>
      <c r="D1555" s="95"/>
      <c r="E1555" s="96"/>
      <c r="F1555" s="96"/>
      <c r="H1555" s="97"/>
      <c r="I1555" s="97"/>
      <c r="J1555" s="97"/>
      <c r="K1555" s="97"/>
    </row>
    <row r="1556" spans="1:11" s="115" customFormat="1">
      <c r="A1556" s="114"/>
      <c r="B1556" s="83"/>
      <c r="C1556" s="94"/>
      <c r="D1556" s="95"/>
      <c r="E1556" s="96"/>
      <c r="F1556" s="96"/>
      <c r="H1556" s="97"/>
      <c r="I1556" s="97"/>
      <c r="J1556" s="97"/>
      <c r="K1556" s="97"/>
    </row>
    <row r="1557" spans="1:11" s="115" customFormat="1">
      <c r="A1557" s="114"/>
      <c r="B1557" s="83"/>
      <c r="C1557" s="94"/>
      <c r="D1557" s="95"/>
      <c r="E1557" s="96"/>
      <c r="F1557" s="96"/>
      <c r="H1557" s="97"/>
      <c r="I1557" s="97"/>
      <c r="J1557" s="97"/>
      <c r="K1557" s="97"/>
    </row>
    <row r="1558" spans="1:11" s="115" customFormat="1">
      <c r="A1558" s="114"/>
      <c r="B1558" s="83"/>
      <c r="C1558" s="94"/>
      <c r="D1558" s="95"/>
      <c r="E1558" s="96"/>
      <c r="F1558" s="96"/>
      <c r="H1558" s="97"/>
      <c r="I1558" s="97"/>
      <c r="J1558" s="97"/>
      <c r="K1558" s="97"/>
    </row>
    <row r="1559" spans="1:11" s="115" customFormat="1">
      <c r="A1559" s="114"/>
      <c r="B1559" s="83"/>
      <c r="C1559" s="94"/>
      <c r="D1559" s="95"/>
      <c r="E1559" s="96"/>
      <c r="F1559" s="96"/>
      <c r="H1559" s="97"/>
      <c r="I1559" s="97"/>
      <c r="J1559" s="97"/>
      <c r="K1559" s="97"/>
    </row>
    <row r="1560" spans="1:11" s="115" customFormat="1">
      <c r="A1560" s="114"/>
      <c r="B1560" s="83"/>
      <c r="C1560" s="94"/>
      <c r="D1560" s="95"/>
      <c r="E1560" s="96"/>
      <c r="F1560" s="96"/>
      <c r="H1560" s="97"/>
      <c r="I1560" s="97"/>
      <c r="J1560" s="97"/>
      <c r="K1560" s="97"/>
    </row>
    <row r="1561" spans="1:11" s="115" customFormat="1">
      <c r="A1561" s="114"/>
      <c r="B1561" s="83"/>
      <c r="C1561" s="94"/>
      <c r="D1561" s="95"/>
      <c r="E1561" s="96"/>
      <c r="F1561" s="96"/>
      <c r="H1561" s="97"/>
      <c r="I1561" s="97"/>
      <c r="J1561" s="97"/>
      <c r="K1561" s="97"/>
    </row>
    <row r="1562" spans="1:11" s="115" customFormat="1">
      <c r="A1562" s="114"/>
      <c r="B1562" s="83"/>
      <c r="C1562" s="94"/>
      <c r="D1562" s="95"/>
      <c r="E1562" s="96"/>
      <c r="F1562" s="96"/>
      <c r="H1562" s="97"/>
      <c r="I1562" s="97"/>
      <c r="J1562" s="97"/>
      <c r="K1562" s="97"/>
    </row>
    <row r="1563" spans="1:11" s="115" customFormat="1">
      <c r="A1563" s="114"/>
      <c r="B1563" s="83"/>
      <c r="C1563" s="94"/>
      <c r="D1563" s="95"/>
      <c r="E1563" s="96"/>
      <c r="F1563" s="96"/>
      <c r="H1563" s="97"/>
      <c r="I1563" s="97"/>
      <c r="J1563" s="97"/>
      <c r="K1563" s="97"/>
    </row>
    <row r="1564" spans="1:11" s="115" customFormat="1">
      <c r="A1564" s="114"/>
      <c r="B1564" s="83"/>
      <c r="C1564" s="94"/>
      <c r="D1564" s="95"/>
      <c r="E1564" s="96"/>
      <c r="F1564" s="96"/>
      <c r="H1564" s="97"/>
      <c r="I1564" s="97"/>
      <c r="J1564" s="97"/>
      <c r="K1564" s="97"/>
    </row>
    <row r="1565" spans="1:11" s="115" customFormat="1">
      <c r="A1565" s="114"/>
      <c r="B1565" s="83"/>
      <c r="C1565" s="94"/>
      <c r="D1565" s="95"/>
      <c r="E1565" s="96"/>
      <c r="F1565" s="96"/>
      <c r="H1565" s="97"/>
      <c r="I1565" s="97"/>
      <c r="J1565" s="97"/>
      <c r="K1565" s="97"/>
    </row>
    <row r="1566" spans="1:11" s="115" customFormat="1">
      <c r="A1566" s="114"/>
      <c r="B1566" s="83"/>
      <c r="C1566" s="94"/>
      <c r="D1566" s="95"/>
      <c r="E1566" s="96"/>
      <c r="F1566" s="96"/>
      <c r="H1566" s="97"/>
      <c r="I1566" s="97"/>
      <c r="J1566" s="97"/>
      <c r="K1566" s="97"/>
    </row>
    <row r="1567" spans="1:11" s="115" customFormat="1">
      <c r="A1567" s="114"/>
      <c r="B1567" s="83"/>
      <c r="C1567" s="94"/>
      <c r="D1567" s="95"/>
      <c r="E1567" s="96"/>
      <c r="F1567" s="96"/>
      <c r="H1567" s="97"/>
      <c r="I1567" s="97"/>
      <c r="J1567" s="97"/>
      <c r="K1567" s="97"/>
    </row>
    <row r="1568" spans="1:11" s="115" customFormat="1">
      <c r="A1568" s="114"/>
      <c r="B1568" s="83"/>
      <c r="C1568" s="94"/>
      <c r="D1568" s="95"/>
      <c r="E1568" s="96"/>
      <c r="F1568" s="96"/>
      <c r="H1568" s="97"/>
      <c r="I1568" s="97"/>
      <c r="J1568" s="97"/>
      <c r="K1568" s="97"/>
    </row>
    <row r="1569" spans="1:11" s="115" customFormat="1">
      <c r="A1569" s="114"/>
      <c r="B1569" s="83"/>
      <c r="C1569" s="94"/>
      <c r="D1569" s="95"/>
      <c r="E1569" s="96"/>
      <c r="F1569" s="96"/>
      <c r="H1569" s="97"/>
      <c r="I1569" s="97"/>
      <c r="J1569" s="97"/>
      <c r="K1569" s="97"/>
    </row>
    <row r="1570" spans="1:11" s="115" customFormat="1">
      <c r="A1570" s="114"/>
      <c r="B1570" s="83"/>
      <c r="C1570" s="94"/>
      <c r="D1570" s="95"/>
      <c r="E1570" s="96"/>
      <c r="F1570" s="96"/>
      <c r="H1570" s="97"/>
      <c r="I1570" s="97"/>
      <c r="J1570" s="97"/>
      <c r="K1570" s="97"/>
    </row>
    <row r="1571" spans="1:11" s="115" customFormat="1">
      <c r="A1571" s="114"/>
      <c r="B1571" s="83"/>
      <c r="C1571" s="94"/>
      <c r="D1571" s="95"/>
      <c r="E1571" s="96"/>
      <c r="F1571" s="96"/>
      <c r="H1571" s="97"/>
      <c r="I1571" s="97"/>
      <c r="J1571" s="97"/>
      <c r="K1571" s="97"/>
    </row>
    <row r="1572" spans="1:11" s="115" customFormat="1">
      <c r="A1572" s="114"/>
      <c r="B1572" s="83"/>
      <c r="C1572" s="94"/>
      <c r="D1572" s="95"/>
      <c r="E1572" s="96"/>
      <c r="F1572" s="96"/>
      <c r="H1572" s="97"/>
      <c r="I1572" s="97"/>
      <c r="J1572" s="97"/>
      <c r="K1572" s="97"/>
    </row>
    <row r="1573" spans="1:11" s="115" customFormat="1">
      <c r="A1573" s="114"/>
      <c r="B1573" s="83"/>
      <c r="C1573" s="94"/>
      <c r="D1573" s="95"/>
      <c r="E1573" s="96"/>
      <c r="F1573" s="96"/>
      <c r="H1573" s="97"/>
      <c r="I1573" s="97"/>
      <c r="J1573" s="97"/>
      <c r="K1573" s="97"/>
    </row>
    <row r="1574" spans="1:11" s="115" customFormat="1">
      <c r="A1574" s="114"/>
      <c r="B1574" s="83"/>
      <c r="C1574" s="94"/>
      <c r="D1574" s="95"/>
      <c r="E1574" s="96"/>
      <c r="F1574" s="96"/>
      <c r="H1574" s="97"/>
      <c r="I1574" s="97"/>
      <c r="J1574" s="97"/>
      <c r="K1574" s="97"/>
    </row>
    <row r="1575" spans="1:11" s="115" customFormat="1">
      <c r="A1575" s="114"/>
      <c r="B1575" s="83"/>
      <c r="C1575" s="94"/>
      <c r="D1575" s="95"/>
      <c r="E1575" s="96"/>
      <c r="F1575" s="96"/>
      <c r="H1575" s="97"/>
      <c r="I1575" s="97"/>
      <c r="J1575" s="97"/>
      <c r="K1575" s="97"/>
    </row>
    <row r="1576" spans="1:11" s="115" customFormat="1">
      <c r="A1576" s="114"/>
      <c r="B1576" s="83"/>
      <c r="C1576" s="94"/>
      <c r="D1576" s="95"/>
      <c r="E1576" s="96"/>
      <c r="F1576" s="96"/>
      <c r="H1576" s="97"/>
      <c r="I1576" s="97"/>
      <c r="J1576" s="97"/>
      <c r="K1576" s="97"/>
    </row>
    <row r="1577" spans="1:11" s="115" customFormat="1">
      <c r="A1577" s="114"/>
      <c r="B1577" s="83"/>
      <c r="C1577" s="94"/>
      <c r="D1577" s="95"/>
      <c r="E1577" s="96"/>
      <c r="F1577" s="96"/>
      <c r="H1577" s="97"/>
      <c r="I1577" s="97"/>
      <c r="J1577" s="97"/>
      <c r="K1577" s="97"/>
    </row>
    <row r="1578" spans="1:11" s="115" customFormat="1">
      <c r="A1578" s="114"/>
      <c r="B1578" s="83"/>
      <c r="C1578" s="94"/>
      <c r="D1578" s="95"/>
      <c r="E1578" s="96"/>
      <c r="F1578" s="96"/>
      <c r="H1578" s="97"/>
      <c r="I1578" s="97"/>
      <c r="J1578" s="97"/>
      <c r="K1578" s="97"/>
    </row>
    <row r="1579" spans="1:11" s="115" customFormat="1">
      <c r="A1579" s="114"/>
      <c r="B1579" s="83"/>
      <c r="C1579" s="94"/>
      <c r="D1579" s="95"/>
      <c r="E1579" s="96"/>
      <c r="F1579" s="96"/>
      <c r="H1579" s="97"/>
      <c r="I1579" s="97"/>
      <c r="J1579" s="97"/>
      <c r="K1579" s="97"/>
    </row>
    <row r="1580" spans="1:11" s="115" customFormat="1">
      <c r="A1580" s="114"/>
      <c r="B1580" s="83"/>
      <c r="C1580" s="94"/>
      <c r="D1580" s="95"/>
      <c r="E1580" s="96"/>
      <c r="F1580" s="96"/>
      <c r="H1580" s="97"/>
      <c r="I1580" s="97"/>
      <c r="J1580" s="97"/>
      <c r="K1580" s="97"/>
    </row>
    <row r="1581" spans="1:11" s="115" customFormat="1">
      <c r="A1581" s="114"/>
      <c r="B1581" s="83"/>
      <c r="C1581" s="94"/>
      <c r="D1581" s="95"/>
      <c r="E1581" s="96"/>
      <c r="F1581" s="96"/>
      <c r="H1581" s="97"/>
      <c r="I1581" s="97"/>
      <c r="J1581" s="97"/>
      <c r="K1581" s="97"/>
    </row>
    <row r="1582" spans="1:11" s="115" customFormat="1">
      <c r="A1582" s="114"/>
      <c r="B1582" s="83"/>
      <c r="C1582" s="94"/>
      <c r="D1582" s="95"/>
      <c r="E1582" s="96"/>
      <c r="F1582" s="96"/>
      <c r="H1582" s="97"/>
      <c r="I1582" s="97"/>
      <c r="J1582" s="97"/>
      <c r="K1582" s="97"/>
    </row>
    <row r="1583" spans="1:11" s="115" customFormat="1">
      <c r="A1583" s="114"/>
      <c r="B1583" s="83"/>
      <c r="C1583" s="94"/>
      <c r="D1583" s="95"/>
      <c r="E1583" s="96"/>
      <c r="F1583" s="96"/>
      <c r="H1583" s="97"/>
      <c r="I1583" s="97"/>
      <c r="J1583" s="97"/>
      <c r="K1583" s="97"/>
    </row>
    <row r="1584" spans="1:11" s="115" customFormat="1">
      <c r="A1584" s="114"/>
      <c r="B1584" s="83"/>
      <c r="C1584" s="94"/>
      <c r="D1584" s="95"/>
      <c r="E1584" s="96"/>
      <c r="F1584" s="96"/>
      <c r="H1584" s="97"/>
      <c r="I1584" s="97"/>
      <c r="J1584" s="97"/>
      <c r="K1584" s="97"/>
    </row>
    <row r="1585" spans="1:11" s="115" customFormat="1">
      <c r="A1585" s="114"/>
      <c r="B1585" s="83"/>
      <c r="C1585" s="94"/>
      <c r="D1585" s="95"/>
      <c r="E1585" s="96"/>
      <c r="F1585" s="96"/>
      <c r="H1585" s="97"/>
      <c r="I1585" s="97"/>
      <c r="J1585" s="97"/>
      <c r="K1585" s="97"/>
    </row>
    <row r="1586" spans="1:11" s="115" customFormat="1">
      <c r="A1586" s="114"/>
      <c r="B1586" s="83"/>
      <c r="C1586" s="94"/>
      <c r="D1586" s="95"/>
      <c r="E1586" s="96"/>
      <c r="F1586" s="96"/>
      <c r="H1586" s="97"/>
      <c r="I1586" s="97"/>
      <c r="J1586" s="97"/>
      <c r="K1586" s="97"/>
    </row>
    <row r="1587" spans="1:11" s="115" customFormat="1">
      <c r="A1587" s="114"/>
      <c r="B1587" s="83"/>
      <c r="C1587" s="94"/>
      <c r="D1587" s="95"/>
      <c r="E1587" s="96"/>
      <c r="F1587" s="96"/>
      <c r="H1587" s="97"/>
      <c r="I1587" s="97"/>
      <c r="J1587" s="97"/>
      <c r="K1587" s="97"/>
    </row>
    <row r="1588" spans="1:11" s="115" customFormat="1">
      <c r="A1588" s="114"/>
      <c r="B1588" s="83"/>
      <c r="C1588" s="94"/>
      <c r="D1588" s="95"/>
      <c r="E1588" s="96"/>
      <c r="F1588" s="96"/>
      <c r="H1588" s="97"/>
      <c r="I1588" s="97"/>
      <c r="J1588" s="97"/>
      <c r="K1588" s="97"/>
    </row>
    <row r="1589" spans="1:11" s="115" customFormat="1">
      <c r="A1589" s="114"/>
      <c r="B1589" s="83"/>
      <c r="C1589" s="94"/>
      <c r="D1589" s="95"/>
      <c r="E1589" s="96"/>
      <c r="F1589" s="96"/>
      <c r="H1589" s="97"/>
      <c r="I1589" s="97"/>
      <c r="J1589" s="97"/>
      <c r="K1589" s="97"/>
    </row>
    <row r="1590" spans="1:11" s="115" customFormat="1">
      <c r="A1590" s="114"/>
      <c r="B1590" s="83"/>
      <c r="C1590" s="94"/>
      <c r="D1590" s="95"/>
      <c r="E1590" s="96"/>
      <c r="F1590" s="96"/>
      <c r="H1590" s="97"/>
      <c r="I1590" s="97"/>
      <c r="J1590" s="97"/>
      <c r="K1590" s="97"/>
    </row>
    <row r="1591" spans="1:11" s="115" customFormat="1">
      <c r="A1591" s="114"/>
      <c r="B1591" s="83"/>
      <c r="C1591" s="94"/>
      <c r="D1591" s="95"/>
      <c r="E1591" s="96"/>
      <c r="F1591" s="96"/>
      <c r="H1591" s="97"/>
      <c r="I1591" s="97"/>
      <c r="J1591" s="97"/>
      <c r="K1591" s="97"/>
    </row>
    <row r="1592" spans="1:11" s="115" customFormat="1">
      <c r="A1592" s="114"/>
      <c r="B1592" s="83"/>
      <c r="C1592" s="94"/>
      <c r="D1592" s="95"/>
      <c r="E1592" s="96"/>
      <c r="F1592" s="96"/>
      <c r="H1592" s="97"/>
      <c r="I1592" s="97"/>
      <c r="J1592" s="97"/>
      <c r="K1592" s="97"/>
    </row>
    <row r="1593" spans="1:11" s="115" customFormat="1">
      <c r="A1593" s="114"/>
      <c r="B1593" s="83"/>
      <c r="C1593" s="94"/>
      <c r="D1593" s="95"/>
      <c r="E1593" s="96"/>
      <c r="F1593" s="96"/>
      <c r="H1593" s="97"/>
      <c r="I1593" s="97"/>
      <c r="J1593" s="97"/>
      <c r="K1593" s="97"/>
    </row>
    <row r="1594" spans="1:11" s="115" customFormat="1">
      <c r="A1594" s="114"/>
      <c r="B1594" s="83"/>
      <c r="C1594" s="94"/>
      <c r="D1594" s="95"/>
      <c r="E1594" s="96"/>
      <c r="F1594" s="96"/>
      <c r="H1594" s="97"/>
      <c r="I1594" s="97"/>
      <c r="J1594" s="97"/>
      <c r="K1594" s="97"/>
    </row>
    <row r="1595" spans="1:11" s="115" customFormat="1">
      <c r="A1595" s="114"/>
      <c r="B1595" s="83"/>
      <c r="C1595" s="94"/>
      <c r="D1595" s="95"/>
      <c r="E1595" s="96"/>
      <c r="F1595" s="96"/>
      <c r="H1595" s="97"/>
      <c r="I1595" s="97"/>
      <c r="J1595" s="97"/>
      <c r="K1595" s="97"/>
    </row>
    <row r="1596" spans="1:11" s="115" customFormat="1">
      <c r="A1596" s="114"/>
      <c r="B1596" s="83"/>
      <c r="C1596" s="94"/>
      <c r="D1596" s="95"/>
      <c r="E1596" s="96"/>
      <c r="F1596" s="96"/>
      <c r="H1596" s="97"/>
      <c r="I1596" s="97"/>
      <c r="J1596" s="97"/>
      <c r="K1596" s="97"/>
    </row>
    <row r="1597" spans="1:11" s="115" customFormat="1">
      <c r="A1597" s="114"/>
      <c r="B1597" s="83"/>
      <c r="C1597" s="94"/>
      <c r="D1597" s="95"/>
      <c r="E1597" s="96"/>
      <c r="F1597" s="96"/>
      <c r="H1597" s="97"/>
      <c r="I1597" s="97"/>
      <c r="J1597" s="97"/>
      <c r="K1597" s="97"/>
    </row>
    <row r="1598" spans="1:11" s="115" customFormat="1">
      <c r="A1598" s="114"/>
      <c r="B1598" s="83"/>
      <c r="C1598" s="94"/>
      <c r="D1598" s="95"/>
      <c r="E1598" s="96"/>
      <c r="F1598" s="96"/>
      <c r="H1598" s="97"/>
      <c r="I1598" s="97"/>
      <c r="J1598" s="97"/>
      <c r="K1598" s="97"/>
    </row>
    <row r="1599" spans="1:11" s="115" customFormat="1">
      <c r="A1599" s="114"/>
      <c r="B1599" s="83"/>
      <c r="C1599" s="94"/>
      <c r="D1599" s="95"/>
      <c r="E1599" s="96"/>
      <c r="F1599" s="96"/>
      <c r="H1599" s="97"/>
      <c r="I1599" s="97"/>
      <c r="J1599" s="97"/>
      <c r="K1599" s="97"/>
    </row>
    <row r="1600" spans="1:11" s="115" customFormat="1">
      <c r="A1600" s="114"/>
      <c r="B1600" s="83"/>
      <c r="C1600" s="94"/>
      <c r="D1600" s="95"/>
      <c r="E1600" s="96"/>
      <c r="F1600" s="96"/>
      <c r="H1600" s="97"/>
      <c r="I1600" s="97"/>
      <c r="J1600" s="97"/>
      <c r="K1600" s="97"/>
    </row>
    <row r="1601" spans="1:11" s="115" customFormat="1">
      <c r="A1601" s="114"/>
      <c r="B1601" s="83"/>
      <c r="C1601" s="94"/>
      <c r="D1601" s="95"/>
      <c r="E1601" s="96"/>
      <c r="F1601" s="96"/>
      <c r="H1601" s="97"/>
      <c r="I1601" s="97"/>
      <c r="J1601" s="97"/>
      <c r="K1601" s="97"/>
    </row>
    <row r="1602" spans="1:11" s="115" customFormat="1">
      <c r="A1602" s="114"/>
      <c r="B1602" s="83"/>
      <c r="C1602" s="94"/>
      <c r="D1602" s="95"/>
      <c r="E1602" s="96"/>
      <c r="F1602" s="96"/>
      <c r="H1602" s="97"/>
      <c r="I1602" s="97"/>
      <c r="J1602" s="97"/>
      <c r="K1602" s="97"/>
    </row>
    <row r="1603" spans="1:11" s="115" customFormat="1">
      <c r="A1603" s="114"/>
      <c r="B1603" s="83"/>
      <c r="C1603" s="94"/>
      <c r="D1603" s="95"/>
      <c r="E1603" s="96"/>
      <c r="F1603" s="96"/>
      <c r="H1603" s="97"/>
      <c r="I1603" s="97"/>
      <c r="J1603" s="97"/>
      <c r="K1603" s="97"/>
    </row>
    <row r="1604" spans="1:11" s="115" customFormat="1">
      <c r="A1604" s="114"/>
      <c r="B1604" s="83"/>
      <c r="C1604" s="94"/>
      <c r="D1604" s="95"/>
      <c r="E1604" s="96"/>
      <c r="F1604" s="96"/>
      <c r="H1604" s="97"/>
      <c r="I1604" s="97"/>
      <c r="J1604" s="97"/>
      <c r="K1604" s="97"/>
    </row>
    <row r="1605" spans="1:11" s="115" customFormat="1">
      <c r="A1605" s="114"/>
      <c r="B1605" s="83"/>
      <c r="C1605" s="94"/>
      <c r="D1605" s="95"/>
      <c r="E1605" s="96"/>
      <c r="F1605" s="96"/>
      <c r="H1605" s="97"/>
      <c r="I1605" s="97"/>
      <c r="J1605" s="97"/>
      <c r="K1605" s="97"/>
    </row>
    <row r="1606" spans="1:11" s="115" customFormat="1">
      <c r="A1606" s="114"/>
      <c r="B1606" s="83"/>
      <c r="C1606" s="94"/>
      <c r="D1606" s="95"/>
      <c r="E1606" s="96"/>
      <c r="F1606" s="96"/>
      <c r="H1606" s="97"/>
      <c r="I1606" s="97"/>
      <c r="J1606" s="97"/>
      <c r="K1606" s="97"/>
    </row>
    <row r="1607" spans="1:11" s="115" customFormat="1">
      <c r="A1607" s="114"/>
      <c r="B1607" s="83"/>
      <c r="C1607" s="94"/>
      <c r="D1607" s="95"/>
      <c r="E1607" s="96"/>
      <c r="F1607" s="96"/>
      <c r="H1607" s="97"/>
      <c r="I1607" s="97"/>
      <c r="J1607" s="97"/>
      <c r="K1607" s="97"/>
    </row>
    <row r="1608" spans="1:11" s="115" customFormat="1">
      <c r="A1608" s="114"/>
      <c r="B1608" s="83"/>
      <c r="C1608" s="94"/>
      <c r="D1608" s="95"/>
      <c r="E1608" s="96"/>
      <c r="F1608" s="96"/>
      <c r="H1608" s="97"/>
      <c r="I1608" s="97"/>
      <c r="J1608" s="97"/>
      <c r="K1608" s="97"/>
    </row>
    <row r="1609" spans="1:11" s="115" customFormat="1">
      <c r="A1609" s="114"/>
      <c r="B1609" s="83"/>
      <c r="C1609" s="94"/>
      <c r="D1609" s="95"/>
      <c r="E1609" s="96"/>
      <c r="F1609" s="96"/>
      <c r="H1609" s="97"/>
      <c r="I1609" s="97"/>
      <c r="J1609" s="97"/>
      <c r="K1609" s="97"/>
    </row>
    <row r="1610" spans="1:11" s="115" customFormat="1">
      <c r="A1610" s="114"/>
      <c r="B1610" s="83"/>
      <c r="C1610" s="94"/>
      <c r="D1610" s="95"/>
      <c r="E1610" s="96"/>
      <c r="F1610" s="96"/>
      <c r="H1610" s="97"/>
      <c r="I1610" s="97"/>
      <c r="J1610" s="97"/>
      <c r="K1610" s="97"/>
    </row>
    <row r="1611" spans="1:11" s="115" customFormat="1">
      <c r="A1611" s="114"/>
      <c r="B1611" s="83"/>
      <c r="C1611" s="94"/>
      <c r="D1611" s="95"/>
      <c r="E1611" s="96"/>
      <c r="F1611" s="96"/>
      <c r="H1611" s="97"/>
      <c r="I1611" s="97"/>
      <c r="J1611" s="97"/>
      <c r="K1611" s="97"/>
    </row>
    <row r="1612" spans="1:11" s="115" customFormat="1">
      <c r="A1612" s="114"/>
      <c r="B1612" s="83"/>
      <c r="C1612" s="94"/>
      <c r="D1612" s="95"/>
      <c r="E1612" s="96"/>
      <c r="F1612" s="96"/>
      <c r="H1612" s="97"/>
      <c r="I1612" s="97"/>
      <c r="J1612" s="97"/>
      <c r="K1612" s="97"/>
    </row>
    <row r="1613" spans="1:11" s="115" customFormat="1">
      <c r="A1613" s="114"/>
      <c r="B1613" s="83"/>
      <c r="C1613" s="94"/>
      <c r="D1613" s="95"/>
      <c r="E1613" s="96"/>
      <c r="F1613" s="96"/>
      <c r="H1613" s="97"/>
      <c r="I1613" s="97"/>
      <c r="J1613" s="97"/>
      <c r="K1613" s="97"/>
    </row>
    <row r="1614" spans="1:11" s="115" customFormat="1">
      <c r="A1614" s="114"/>
      <c r="B1614" s="83"/>
      <c r="C1614" s="94"/>
      <c r="D1614" s="95"/>
      <c r="E1614" s="96"/>
      <c r="F1614" s="96"/>
      <c r="H1614" s="97"/>
      <c r="I1614" s="97"/>
      <c r="J1614" s="97"/>
      <c r="K1614" s="97"/>
    </row>
    <row r="1615" spans="1:11" s="115" customFormat="1">
      <c r="A1615" s="114"/>
      <c r="B1615" s="83"/>
      <c r="C1615" s="94"/>
      <c r="D1615" s="95"/>
      <c r="E1615" s="96"/>
      <c r="F1615" s="96"/>
      <c r="H1615" s="97"/>
      <c r="I1615" s="97"/>
      <c r="J1615" s="97"/>
      <c r="K1615" s="97"/>
    </row>
    <row r="1616" spans="1:11" s="115" customFormat="1">
      <c r="A1616" s="114"/>
      <c r="B1616" s="83"/>
      <c r="C1616" s="94"/>
      <c r="D1616" s="95"/>
      <c r="E1616" s="96"/>
      <c r="F1616" s="96"/>
      <c r="H1616" s="97"/>
      <c r="I1616" s="97"/>
      <c r="J1616" s="97"/>
      <c r="K1616" s="97"/>
    </row>
    <row r="1617" spans="1:11" s="115" customFormat="1">
      <c r="A1617" s="114"/>
      <c r="B1617" s="83"/>
      <c r="C1617" s="94"/>
      <c r="D1617" s="95"/>
      <c r="E1617" s="96"/>
      <c r="F1617" s="96"/>
      <c r="H1617" s="97"/>
      <c r="I1617" s="97"/>
      <c r="J1617" s="97"/>
      <c r="K1617" s="97"/>
    </row>
    <row r="1618" spans="1:11" s="115" customFormat="1">
      <c r="A1618" s="114"/>
      <c r="B1618" s="83"/>
      <c r="C1618" s="94"/>
      <c r="D1618" s="95"/>
      <c r="E1618" s="96"/>
      <c r="F1618" s="96"/>
      <c r="H1618" s="97"/>
      <c r="I1618" s="97"/>
      <c r="J1618" s="97"/>
      <c r="K1618" s="97"/>
    </row>
    <row r="1619" spans="1:11" s="115" customFormat="1">
      <c r="A1619" s="114"/>
      <c r="B1619" s="83"/>
      <c r="C1619" s="94"/>
      <c r="D1619" s="95"/>
      <c r="E1619" s="96"/>
      <c r="F1619" s="96"/>
      <c r="H1619" s="97"/>
      <c r="I1619" s="97"/>
      <c r="J1619" s="97"/>
      <c r="K1619" s="97"/>
    </row>
    <row r="1620" spans="1:11" s="115" customFormat="1">
      <c r="A1620" s="114"/>
      <c r="B1620" s="83"/>
      <c r="C1620" s="94"/>
      <c r="D1620" s="95"/>
      <c r="E1620" s="96"/>
      <c r="F1620" s="96"/>
      <c r="H1620" s="97"/>
      <c r="I1620" s="97"/>
      <c r="J1620" s="97"/>
      <c r="K1620" s="97"/>
    </row>
    <row r="1621" spans="1:11" s="115" customFormat="1">
      <c r="A1621" s="114"/>
      <c r="B1621" s="83"/>
      <c r="C1621" s="94"/>
      <c r="D1621" s="95"/>
      <c r="E1621" s="96"/>
      <c r="F1621" s="96"/>
      <c r="H1621" s="97"/>
      <c r="I1621" s="97"/>
      <c r="J1621" s="97"/>
      <c r="K1621" s="97"/>
    </row>
    <row r="1622" spans="1:11" s="115" customFormat="1">
      <c r="A1622" s="114"/>
      <c r="B1622" s="83"/>
      <c r="C1622" s="94"/>
      <c r="D1622" s="95"/>
      <c r="E1622" s="96"/>
      <c r="F1622" s="96"/>
      <c r="H1622" s="97"/>
      <c r="I1622" s="97"/>
      <c r="J1622" s="97"/>
      <c r="K1622" s="97"/>
    </row>
    <row r="1623" spans="1:11" s="115" customFormat="1">
      <c r="A1623" s="114"/>
      <c r="B1623" s="83"/>
      <c r="C1623" s="94"/>
      <c r="D1623" s="95"/>
      <c r="E1623" s="96"/>
      <c r="F1623" s="96"/>
      <c r="H1623" s="97"/>
      <c r="I1623" s="97"/>
      <c r="J1623" s="97"/>
      <c r="K1623" s="97"/>
    </row>
    <row r="1624" spans="1:11" s="115" customFormat="1">
      <c r="A1624" s="114"/>
      <c r="B1624" s="83"/>
      <c r="C1624" s="94"/>
      <c r="D1624" s="95"/>
      <c r="E1624" s="96"/>
      <c r="F1624" s="96"/>
      <c r="H1624" s="97"/>
      <c r="I1624" s="97"/>
      <c r="J1624" s="97"/>
      <c r="K1624" s="97"/>
    </row>
    <row r="1625" spans="1:11" s="115" customFormat="1">
      <c r="A1625" s="114"/>
      <c r="B1625" s="83"/>
      <c r="C1625" s="94"/>
      <c r="D1625" s="95"/>
      <c r="E1625" s="96"/>
      <c r="F1625" s="96"/>
      <c r="H1625" s="97"/>
      <c r="I1625" s="97"/>
      <c r="J1625" s="97"/>
      <c r="K1625" s="97"/>
    </row>
    <row r="1626" spans="1:11" s="115" customFormat="1">
      <c r="A1626" s="114"/>
      <c r="B1626" s="83"/>
      <c r="C1626" s="94"/>
      <c r="D1626" s="95"/>
      <c r="E1626" s="96"/>
      <c r="F1626" s="96"/>
      <c r="H1626" s="97"/>
      <c r="I1626" s="97"/>
      <c r="J1626" s="97"/>
      <c r="K1626" s="97"/>
    </row>
    <row r="1627" spans="1:11" s="115" customFormat="1">
      <c r="A1627" s="114"/>
      <c r="B1627" s="83"/>
      <c r="C1627" s="94"/>
      <c r="D1627" s="95"/>
      <c r="E1627" s="96"/>
      <c r="F1627" s="96"/>
      <c r="H1627" s="97"/>
      <c r="I1627" s="97"/>
      <c r="J1627" s="97"/>
      <c r="K1627" s="97"/>
    </row>
    <row r="1628" spans="1:11" s="115" customFormat="1">
      <c r="A1628" s="114"/>
      <c r="B1628" s="83"/>
      <c r="C1628" s="94"/>
      <c r="D1628" s="95"/>
      <c r="E1628" s="96"/>
      <c r="F1628" s="96"/>
      <c r="H1628" s="97"/>
      <c r="I1628" s="97"/>
      <c r="J1628" s="97"/>
      <c r="K1628" s="97"/>
    </row>
    <row r="1629" spans="1:11" s="115" customFormat="1">
      <c r="A1629" s="114"/>
      <c r="B1629" s="83"/>
      <c r="C1629" s="94"/>
      <c r="D1629" s="95"/>
      <c r="E1629" s="96"/>
      <c r="F1629" s="96"/>
      <c r="H1629" s="97"/>
      <c r="I1629" s="97"/>
      <c r="J1629" s="97"/>
      <c r="K1629" s="97"/>
    </row>
    <row r="1630" spans="1:11" s="115" customFormat="1">
      <c r="A1630" s="114"/>
      <c r="B1630" s="83"/>
      <c r="C1630" s="94"/>
      <c r="D1630" s="95"/>
      <c r="E1630" s="96"/>
      <c r="F1630" s="96"/>
      <c r="H1630" s="97"/>
      <c r="I1630" s="97"/>
      <c r="J1630" s="97"/>
      <c r="K1630" s="97"/>
    </row>
    <row r="1631" spans="1:11" s="115" customFormat="1">
      <c r="A1631" s="114"/>
      <c r="B1631" s="83"/>
      <c r="C1631" s="94"/>
      <c r="D1631" s="95"/>
      <c r="E1631" s="96"/>
      <c r="F1631" s="96"/>
      <c r="H1631" s="97"/>
      <c r="I1631" s="97"/>
      <c r="J1631" s="97"/>
      <c r="K1631" s="97"/>
    </row>
    <row r="1632" spans="1:11" s="115" customFormat="1">
      <c r="A1632" s="114"/>
      <c r="B1632" s="83"/>
      <c r="C1632" s="94"/>
      <c r="D1632" s="95"/>
      <c r="E1632" s="96"/>
      <c r="F1632" s="96"/>
      <c r="H1632" s="97"/>
      <c r="I1632" s="97"/>
      <c r="J1632" s="97"/>
      <c r="K1632" s="97"/>
    </row>
    <row r="1633" spans="1:11" s="115" customFormat="1">
      <c r="A1633" s="114"/>
      <c r="B1633" s="83"/>
      <c r="C1633" s="94"/>
      <c r="D1633" s="95"/>
      <c r="E1633" s="96"/>
      <c r="F1633" s="96"/>
      <c r="H1633" s="97"/>
      <c r="I1633" s="97"/>
      <c r="J1633" s="97"/>
      <c r="K1633" s="97"/>
    </row>
    <row r="1634" spans="1:11" s="115" customFormat="1">
      <c r="A1634" s="114"/>
      <c r="B1634" s="83"/>
      <c r="C1634" s="94"/>
      <c r="D1634" s="95"/>
      <c r="E1634" s="96"/>
      <c r="F1634" s="96"/>
      <c r="H1634" s="97"/>
      <c r="I1634" s="97"/>
      <c r="J1634" s="97"/>
      <c r="K1634" s="97"/>
    </row>
    <row r="1635" spans="1:11" s="115" customFormat="1">
      <c r="A1635" s="114"/>
      <c r="B1635" s="83"/>
      <c r="C1635" s="94"/>
      <c r="D1635" s="95"/>
      <c r="E1635" s="96"/>
      <c r="F1635" s="96"/>
      <c r="H1635" s="97"/>
      <c r="I1635" s="97"/>
      <c r="J1635" s="97"/>
      <c r="K1635" s="97"/>
    </row>
    <row r="1636" spans="1:11" s="115" customFormat="1">
      <c r="A1636" s="114"/>
      <c r="B1636" s="83"/>
      <c r="C1636" s="94"/>
      <c r="D1636" s="95"/>
      <c r="E1636" s="96"/>
      <c r="F1636" s="96"/>
      <c r="H1636" s="97"/>
      <c r="I1636" s="97"/>
      <c r="J1636" s="97"/>
      <c r="K1636" s="97"/>
    </row>
    <row r="1637" spans="1:11" s="115" customFormat="1">
      <c r="A1637" s="114"/>
      <c r="B1637" s="83"/>
      <c r="C1637" s="94"/>
      <c r="D1637" s="95"/>
      <c r="E1637" s="96"/>
      <c r="F1637" s="96"/>
      <c r="H1637" s="97"/>
      <c r="I1637" s="97"/>
      <c r="J1637" s="97"/>
      <c r="K1637" s="97"/>
    </row>
    <row r="1638" spans="1:11" s="115" customFormat="1">
      <c r="A1638" s="114"/>
      <c r="B1638" s="83"/>
      <c r="C1638" s="94"/>
      <c r="D1638" s="95"/>
      <c r="E1638" s="96"/>
      <c r="F1638" s="96"/>
      <c r="H1638" s="97"/>
      <c r="I1638" s="97"/>
      <c r="J1638" s="97"/>
      <c r="K1638" s="97"/>
    </row>
    <row r="1639" spans="1:11" s="115" customFormat="1">
      <c r="A1639" s="114"/>
      <c r="B1639" s="83"/>
      <c r="C1639" s="94"/>
      <c r="D1639" s="95"/>
      <c r="E1639" s="96"/>
      <c r="F1639" s="96"/>
      <c r="H1639" s="97"/>
      <c r="I1639" s="97"/>
      <c r="J1639" s="97"/>
      <c r="K1639" s="97"/>
    </row>
    <row r="1640" spans="1:11" s="115" customFormat="1">
      <c r="A1640" s="114"/>
      <c r="B1640" s="83"/>
      <c r="C1640" s="94"/>
      <c r="D1640" s="95"/>
      <c r="E1640" s="96"/>
      <c r="F1640" s="96"/>
      <c r="H1640" s="97"/>
      <c r="I1640" s="97"/>
      <c r="J1640" s="97"/>
      <c r="K1640" s="97"/>
    </row>
    <row r="1641" spans="1:11" s="115" customFormat="1">
      <c r="A1641" s="114"/>
      <c r="B1641" s="83"/>
      <c r="C1641" s="94"/>
      <c r="D1641" s="95"/>
      <c r="E1641" s="96"/>
      <c r="F1641" s="96"/>
      <c r="H1641" s="97"/>
      <c r="I1641" s="97"/>
      <c r="J1641" s="97"/>
      <c r="K1641" s="97"/>
    </row>
    <row r="1642" spans="1:11" s="115" customFormat="1">
      <c r="A1642" s="114"/>
      <c r="B1642" s="83"/>
      <c r="C1642" s="94"/>
      <c r="D1642" s="95"/>
      <c r="E1642" s="96"/>
      <c r="F1642" s="96"/>
      <c r="H1642" s="97"/>
      <c r="I1642" s="97"/>
      <c r="J1642" s="97"/>
      <c r="K1642" s="97"/>
    </row>
    <row r="1643" spans="1:11" s="115" customFormat="1">
      <c r="A1643" s="114"/>
      <c r="B1643" s="83"/>
      <c r="C1643" s="94"/>
      <c r="D1643" s="95"/>
      <c r="E1643" s="96"/>
      <c r="F1643" s="96"/>
      <c r="H1643" s="97"/>
      <c r="I1643" s="97"/>
      <c r="J1643" s="97"/>
      <c r="K1643" s="97"/>
    </row>
    <row r="1644" spans="1:11" s="115" customFormat="1">
      <c r="A1644" s="114"/>
      <c r="B1644" s="83"/>
      <c r="C1644" s="94"/>
      <c r="D1644" s="95"/>
      <c r="E1644" s="96"/>
      <c r="F1644" s="96"/>
      <c r="H1644" s="97"/>
      <c r="I1644" s="97"/>
      <c r="J1644" s="97"/>
      <c r="K1644" s="97"/>
    </row>
    <row r="1645" spans="1:11" s="115" customFormat="1">
      <c r="A1645" s="114"/>
      <c r="B1645" s="83"/>
      <c r="C1645" s="94"/>
      <c r="D1645" s="95"/>
      <c r="E1645" s="96"/>
      <c r="F1645" s="96"/>
      <c r="H1645" s="97"/>
      <c r="I1645" s="97"/>
      <c r="J1645" s="97"/>
      <c r="K1645" s="97"/>
    </row>
    <row r="1646" spans="1:11" s="115" customFormat="1">
      <c r="A1646" s="114"/>
      <c r="B1646" s="83"/>
      <c r="C1646" s="94"/>
      <c r="D1646" s="95"/>
      <c r="E1646" s="96"/>
      <c r="F1646" s="96"/>
      <c r="H1646" s="97"/>
      <c r="I1646" s="97"/>
      <c r="J1646" s="97"/>
      <c r="K1646" s="97"/>
    </row>
    <row r="1647" spans="1:11" s="115" customFormat="1">
      <c r="A1647" s="114"/>
      <c r="B1647" s="83"/>
      <c r="C1647" s="94"/>
      <c r="D1647" s="95"/>
      <c r="E1647" s="96"/>
      <c r="F1647" s="96"/>
      <c r="H1647" s="97"/>
      <c r="I1647" s="97"/>
      <c r="J1647" s="97"/>
      <c r="K1647" s="97"/>
    </row>
    <row r="1648" spans="1:11" s="115" customFormat="1">
      <c r="A1648" s="114"/>
      <c r="B1648" s="83"/>
      <c r="C1648" s="94"/>
      <c r="D1648" s="95"/>
      <c r="E1648" s="96"/>
      <c r="F1648" s="96"/>
      <c r="H1648" s="97"/>
      <c r="I1648" s="97"/>
      <c r="J1648" s="97"/>
      <c r="K1648" s="97"/>
    </row>
    <row r="1649" spans="1:11" s="115" customFormat="1">
      <c r="A1649" s="114"/>
      <c r="B1649" s="83"/>
      <c r="C1649" s="94"/>
      <c r="D1649" s="95"/>
      <c r="E1649" s="96"/>
      <c r="F1649" s="96"/>
      <c r="H1649" s="97"/>
      <c r="I1649" s="97"/>
      <c r="J1649" s="97"/>
      <c r="K1649" s="97"/>
    </row>
    <row r="1650" spans="1:11" s="115" customFormat="1">
      <c r="A1650" s="114"/>
      <c r="B1650" s="83"/>
      <c r="C1650" s="94"/>
      <c r="D1650" s="95"/>
      <c r="E1650" s="96"/>
      <c r="F1650" s="96"/>
      <c r="H1650" s="97"/>
      <c r="I1650" s="97"/>
      <c r="J1650" s="97"/>
      <c r="K1650" s="97"/>
    </row>
    <row r="1651" spans="1:11" s="115" customFormat="1">
      <c r="A1651" s="114"/>
      <c r="B1651" s="83"/>
      <c r="C1651" s="94"/>
      <c r="D1651" s="95"/>
      <c r="E1651" s="96"/>
      <c r="F1651" s="96"/>
      <c r="H1651" s="97"/>
      <c r="I1651" s="97"/>
      <c r="J1651" s="97"/>
      <c r="K1651" s="97"/>
    </row>
    <row r="1652" spans="1:11" s="115" customFormat="1">
      <c r="A1652" s="114"/>
      <c r="B1652" s="83"/>
      <c r="C1652" s="94"/>
      <c r="D1652" s="95"/>
      <c r="E1652" s="96"/>
      <c r="F1652" s="96"/>
      <c r="H1652" s="97"/>
      <c r="I1652" s="97"/>
      <c r="J1652" s="97"/>
      <c r="K1652" s="97"/>
    </row>
    <row r="1653" spans="1:11" s="115" customFormat="1">
      <c r="A1653" s="114"/>
      <c r="B1653" s="83"/>
      <c r="C1653" s="94"/>
      <c r="D1653" s="95"/>
      <c r="E1653" s="96"/>
      <c r="F1653" s="96"/>
      <c r="H1653" s="97"/>
      <c r="I1653" s="97"/>
      <c r="J1653" s="97"/>
      <c r="K1653" s="97"/>
    </row>
    <row r="1654" spans="1:11" s="115" customFormat="1">
      <c r="A1654" s="114"/>
      <c r="B1654" s="83"/>
      <c r="C1654" s="94"/>
      <c r="D1654" s="95"/>
      <c r="E1654" s="96"/>
      <c r="F1654" s="96"/>
      <c r="H1654" s="97"/>
      <c r="I1654" s="97"/>
      <c r="J1654" s="97"/>
      <c r="K1654" s="97"/>
    </row>
    <row r="1655" spans="1:11" s="115" customFormat="1">
      <c r="A1655" s="114"/>
      <c r="B1655" s="83"/>
      <c r="C1655" s="94"/>
      <c r="D1655" s="95"/>
      <c r="E1655" s="96"/>
      <c r="F1655" s="96"/>
      <c r="H1655" s="97"/>
      <c r="I1655" s="97"/>
      <c r="J1655" s="97"/>
      <c r="K1655" s="97"/>
    </row>
    <row r="1656" spans="1:11" s="115" customFormat="1">
      <c r="A1656" s="114"/>
      <c r="B1656" s="83"/>
      <c r="C1656" s="94"/>
      <c r="D1656" s="95"/>
      <c r="E1656" s="96"/>
      <c r="F1656" s="96"/>
      <c r="H1656" s="97"/>
      <c r="I1656" s="97"/>
      <c r="J1656" s="97"/>
      <c r="K1656" s="97"/>
    </row>
    <row r="1657" spans="1:11" s="115" customFormat="1">
      <c r="A1657" s="114"/>
      <c r="B1657" s="83"/>
      <c r="C1657" s="94"/>
      <c r="D1657" s="95"/>
      <c r="E1657" s="96"/>
      <c r="F1657" s="96"/>
      <c r="H1657" s="97"/>
      <c r="I1657" s="97"/>
      <c r="J1657" s="97"/>
      <c r="K1657" s="97"/>
    </row>
    <row r="1658" spans="1:11" s="115" customFormat="1">
      <c r="A1658" s="114"/>
      <c r="B1658" s="83"/>
      <c r="C1658" s="94"/>
      <c r="D1658" s="95"/>
      <c r="E1658" s="96"/>
      <c r="F1658" s="96"/>
      <c r="H1658" s="97"/>
      <c r="I1658" s="97"/>
      <c r="J1658" s="97"/>
      <c r="K1658" s="97"/>
    </row>
    <row r="1659" spans="1:11" s="115" customFormat="1">
      <c r="A1659" s="114"/>
      <c r="B1659" s="83"/>
      <c r="C1659" s="94"/>
      <c r="D1659" s="95"/>
      <c r="E1659" s="96"/>
      <c r="F1659" s="96"/>
      <c r="H1659" s="97"/>
      <c r="I1659" s="97"/>
      <c r="J1659" s="97"/>
      <c r="K1659" s="97"/>
    </row>
    <row r="1660" spans="1:11" s="115" customFormat="1">
      <c r="A1660" s="114"/>
      <c r="B1660" s="83"/>
      <c r="C1660" s="94"/>
      <c r="D1660" s="95"/>
      <c r="E1660" s="96"/>
      <c r="F1660" s="96"/>
      <c r="H1660" s="97"/>
      <c r="I1660" s="97"/>
      <c r="J1660" s="97"/>
      <c r="K1660" s="97"/>
    </row>
    <row r="1661" spans="1:11" s="115" customFormat="1">
      <c r="A1661" s="114"/>
      <c r="B1661" s="83"/>
      <c r="C1661" s="94"/>
      <c r="D1661" s="95"/>
      <c r="E1661" s="96"/>
      <c r="F1661" s="96"/>
      <c r="H1661" s="97"/>
      <c r="I1661" s="97"/>
      <c r="J1661" s="97"/>
      <c r="K1661" s="97"/>
    </row>
    <row r="1662" spans="1:11" s="115" customFormat="1">
      <c r="A1662" s="114"/>
      <c r="B1662" s="83"/>
      <c r="C1662" s="94"/>
      <c r="D1662" s="95"/>
      <c r="E1662" s="96"/>
      <c r="F1662" s="96"/>
      <c r="H1662" s="97"/>
      <c r="I1662" s="97"/>
      <c r="J1662" s="97"/>
      <c r="K1662" s="97"/>
    </row>
    <row r="1663" spans="1:11" s="115" customFormat="1">
      <c r="A1663" s="114"/>
      <c r="B1663" s="83"/>
      <c r="C1663" s="94"/>
      <c r="D1663" s="95"/>
      <c r="E1663" s="96"/>
      <c r="F1663" s="96"/>
      <c r="H1663" s="97"/>
      <c r="I1663" s="97"/>
      <c r="J1663" s="97"/>
      <c r="K1663" s="97"/>
    </row>
    <row r="1664" spans="1:11" s="115" customFormat="1">
      <c r="A1664" s="114"/>
      <c r="B1664" s="83"/>
      <c r="C1664" s="94"/>
      <c r="D1664" s="95"/>
      <c r="E1664" s="96"/>
      <c r="F1664" s="96"/>
      <c r="H1664" s="97"/>
      <c r="I1664" s="97"/>
      <c r="J1664" s="97"/>
      <c r="K1664" s="97"/>
    </row>
    <row r="1665" spans="1:11" s="115" customFormat="1">
      <c r="A1665" s="114"/>
      <c r="B1665" s="83"/>
      <c r="C1665" s="94"/>
      <c r="D1665" s="95"/>
      <c r="E1665" s="96"/>
      <c r="F1665" s="96"/>
      <c r="H1665" s="97"/>
      <c r="I1665" s="97"/>
      <c r="J1665" s="97"/>
      <c r="K1665" s="97"/>
    </row>
    <row r="1666" spans="1:11" s="115" customFormat="1">
      <c r="A1666" s="114"/>
      <c r="B1666" s="83"/>
      <c r="C1666" s="94"/>
      <c r="D1666" s="95"/>
      <c r="E1666" s="96"/>
      <c r="F1666" s="96"/>
      <c r="H1666" s="97"/>
      <c r="I1666" s="97"/>
      <c r="J1666" s="97"/>
      <c r="K1666" s="97"/>
    </row>
    <row r="1667" spans="1:11" s="115" customFormat="1">
      <c r="A1667" s="114"/>
      <c r="B1667" s="83"/>
      <c r="C1667" s="94"/>
      <c r="D1667" s="95"/>
      <c r="E1667" s="96"/>
      <c r="F1667" s="96"/>
      <c r="H1667" s="97"/>
      <c r="I1667" s="97"/>
      <c r="J1667" s="97"/>
      <c r="K1667" s="97"/>
    </row>
    <row r="1668" spans="1:11" s="115" customFormat="1">
      <c r="A1668" s="114"/>
      <c r="B1668" s="83"/>
      <c r="C1668" s="94"/>
      <c r="D1668" s="95"/>
      <c r="E1668" s="96"/>
      <c r="F1668" s="96"/>
      <c r="H1668" s="97"/>
      <c r="I1668" s="97"/>
      <c r="J1668" s="97"/>
      <c r="K1668" s="97"/>
    </row>
    <row r="1669" spans="1:11" s="115" customFormat="1">
      <c r="A1669" s="114"/>
      <c r="B1669" s="83"/>
      <c r="C1669" s="94"/>
      <c r="D1669" s="95"/>
      <c r="E1669" s="96"/>
      <c r="F1669" s="96"/>
      <c r="H1669" s="97"/>
      <c r="I1669" s="97"/>
      <c r="J1669" s="97"/>
      <c r="K1669" s="97"/>
    </row>
    <row r="1670" spans="1:11" s="115" customFormat="1">
      <c r="A1670" s="114"/>
      <c r="B1670" s="83"/>
      <c r="C1670" s="94"/>
      <c r="D1670" s="95"/>
      <c r="E1670" s="96"/>
      <c r="F1670" s="96"/>
      <c r="H1670" s="97"/>
      <c r="I1670" s="97"/>
      <c r="J1670" s="97"/>
      <c r="K1670" s="97"/>
    </row>
    <row r="1671" spans="1:11" s="115" customFormat="1">
      <c r="A1671" s="114"/>
      <c r="B1671" s="83"/>
      <c r="C1671" s="94"/>
      <c r="D1671" s="95"/>
      <c r="E1671" s="96"/>
      <c r="F1671" s="96"/>
      <c r="H1671" s="97"/>
      <c r="I1671" s="97"/>
      <c r="J1671" s="97"/>
      <c r="K1671" s="97"/>
    </row>
    <row r="1672" spans="1:11" s="115" customFormat="1">
      <c r="A1672" s="114"/>
      <c r="B1672" s="83"/>
      <c r="C1672" s="94"/>
      <c r="D1672" s="95"/>
      <c r="E1672" s="96"/>
      <c r="F1672" s="96"/>
      <c r="H1672" s="97"/>
      <c r="I1672" s="97"/>
      <c r="J1672" s="97"/>
      <c r="K1672" s="97"/>
    </row>
    <row r="1673" spans="1:11" s="115" customFormat="1">
      <c r="A1673" s="114"/>
      <c r="B1673" s="83"/>
      <c r="C1673" s="94"/>
      <c r="D1673" s="95"/>
      <c r="E1673" s="96"/>
      <c r="F1673" s="96"/>
      <c r="H1673" s="97"/>
      <c r="I1673" s="97"/>
      <c r="J1673" s="97"/>
      <c r="K1673" s="97"/>
    </row>
    <row r="1674" spans="1:11" s="115" customFormat="1">
      <c r="A1674" s="114"/>
      <c r="B1674" s="83"/>
      <c r="C1674" s="94"/>
      <c r="D1674" s="95"/>
      <c r="E1674" s="96"/>
      <c r="F1674" s="96"/>
      <c r="H1674" s="97"/>
      <c r="I1674" s="97"/>
      <c r="J1674" s="97"/>
      <c r="K1674" s="97"/>
    </row>
    <row r="1675" spans="1:11" s="115" customFormat="1">
      <c r="A1675" s="114"/>
      <c r="B1675" s="83"/>
      <c r="C1675" s="94"/>
      <c r="D1675" s="95"/>
      <c r="E1675" s="96"/>
      <c r="F1675" s="96"/>
      <c r="H1675" s="97"/>
      <c r="I1675" s="97"/>
      <c r="J1675" s="97"/>
      <c r="K1675" s="97"/>
    </row>
    <row r="1676" spans="1:11" s="115" customFormat="1">
      <c r="A1676" s="114"/>
      <c r="B1676" s="83"/>
      <c r="C1676" s="94"/>
      <c r="D1676" s="95"/>
      <c r="E1676" s="96"/>
      <c r="F1676" s="96"/>
      <c r="H1676" s="97"/>
      <c r="I1676" s="97"/>
      <c r="J1676" s="97"/>
      <c r="K1676" s="97"/>
    </row>
    <row r="1677" spans="1:11" s="115" customFormat="1">
      <c r="A1677" s="114"/>
      <c r="B1677" s="83"/>
      <c r="C1677" s="94"/>
      <c r="D1677" s="95"/>
      <c r="E1677" s="96"/>
      <c r="F1677" s="96"/>
      <c r="H1677" s="97"/>
      <c r="I1677" s="97"/>
      <c r="J1677" s="97"/>
      <c r="K1677" s="97"/>
    </row>
    <row r="1678" spans="1:11" s="115" customFormat="1">
      <c r="A1678" s="114"/>
      <c r="B1678" s="83"/>
      <c r="C1678" s="94"/>
      <c r="D1678" s="95"/>
      <c r="E1678" s="96"/>
      <c r="F1678" s="96"/>
      <c r="H1678" s="97"/>
      <c r="I1678" s="97"/>
      <c r="J1678" s="97"/>
      <c r="K1678" s="97"/>
    </row>
    <row r="1679" spans="1:11" s="115" customFormat="1">
      <c r="A1679" s="114"/>
      <c r="B1679" s="83"/>
      <c r="C1679" s="94"/>
      <c r="D1679" s="95"/>
      <c r="E1679" s="96"/>
      <c r="F1679" s="96"/>
      <c r="H1679" s="97"/>
      <c r="I1679" s="97"/>
      <c r="J1679" s="97"/>
      <c r="K1679" s="97"/>
    </row>
    <row r="1680" spans="1:11" s="115" customFormat="1">
      <c r="A1680" s="114"/>
      <c r="B1680" s="83"/>
      <c r="C1680" s="94"/>
      <c r="D1680" s="95"/>
      <c r="E1680" s="96"/>
      <c r="F1680" s="96"/>
      <c r="H1680" s="97"/>
      <c r="I1680" s="97"/>
      <c r="J1680" s="97"/>
      <c r="K1680" s="97"/>
    </row>
    <row r="1681" spans="1:11" s="115" customFormat="1">
      <c r="A1681" s="114"/>
      <c r="B1681" s="83"/>
      <c r="C1681" s="94"/>
      <c r="D1681" s="95"/>
      <c r="E1681" s="96"/>
      <c r="F1681" s="96"/>
      <c r="H1681" s="97"/>
      <c r="I1681" s="97"/>
      <c r="J1681" s="97"/>
      <c r="K1681" s="97"/>
    </row>
    <row r="1682" spans="1:11" s="115" customFormat="1">
      <c r="A1682" s="114"/>
      <c r="B1682" s="83"/>
      <c r="C1682" s="94"/>
      <c r="D1682" s="95"/>
      <c r="E1682" s="96"/>
      <c r="F1682" s="96"/>
      <c r="H1682" s="97"/>
      <c r="I1682" s="97"/>
      <c r="J1682" s="97"/>
      <c r="K1682" s="97"/>
    </row>
    <row r="1683" spans="1:11" s="115" customFormat="1">
      <c r="A1683" s="114"/>
      <c r="B1683" s="83"/>
      <c r="C1683" s="94"/>
      <c r="D1683" s="95"/>
      <c r="E1683" s="96"/>
      <c r="F1683" s="96"/>
      <c r="H1683" s="97"/>
      <c r="I1683" s="97"/>
      <c r="J1683" s="97"/>
      <c r="K1683" s="97"/>
    </row>
    <row r="1684" spans="1:11" s="115" customFormat="1">
      <c r="A1684" s="114"/>
      <c r="B1684" s="83"/>
      <c r="C1684" s="94"/>
      <c r="D1684" s="95"/>
      <c r="E1684" s="96"/>
      <c r="F1684" s="96"/>
      <c r="H1684" s="97"/>
      <c r="I1684" s="97"/>
      <c r="J1684" s="97"/>
      <c r="K1684" s="97"/>
    </row>
    <row r="1685" spans="1:11" s="115" customFormat="1">
      <c r="A1685" s="114"/>
      <c r="B1685" s="83"/>
      <c r="C1685" s="94"/>
      <c r="D1685" s="95"/>
      <c r="E1685" s="96"/>
      <c r="F1685" s="96"/>
      <c r="H1685" s="97"/>
      <c r="I1685" s="97"/>
      <c r="J1685" s="97"/>
      <c r="K1685" s="97"/>
    </row>
    <row r="1686" spans="1:11" s="115" customFormat="1">
      <c r="A1686" s="114"/>
      <c r="B1686" s="83"/>
      <c r="C1686" s="94"/>
      <c r="D1686" s="95"/>
      <c r="E1686" s="96"/>
      <c r="F1686" s="96"/>
      <c r="H1686" s="97"/>
      <c r="I1686" s="97"/>
      <c r="J1686" s="97"/>
      <c r="K1686" s="97"/>
    </row>
    <row r="1687" spans="1:11" s="115" customFormat="1">
      <c r="A1687" s="114"/>
      <c r="B1687" s="83"/>
      <c r="C1687" s="94"/>
      <c r="D1687" s="95"/>
      <c r="E1687" s="96"/>
      <c r="F1687" s="96"/>
      <c r="H1687" s="97"/>
      <c r="I1687" s="97"/>
      <c r="J1687" s="97"/>
      <c r="K1687" s="97"/>
    </row>
    <row r="1688" spans="1:11" s="115" customFormat="1">
      <c r="A1688" s="114"/>
      <c r="B1688" s="83"/>
      <c r="C1688" s="94"/>
      <c r="D1688" s="95"/>
      <c r="E1688" s="96"/>
      <c r="F1688" s="96"/>
      <c r="H1688" s="97"/>
      <c r="I1688" s="97"/>
      <c r="J1688" s="97"/>
      <c r="K1688" s="97"/>
    </row>
    <row r="1689" spans="1:11" s="115" customFormat="1">
      <c r="A1689" s="114"/>
      <c r="B1689" s="83"/>
      <c r="C1689" s="94"/>
      <c r="D1689" s="95"/>
      <c r="E1689" s="96"/>
      <c r="F1689" s="96"/>
      <c r="H1689" s="97"/>
      <c r="I1689" s="97"/>
      <c r="J1689" s="97"/>
      <c r="K1689" s="97"/>
    </row>
    <row r="1690" spans="1:11" s="115" customFormat="1">
      <c r="A1690" s="114"/>
      <c r="B1690" s="83"/>
      <c r="C1690" s="94"/>
      <c r="D1690" s="95"/>
      <c r="E1690" s="96"/>
      <c r="F1690" s="96"/>
      <c r="H1690" s="97"/>
      <c r="I1690" s="97"/>
      <c r="J1690" s="97"/>
      <c r="K1690" s="97"/>
    </row>
    <row r="1691" spans="1:11" s="115" customFormat="1">
      <c r="A1691" s="114"/>
      <c r="B1691" s="83"/>
      <c r="C1691" s="94"/>
      <c r="D1691" s="95"/>
      <c r="E1691" s="96"/>
      <c r="F1691" s="96"/>
      <c r="H1691" s="97"/>
      <c r="I1691" s="97"/>
      <c r="J1691" s="97"/>
      <c r="K1691" s="97"/>
    </row>
    <row r="1692" spans="1:11" s="115" customFormat="1">
      <c r="A1692" s="114"/>
      <c r="B1692" s="83"/>
      <c r="C1692" s="94"/>
      <c r="D1692" s="95"/>
      <c r="E1692" s="96"/>
      <c r="F1692" s="96"/>
      <c r="H1692" s="97"/>
      <c r="I1692" s="97"/>
      <c r="J1692" s="97"/>
      <c r="K1692" s="97"/>
    </row>
    <row r="1693" spans="1:11" s="115" customFormat="1">
      <c r="A1693" s="114"/>
      <c r="B1693" s="83"/>
      <c r="C1693" s="94"/>
      <c r="D1693" s="95"/>
      <c r="E1693" s="96"/>
      <c r="F1693" s="96"/>
      <c r="H1693" s="97"/>
      <c r="I1693" s="97"/>
      <c r="J1693" s="97"/>
      <c r="K1693" s="97"/>
    </row>
    <row r="1694" spans="1:11" s="115" customFormat="1">
      <c r="A1694" s="114"/>
      <c r="B1694" s="83"/>
      <c r="C1694" s="94"/>
      <c r="D1694" s="95"/>
      <c r="E1694" s="96"/>
      <c r="F1694" s="96"/>
      <c r="H1694" s="97"/>
      <c r="I1694" s="97"/>
      <c r="J1694" s="97"/>
      <c r="K1694" s="97"/>
    </row>
    <row r="1695" spans="1:11" s="115" customFormat="1">
      <c r="A1695" s="114"/>
      <c r="B1695" s="83"/>
      <c r="C1695" s="94"/>
      <c r="D1695" s="95"/>
      <c r="E1695" s="96"/>
      <c r="F1695" s="96"/>
      <c r="H1695" s="97"/>
      <c r="I1695" s="97"/>
      <c r="J1695" s="97"/>
      <c r="K1695" s="97"/>
    </row>
    <row r="1696" spans="1:11" s="115" customFormat="1">
      <c r="A1696" s="114"/>
      <c r="B1696" s="83"/>
      <c r="C1696" s="94"/>
      <c r="D1696" s="95"/>
      <c r="E1696" s="96"/>
      <c r="F1696" s="96"/>
      <c r="H1696" s="97"/>
      <c r="I1696" s="97"/>
      <c r="J1696" s="97"/>
      <c r="K1696" s="97"/>
    </row>
    <row r="1697" spans="1:11" s="115" customFormat="1">
      <c r="A1697" s="114"/>
      <c r="B1697" s="83"/>
      <c r="C1697" s="94"/>
      <c r="D1697" s="95"/>
      <c r="E1697" s="96"/>
      <c r="F1697" s="96"/>
      <c r="H1697" s="97"/>
      <c r="I1697" s="97"/>
      <c r="J1697" s="97"/>
      <c r="K1697" s="97"/>
    </row>
    <row r="1698" spans="1:11" s="115" customFormat="1">
      <c r="A1698" s="114"/>
      <c r="B1698" s="83"/>
      <c r="C1698" s="94"/>
      <c r="D1698" s="95"/>
      <c r="E1698" s="96"/>
      <c r="F1698" s="96"/>
      <c r="H1698" s="97"/>
      <c r="I1698" s="97"/>
      <c r="J1698" s="97"/>
      <c r="K1698" s="97"/>
    </row>
    <row r="1699" spans="1:11" s="115" customFormat="1">
      <c r="A1699" s="114"/>
      <c r="B1699" s="83"/>
      <c r="C1699" s="94"/>
      <c r="D1699" s="95"/>
      <c r="E1699" s="96"/>
      <c r="F1699" s="96"/>
      <c r="H1699" s="97"/>
      <c r="I1699" s="97"/>
      <c r="J1699" s="97"/>
      <c r="K1699" s="97"/>
    </row>
    <row r="1700" spans="1:11" s="115" customFormat="1">
      <c r="A1700" s="114"/>
      <c r="B1700" s="83"/>
      <c r="C1700" s="94"/>
      <c r="D1700" s="95"/>
      <c r="E1700" s="96"/>
      <c r="F1700" s="96"/>
      <c r="H1700" s="97"/>
      <c r="I1700" s="97"/>
      <c r="J1700" s="97"/>
      <c r="K1700" s="97"/>
    </row>
    <row r="1701" spans="1:11" s="115" customFormat="1">
      <c r="A1701" s="114"/>
      <c r="B1701" s="83"/>
      <c r="C1701" s="94"/>
      <c r="D1701" s="95"/>
      <c r="E1701" s="96"/>
      <c r="F1701" s="96"/>
      <c r="H1701" s="97"/>
      <c r="I1701" s="97"/>
      <c r="J1701" s="97"/>
      <c r="K1701" s="97"/>
    </row>
    <row r="1702" spans="1:11" s="115" customFormat="1">
      <c r="A1702" s="114"/>
      <c r="B1702" s="83"/>
      <c r="C1702" s="94"/>
      <c r="D1702" s="95"/>
      <c r="E1702" s="96"/>
      <c r="F1702" s="96"/>
      <c r="H1702" s="97"/>
      <c r="I1702" s="97"/>
      <c r="J1702" s="97"/>
      <c r="K1702" s="97"/>
    </row>
    <row r="1703" spans="1:11" s="115" customFormat="1">
      <c r="A1703" s="114"/>
      <c r="B1703" s="83"/>
      <c r="C1703" s="94"/>
      <c r="D1703" s="95"/>
      <c r="E1703" s="96"/>
      <c r="F1703" s="96"/>
      <c r="H1703" s="97"/>
      <c r="I1703" s="97"/>
      <c r="J1703" s="97"/>
      <c r="K1703" s="97"/>
    </row>
    <row r="1704" spans="1:11" s="115" customFormat="1">
      <c r="A1704" s="114"/>
      <c r="B1704" s="83"/>
      <c r="C1704" s="94"/>
      <c r="D1704" s="95"/>
      <c r="E1704" s="96"/>
      <c r="F1704" s="96"/>
      <c r="H1704" s="97"/>
      <c r="I1704" s="97"/>
      <c r="J1704" s="97"/>
      <c r="K1704" s="97"/>
    </row>
    <row r="1705" spans="1:11" s="115" customFormat="1">
      <c r="A1705" s="114"/>
      <c r="B1705" s="83"/>
      <c r="C1705" s="94"/>
      <c r="D1705" s="95"/>
      <c r="E1705" s="96"/>
      <c r="F1705" s="96"/>
      <c r="H1705" s="97"/>
      <c r="I1705" s="97"/>
      <c r="J1705" s="97"/>
      <c r="K1705" s="97"/>
    </row>
    <row r="1706" spans="1:11" s="115" customFormat="1">
      <c r="A1706" s="114"/>
      <c r="B1706" s="83"/>
      <c r="C1706" s="94"/>
      <c r="D1706" s="95"/>
      <c r="E1706" s="96"/>
      <c r="F1706" s="96"/>
      <c r="H1706" s="97"/>
      <c r="I1706" s="97"/>
      <c r="J1706" s="97"/>
      <c r="K1706" s="97"/>
    </row>
    <row r="1707" spans="1:11" s="115" customFormat="1">
      <c r="A1707" s="114"/>
      <c r="B1707" s="83"/>
      <c r="C1707" s="94"/>
      <c r="D1707" s="95"/>
      <c r="E1707" s="96"/>
      <c r="F1707" s="96"/>
      <c r="H1707" s="97"/>
      <c r="I1707" s="97"/>
      <c r="J1707" s="97"/>
      <c r="K1707" s="97"/>
    </row>
    <row r="1708" spans="1:11" s="115" customFormat="1">
      <c r="A1708" s="114"/>
      <c r="B1708" s="83"/>
      <c r="C1708" s="94"/>
      <c r="D1708" s="95"/>
      <c r="E1708" s="96"/>
      <c r="F1708" s="96"/>
      <c r="H1708" s="97"/>
      <c r="I1708" s="97"/>
      <c r="J1708" s="97"/>
      <c r="K1708" s="97"/>
    </row>
    <row r="1709" spans="1:11" s="115" customFormat="1">
      <c r="A1709" s="114"/>
      <c r="B1709" s="83"/>
      <c r="C1709" s="94"/>
      <c r="D1709" s="95"/>
      <c r="E1709" s="96"/>
      <c r="F1709" s="96"/>
      <c r="H1709" s="97"/>
      <c r="I1709" s="97"/>
      <c r="J1709" s="97"/>
      <c r="K1709" s="97"/>
    </row>
    <row r="1710" spans="1:11" s="115" customFormat="1">
      <c r="A1710" s="114"/>
      <c r="B1710" s="83"/>
      <c r="C1710" s="94"/>
      <c r="D1710" s="95"/>
      <c r="E1710" s="96"/>
      <c r="F1710" s="96"/>
      <c r="H1710" s="97"/>
      <c r="I1710" s="97"/>
      <c r="J1710" s="97"/>
      <c r="K1710" s="97"/>
    </row>
    <row r="1711" spans="1:11" s="115" customFormat="1">
      <c r="A1711" s="114"/>
      <c r="B1711" s="83"/>
      <c r="C1711" s="94"/>
      <c r="D1711" s="95"/>
      <c r="E1711" s="96"/>
      <c r="F1711" s="96"/>
      <c r="H1711" s="97"/>
      <c r="I1711" s="97"/>
      <c r="J1711" s="97"/>
      <c r="K1711" s="97"/>
    </row>
    <row r="1712" spans="1:11" s="115" customFormat="1">
      <c r="A1712" s="114"/>
      <c r="B1712" s="83"/>
      <c r="C1712" s="94"/>
      <c r="D1712" s="95"/>
      <c r="E1712" s="96"/>
      <c r="F1712" s="96"/>
      <c r="H1712" s="97"/>
      <c r="I1712" s="97"/>
      <c r="J1712" s="97"/>
      <c r="K1712" s="97"/>
    </row>
    <row r="1713" spans="1:11" s="115" customFormat="1">
      <c r="A1713" s="114"/>
      <c r="B1713" s="83"/>
      <c r="C1713" s="94"/>
      <c r="D1713" s="95"/>
      <c r="E1713" s="96"/>
      <c r="F1713" s="96"/>
      <c r="H1713" s="97"/>
      <c r="I1713" s="97"/>
      <c r="J1713" s="97"/>
      <c r="K1713" s="97"/>
    </row>
    <row r="1714" spans="1:11" s="115" customFormat="1">
      <c r="A1714" s="114"/>
      <c r="B1714" s="83"/>
      <c r="C1714" s="94"/>
      <c r="D1714" s="95"/>
      <c r="E1714" s="96"/>
      <c r="F1714" s="96"/>
      <c r="H1714" s="97"/>
      <c r="I1714" s="97"/>
      <c r="J1714" s="97"/>
      <c r="K1714" s="97"/>
    </row>
    <row r="1715" spans="1:11" s="115" customFormat="1">
      <c r="A1715" s="114"/>
      <c r="B1715" s="83"/>
      <c r="C1715" s="94"/>
      <c r="D1715" s="95"/>
      <c r="E1715" s="96"/>
      <c r="F1715" s="96"/>
      <c r="H1715" s="97"/>
      <c r="I1715" s="97"/>
      <c r="J1715" s="97"/>
      <c r="K1715" s="97"/>
    </row>
    <row r="1716" spans="1:11" s="115" customFormat="1">
      <c r="A1716" s="114"/>
      <c r="B1716" s="83"/>
      <c r="C1716" s="94"/>
      <c r="D1716" s="95"/>
      <c r="E1716" s="96"/>
      <c r="F1716" s="96"/>
      <c r="H1716" s="97"/>
      <c r="I1716" s="97"/>
      <c r="J1716" s="97"/>
      <c r="K1716" s="97"/>
    </row>
    <row r="1717" spans="1:11" s="115" customFormat="1">
      <c r="A1717" s="114"/>
      <c r="B1717" s="83"/>
      <c r="C1717" s="94"/>
      <c r="D1717" s="95"/>
      <c r="E1717" s="96"/>
      <c r="F1717" s="96"/>
      <c r="H1717" s="97"/>
      <c r="I1717" s="97"/>
      <c r="J1717" s="97"/>
      <c r="K1717" s="97"/>
    </row>
    <row r="1718" spans="1:11" s="115" customFormat="1">
      <c r="A1718" s="114"/>
      <c r="B1718" s="83"/>
      <c r="C1718" s="94"/>
      <c r="D1718" s="95"/>
      <c r="E1718" s="96"/>
      <c r="F1718" s="96"/>
      <c r="H1718" s="97"/>
      <c r="I1718" s="97"/>
      <c r="J1718" s="97"/>
      <c r="K1718" s="97"/>
    </row>
    <row r="1719" spans="1:11" s="115" customFormat="1">
      <c r="A1719" s="114"/>
      <c r="B1719" s="83"/>
      <c r="C1719" s="94"/>
      <c r="D1719" s="95"/>
      <c r="E1719" s="96"/>
      <c r="F1719" s="96"/>
      <c r="H1719" s="97"/>
      <c r="I1719" s="97"/>
      <c r="J1719" s="97"/>
      <c r="K1719" s="97"/>
    </row>
    <row r="1720" spans="1:11" s="115" customFormat="1">
      <c r="A1720" s="114"/>
      <c r="B1720" s="83"/>
      <c r="C1720" s="94"/>
      <c r="D1720" s="95"/>
      <c r="E1720" s="96"/>
      <c r="F1720" s="96"/>
      <c r="H1720" s="97"/>
      <c r="I1720" s="97"/>
      <c r="J1720" s="97"/>
      <c r="K1720" s="97"/>
    </row>
    <row r="1721" spans="1:11" s="115" customFormat="1">
      <c r="A1721" s="114"/>
      <c r="B1721" s="83"/>
      <c r="C1721" s="94"/>
      <c r="D1721" s="95"/>
      <c r="E1721" s="96"/>
      <c r="F1721" s="96"/>
      <c r="H1721" s="97"/>
      <c r="I1721" s="97"/>
      <c r="J1721" s="97"/>
      <c r="K1721" s="97"/>
    </row>
    <row r="1722" spans="1:11" s="115" customFormat="1">
      <c r="A1722" s="114"/>
      <c r="B1722" s="83"/>
      <c r="C1722" s="94"/>
      <c r="D1722" s="95"/>
      <c r="E1722" s="96"/>
      <c r="F1722" s="96"/>
      <c r="H1722" s="97"/>
      <c r="I1722" s="97"/>
      <c r="J1722" s="97"/>
      <c r="K1722" s="97"/>
    </row>
    <row r="1723" spans="1:11" s="115" customFormat="1">
      <c r="A1723" s="114"/>
      <c r="B1723" s="83"/>
      <c r="C1723" s="94"/>
      <c r="D1723" s="95"/>
      <c r="E1723" s="96"/>
      <c r="F1723" s="96"/>
      <c r="H1723" s="97"/>
      <c r="I1723" s="97"/>
      <c r="J1723" s="97"/>
      <c r="K1723" s="97"/>
    </row>
    <row r="1724" spans="1:11" s="115" customFormat="1">
      <c r="A1724" s="114"/>
      <c r="B1724" s="83"/>
      <c r="C1724" s="94"/>
      <c r="D1724" s="95"/>
      <c r="E1724" s="96"/>
      <c r="F1724" s="96"/>
      <c r="H1724" s="97"/>
      <c r="I1724" s="97"/>
      <c r="J1724" s="97"/>
      <c r="K1724" s="97"/>
    </row>
    <row r="1725" spans="1:11" s="115" customFormat="1">
      <c r="A1725" s="114"/>
      <c r="B1725" s="83"/>
      <c r="C1725" s="94"/>
      <c r="D1725" s="95"/>
      <c r="E1725" s="96"/>
      <c r="F1725" s="96"/>
      <c r="H1725" s="97"/>
      <c r="I1725" s="97"/>
      <c r="J1725" s="97"/>
      <c r="K1725" s="97"/>
    </row>
    <row r="1726" spans="1:11" s="115" customFormat="1">
      <c r="A1726" s="114"/>
      <c r="B1726" s="83"/>
      <c r="C1726" s="94"/>
      <c r="D1726" s="95"/>
      <c r="E1726" s="96"/>
      <c r="F1726" s="96"/>
      <c r="H1726" s="97"/>
      <c r="I1726" s="97"/>
      <c r="J1726" s="97"/>
      <c r="K1726" s="97"/>
    </row>
    <row r="1727" spans="1:11" s="115" customFormat="1">
      <c r="A1727" s="114"/>
      <c r="B1727" s="83"/>
      <c r="C1727" s="94"/>
      <c r="D1727" s="95"/>
      <c r="E1727" s="96"/>
      <c r="F1727" s="96"/>
      <c r="H1727" s="97"/>
      <c r="I1727" s="97"/>
      <c r="J1727" s="97"/>
      <c r="K1727" s="97"/>
    </row>
    <row r="1728" spans="1:11" s="115" customFormat="1">
      <c r="A1728" s="114"/>
      <c r="B1728" s="83"/>
      <c r="C1728" s="94"/>
      <c r="D1728" s="95"/>
      <c r="E1728" s="96"/>
      <c r="F1728" s="96"/>
      <c r="H1728" s="97"/>
      <c r="I1728" s="97"/>
      <c r="J1728" s="97"/>
      <c r="K1728" s="97"/>
    </row>
    <row r="1729" spans="1:11" s="115" customFormat="1">
      <c r="A1729" s="114"/>
      <c r="B1729" s="83"/>
      <c r="C1729" s="94"/>
      <c r="D1729" s="95"/>
      <c r="E1729" s="96"/>
      <c r="F1729" s="96"/>
      <c r="H1729" s="97"/>
      <c r="I1729" s="97"/>
      <c r="J1729" s="97"/>
      <c r="K1729" s="97"/>
    </row>
    <row r="1730" spans="1:11" s="115" customFormat="1">
      <c r="A1730" s="114"/>
      <c r="B1730" s="83"/>
      <c r="C1730" s="94"/>
      <c r="D1730" s="95"/>
      <c r="E1730" s="96"/>
      <c r="F1730" s="96"/>
      <c r="H1730" s="97"/>
      <c r="I1730" s="97"/>
      <c r="J1730" s="97"/>
      <c r="K1730" s="97"/>
    </row>
    <row r="1731" spans="1:11" s="115" customFormat="1">
      <c r="A1731" s="114"/>
      <c r="B1731" s="83"/>
      <c r="C1731" s="94"/>
      <c r="D1731" s="95"/>
      <c r="E1731" s="96"/>
      <c r="F1731" s="96"/>
      <c r="H1731" s="97"/>
      <c r="I1731" s="97"/>
      <c r="J1731" s="97"/>
      <c r="K1731" s="97"/>
    </row>
    <row r="1732" spans="1:11" s="115" customFormat="1">
      <c r="A1732" s="114"/>
      <c r="B1732" s="83"/>
      <c r="C1732" s="94"/>
      <c r="D1732" s="95"/>
      <c r="E1732" s="96"/>
      <c r="F1732" s="96"/>
      <c r="H1732" s="97"/>
      <c r="I1732" s="97"/>
      <c r="J1732" s="97"/>
      <c r="K1732" s="97"/>
    </row>
    <row r="1733" spans="1:11" s="115" customFormat="1">
      <c r="A1733" s="114"/>
      <c r="B1733" s="83"/>
      <c r="C1733" s="94"/>
      <c r="D1733" s="95"/>
      <c r="E1733" s="96"/>
      <c r="F1733" s="96"/>
      <c r="H1733" s="97"/>
      <c r="I1733" s="97"/>
      <c r="J1733" s="97"/>
      <c r="K1733" s="97"/>
    </row>
    <row r="1734" spans="1:11" s="115" customFormat="1">
      <c r="A1734" s="114"/>
      <c r="B1734" s="83"/>
      <c r="C1734" s="94"/>
      <c r="D1734" s="95"/>
      <c r="E1734" s="96"/>
      <c r="F1734" s="96"/>
      <c r="H1734" s="97"/>
      <c r="I1734" s="97"/>
      <c r="J1734" s="97"/>
      <c r="K1734" s="97"/>
    </row>
    <row r="1735" spans="1:11" s="115" customFormat="1">
      <c r="A1735" s="114"/>
      <c r="B1735" s="83"/>
      <c r="C1735" s="94"/>
      <c r="D1735" s="95"/>
      <c r="E1735" s="96"/>
      <c r="F1735" s="96"/>
      <c r="H1735" s="97"/>
      <c r="I1735" s="97"/>
      <c r="J1735" s="97"/>
      <c r="K1735" s="97"/>
    </row>
    <row r="1736" spans="1:11" s="115" customFormat="1">
      <c r="A1736" s="114"/>
      <c r="B1736" s="83"/>
      <c r="C1736" s="94"/>
      <c r="D1736" s="95"/>
      <c r="E1736" s="96"/>
      <c r="F1736" s="96"/>
      <c r="H1736" s="97"/>
      <c r="I1736" s="97"/>
      <c r="J1736" s="97"/>
      <c r="K1736" s="97"/>
    </row>
    <row r="1737" spans="1:11" s="115" customFormat="1">
      <c r="A1737" s="114"/>
      <c r="B1737" s="83"/>
      <c r="C1737" s="94"/>
      <c r="D1737" s="95"/>
      <c r="E1737" s="96"/>
      <c r="F1737" s="96"/>
      <c r="H1737" s="97"/>
      <c r="I1737" s="97"/>
      <c r="J1737" s="97"/>
      <c r="K1737" s="97"/>
    </row>
    <row r="1738" spans="1:11" s="115" customFormat="1">
      <c r="A1738" s="114"/>
      <c r="B1738" s="83"/>
      <c r="C1738" s="94"/>
      <c r="D1738" s="95"/>
      <c r="E1738" s="96"/>
      <c r="F1738" s="96"/>
      <c r="H1738" s="97"/>
      <c r="I1738" s="97"/>
      <c r="J1738" s="97"/>
      <c r="K1738" s="97"/>
    </row>
    <row r="1739" spans="1:11" s="115" customFormat="1">
      <c r="A1739" s="114"/>
      <c r="B1739" s="83"/>
      <c r="C1739" s="94"/>
      <c r="D1739" s="95"/>
      <c r="E1739" s="96"/>
      <c r="F1739" s="96"/>
      <c r="H1739" s="97"/>
      <c r="I1739" s="97"/>
      <c r="J1739" s="97"/>
      <c r="K1739" s="97"/>
    </row>
    <row r="1740" spans="1:11" s="115" customFormat="1">
      <c r="A1740" s="114"/>
      <c r="B1740" s="83"/>
      <c r="C1740" s="94"/>
      <c r="D1740" s="95"/>
      <c r="E1740" s="96"/>
      <c r="F1740" s="96"/>
      <c r="H1740" s="97"/>
      <c r="I1740" s="97"/>
      <c r="J1740" s="97"/>
      <c r="K1740" s="97"/>
    </row>
    <row r="1741" spans="1:11" s="115" customFormat="1">
      <c r="A1741" s="114"/>
      <c r="B1741" s="83"/>
      <c r="C1741" s="94"/>
      <c r="D1741" s="95"/>
      <c r="E1741" s="96"/>
      <c r="F1741" s="96"/>
      <c r="H1741" s="97"/>
      <c r="I1741" s="97"/>
      <c r="J1741" s="97"/>
      <c r="K1741" s="97"/>
    </row>
    <row r="1742" spans="1:11" s="115" customFormat="1">
      <c r="A1742" s="114"/>
      <c r="B1742" s="83"/>
      <c r="C1742" s="94"/>
      <c r="D1742" s="95"/>
      <c r="E1742" s="96"/>
      <c r="F1742" s="96"/>
      <c r="H1742" s="97"/>
      <c r="I1742" s="97"/>
      <c r="J1742" s="97"/>
      <c r="K1742" s="97"/>
    </row>
    <row r="1743" spans="1:11" s="115" customFormat="1">
      <c r="A1743" s="114"/>
      <c r="B1743" s="83"/>
      <c r="C1743" s="94"/>
      <c r="D1743" s="95"/>
      <c r="E1743" s="96"/>
      <c r="F1743" s="96"/>
      <c r="H1743" s="97"/>
      <c r="I1743" s="97"/>
      <c r="J1743" s="97"/>
      <c r="K1743" s="97"/>
    </row>
    <row r="1744" spans="1:11" s="115" customFormat="1">
      <c r="A1744" s="114"/>
      <c r="B1744" s="83"/>
      <c r="C1744" s="94"/>
      <c r="D1744" s="95"/>
      <c r="E1744" s="96"/>
      <c r="F1744" s="96"/>
      <c r="H1744" s="97"/>
      <c r="I1744" s="97"/>
      <c r="J1744" s="97"/>
      <c r="K1744" s="97"/>
    </row>
    <row r="1745" spans="1:11" s="115" customFormat="1">
      <c r="A1745" s="114"/>
      <c r="B1745" s="83"/>
      <c r="C1745" s="94"/>
      <c r="D1745" s="95"/>
      <c r="E1745" s="96"/>
      <c r="F1745" s="96"/>
      <c r="H1745" s="97"/>
      <c r="I1745" s="97"/>
      <c r="J1745" s="97"/>
      <c r="K1745" s="97"/>
    </row>
    <row r="1746" spans="1:11" s="115" customFormat="1">
      <c r="A1746" s="114"/>
      <c r="B1746" s="83"/>
      <c r="C1746" s="94"/>
      <c r="D1746" s="95"/>
      <c r="E1746" s="96"/>
      <c r="F1746" s="96"/>
      <c r="H1746" s="97"/>
      <c r="I1746" s="97"/>
      <c r="J1746" s="97"/>
      <c r="K1746" s="97"/>
    </row>
    <row r="1747" spans="1:11" s="115" customFormat="1">
      <c r="A1747" s="114"/>
      <c r="B1747" s="83"/>
      <c r="C1747" s="94"/>
      <c r="D1747" s="95"/>
      <c r="E1747" s="96"/>
      <c r="F1747" s="96"/>
      <c r="H1747" s="97"/>
      <c r="I1747" s="97"/>
      <c r="J1747" s="97"/>
      <c r="K1747" s="97"/>
    </row>
    <row r="1748" spans="1:11" s="115" customFormat="1">
      <c r="A1748" s="114"/>
      <c r="B1748" s="83"/>
      <c r="C1748" s="94"/>
      <c r="D1748" s="95"/>
      <c r="E1748" s="96"/>
      <c r="F1748" s="96"/>
      <c r="H1748" s="97"/>
      <c r="I1748" s="97"/>
      <c r="J1748" s="97"/>
      <c r="K1748" s="97"/>
    </row>
    <row r="1749" spans="1:11" s="115" customFormat="1">
      <c r="A1749" s="114"/>
      <c r="B1749" s="83"/>
      <c r="C1749" s="94"/>
      <c r="D1749" s="95"/>
      <c r="E1749" s="96"/>
      <c r="F1749" s="96"/>
      <c r="H1749" s="97"/>
      <c r="I1749" s="97"/>
      <c r="J1749" s="97"/>
      <c r="K1749" s="97"/>
    </row>
    <row r="1750" spans="1:11" s="115" customFormat="1">
      <c r="A1750" s="114"/>
      <c r="B1750" s="83"/>
      <c r="C1750" s="94"/>
      <c r="D1750" s="95"/>
      <c r="E1750" s="96"/>
      <c r="F1750" s="96"/>
      <c r="H1750" s="97"/>
      <c r="I1750" s="97"/>
      <c r="J1750" s="97"/>
      <c r="K1750" s="97"/>
    </row>
    <row r="1751" spans="1:11" s="115" customFormat="1">
      <c r="A1751" s="114"/>
      <c r="B1751" s="83"/>
      <c r="C1751" s="94"/>
      <c r="D1751" s="95"/>
      <c r="E1751" s="96"/>
      <c r="F1751" s="96"/>
      <c r="H1751" s="97"/>
      <c r="I1751" s="97"/>
      <c r="J1751" s="97"/>
      <c r="K1751" s="97"/>
    </row>
    <row r="1752" spans="1:11" s="115" customFormat="1">
      <c r="A1752" s="114"/>
      <c r="B1752" s="83"/>
      <c r="C1752" s="94"/>
      <c r="D1752" s="95"/>
      <c r="E1752" s="96"/>
      <c r="F1752" s="96"/>
      <c r="H1752" s="97"/>
      <c r="I1752" s="97"/>
      <c r="J1752" s="97"/>
      <c r="K1752" s="97"/>
    </row>
    <row r="1753" spans="1:11" s="115" customFormat="1">
      <c r="A1753" s="114"/>
      <c r="B1753" s="83"/>
      <c r="C1753" s="94"/>
      <c r="D1753" s="95"/>
      <c r="E1753" s="96"/>
      <c r="F1753" s="96"/>
      <c r="H1753" s="97"/>
      <c r="I1753" s="97"/>
      <c r="J1753" s="97"/>
      <c r="K1753" s="97"/>
    </row>
    <row r="1754" spans="1:11" s="115" customFormat="1">
      <c r="A1754" s="114"/>
      <c r="B1754" s="83"/>
      <c r="C1754" s="94"/>
      <c r="D1754" s="95"/>
      <c r="E1754" s="96"/>
      <c r="F1754" s="96"/>
      <c r="H1754" s="97"/>
      <c r="I1754" s="97"/>
      <c r="J1754" s="97"/>
      <c r="K1754" s="97"/>
    </row>
    <row r="1755" spans="1:11" s="115" customFormat="1">
      <c r="A1755" s="114"/>
      <c r="B1755" s="83"/>
      <c r="C1755" s="94"/>
      <c r="D1755" s="95"/>
      <c r="E1755" s="96"/>
      <c r="F1755" s="96"/>
      <c r="H1755" s="97"/>
      <c r="I1755" s="97"/>
      <c r="J1755" s="97"/>
      <c r="K1755" s="97"/>
    </row>
    <row r="1756" spans="1:11" s="115" customFormat="1">
      <c r="A1756" s="114"/>
      <c r="B1756" s="83"/>
      <c r="C1756" s="94"/>
      <c r="D1756" s="95"/>
      <c r="E1756" s="96"/>
      <c r="F1756" s="96"/>
      <c r="H1756" s="97"/>
      <c r="I1756" s="97"/>
      <c r="J1756" s="97"/>
      <c r="K1756" s="97"/>
    </row>
    <row r="1757" spans="1:11" s="115" customFormat="1">
      <c r="A1757" s="114"/>
      <c r="B1757" s="83"/>
      <c r="C1757" s="94"/>
      <c r="D1757" s="95"/>
      <c r="E1757" s="96"/>
      <c r="F1757" s="96"/>
      <c r="H1757" s="97"/>
      <c r="I1757" s="97"/>
      <c r="J1757" s="97"/>
      <c r="K1757" s="97"/>
    </row>
    <row r="1758" spans="1:11" s="115" customFormat="1">
      <c r="A1758" s="114"/>
      <c r="B1758" s="83"/>
      <c r="C1758" s="94"/>
      <c r="D1758" s="95"/>
      <c r="E1758" s="96"/>
      <c r="F1758" s="96"/>
      <c r="H1758" s="97"/>
      <c r="I1758" s="97"/>
      <c r="J1758" s="97"/>
      <c r="K1758" s="97"/>
    </row>
    <row r="1759" spans="1:11" s="115" customFormat="1">
      <c r="A1759" s="114"/>
      <c r="B1759" s="83"/>
      <c r="C1759" s="94"/>
      <c r="D1759" s="95"/>
      <c r="E1759" s="96"/>
      <c r="F1759" s="96"/>
      <c r="H1759" s="97"/>
      <c r="I1759" s="97"/>
      <c r="J1759" s="97"/>
      <c r="K1759" s="97"/>
    </row>
    <row r="1760" spans="1:11" s="115" customFormat="1">
      <c r="A1760" s="114"/>
      <c r="B1760" s="83"/>
      <c r="C1760" s="94"/>
      <c r="D1760" s="95"/>
      <c r="E1760" s="96"/>
      <c r="F1760" s="96"/>
      <c r="H1760" s="97"/>
      <c r="I1760" s="97"/>
      <c r="J1760" s="97"/>
      <c r="K1760" s="97"/>
    </row>
    <row r="1761" spans="1:11" s="115" customFormat="1">
      <c r="A1761" s="114"/>
      <c r="B1761" s="83"/>
      <c r="C1761" s="94"/>
      <c r="D1761" s="95"/>
      <c r="E1761" s="96"/>
      <c r="F1761" s="96"/>
      <c r="H1761" s="97"/>
      <c r="I1761" s="97"/>
      <c r="J1761" s="97"/>
      <c r="K1761" s="97"/>
    </row>
    <row r="1762" spans="1:11" s="115" customFormat="1">
      <c r="A1762" s="114"/>
      <c r="B1762" s="83"/>
      <c r="C1762" s="94"/>
      <c r="D1762" s="95"/>
      <c r="E1762" s="96"/>
      <c r="F1762" s="96"/>
      <c r="H1762" s="97"/>
      <c r="I1762" s="97"/>
      <c r="J1762" s="97"/>
      <c r="K1762" s="97"/>
    </row>
    <row r="1763" spans="1:11" s="115" customFormat="1">
      <c r="A1763" s="114"/>
      <c r="B1763" s="83"/>
      <c r="C1763" s="94"/>
      <c r="D1763" s="95"/>
      <c r="E1763" s="96"/>
      <c r="F1763" s="96"/>
      <c r="H1763" s="97"/>
      <c r="I1763" s="97"/>
      <c r="J1763" s="97"/>
      <c r="K1763" s="97"/>
    </row>
    <row r="1764" spans="1:11" s="115" customFormat="1">
      <c r="A1764" s="114"/>
      <c r="B1764" s="83"/>
      <c r="C1764" s="94"/>
      <c r="D1764" s="95"/>
      <c r="E1764" s="96"/>
      <c r="F1764" s="96"/>
      <c r="H1764" s="97"/>
      <c r="I1764" s="97"/>
      <c r="J1764" s="97"/>
      <c r="K1764" s="97"/>
    </row>
    <row r="1765" spans="1:11" s="115" customFormat="1">
      <c r="A1765" s="114"/>
      <c r="B1765" s="83"/>
      <c r="C1765" s="94"/>
      <c r="D1765" s="95"/>
      <c r="E1765" s="96"/>
      <c r="F1765" s="96"/>
      <c r="H1765" s="97"/>
      <c r="I1765" s="97"/>
      <c r="J1765" s="97"/>
      <c r="K1765" s="97"/>
    </row>
    <row r="1766" spans="1:11" s="115" customFormat="1">
      <c r="A1766" s="114"/>
      <c r="B1766" s="83"/>
      <c r="C1766" s="94"/>
      <c r="D1766" s="95"/>
      <c r="E1766" s="96"/>
      <c r="F1766" s="96"/>
      <c r="H1766" s="97"/>
      <c r="I1766" s="97"/>
      <c r="J1766" s="97"/>
      <c r="K1766" s="97"/>
    </row>
    <row r="1767" spans="1:11" s="115" customFormat="1">
      <c r="A1767" s="114"/>
      <c r="B1767" s="83"/>
      <c r="C1767" s="94"/>
      <c r="D1767" s="95"/>
      <c r="E1767" s="96"/>
      <c r="F1767" s="96"/>
      <c r="H1767" s="97"/>
      <c r="I1767" s="97"/>
      <c r="J1767" s="97"/>
      <c r="K1767" s="97"/>
    </row>
    <row r="1768" spans="1:11" s="115" customFormat="1">
      <c r="A1768" s="114"/>
      <c r="B1768" s="83"/>
      <c r="C1768" s="94"/>
      <c r="D1768" s="95"/>
      <c r="E1768" s="96"/>
      <c r="F1768" s="96"/>
      <c r="H1768" s="97"/>
      <c r="I1768" s="97"/>
      <c r="J1768" s="97"/>
      <c r="K1768" s="97"/>
    </row>
    <row r="1769" spans="1:11" s="115" customFormat="1">
      <c r="A1769" s="114"/>
      <c r="B1769" s="83"/>
      <c r="C1769" s="94"/>
      <c r="D1769" s="95"/>
      <c r="E1769" s="96"/>
      <c r="F1769" s="96"/>
      <c r="H1769" s="97"/>
      <c r="I1769" s="97"/>
      <c r="J1769" s="97"/>
      <c r="K1769" s="97"/>
    </row>
    <row r="1770" spans="1:11" s="115" customFormat="1">
      <c r="A1770" s="114"/>
      <c r="B1770" s="83"/>
      <c r="C1770" s="94"/>
      <c r="D1770" s="95"/>
      <c r="E1770" s="96"/>
      <c r="F1770" s="96"/>
      <c r="H1770" s="97"/>
      <c r="I1770" s="97"/>
      <c r="J1770" s="97"/>
      <c r="K1770" s="97"/>
    </row>
    <row r="1771" spans="1:11" s="115" customFormat="1">
      <c r="A1771" s="114"/>
      <c r="B1771" s="83"/>
      <c r="C1771" s="94"/>
      <c r="D1771" s="95"/>
      <c r="E1771" s="96"/>
      <c r="F1771" s="96"/>
      <c r="H1771" s="97"/>
      <c r="I1771" s="97"/>
      <c r="J1771" s="97"/>
      <c r="K1771" s="97"/>
    </row>
    <row r="1772" spans="1:11" s="115" customFormat="1">
      <c r="A1772" s="114"/>
      <c r="B1772" s="83"/>
      <c r="C1772" s="94"/>
      <c r="D1772" s="95"/>
      <c r="E1772" s="96"/>
      <c r="F1772" s="96"/>
      <c r="H1772" s="97"/>
      <c r="I1772" s="97"/>
      <c r="J1772" s="97"/>
      <c r="K1772" s="97"/>
    </row>
    <row r="1773" spans="1:11" s="115" customFormat="1">
      <c r="A1773" s="114"/>
      <c r="B1773" s="83"/>
      <c r="C1773" s="94"/>
      <c r="D1773" s="95"/>
      <c r="E1773" s="96"/>
      <c r="F1773" s="96"/>
      <c r="H1773" s="97"/>
      <c r="I1773" s="97"/>
      <c r="J1773" s="97"/>
      <c r="K1773" s="97"/>
    </row>
    <row r="1774" spans="1:11" s="115" customFormat="1">
      <c r="A1774" s="114"/>
      <c r="B1774" s="83"/>
      <c r="C1774" s="94"/>
      <c r="D1774" s="95"/>
      <c r="E1774" s="96"/>
      <c r="F1774" s="96"/>
      <c r="H1774" s="97"/>
      <c r="I1774" s="97"/>
      <c r="J1774" s="97"/>
      <c r="K1774" s="97"/>
    </row>
    <row r="1775" spans="1:11" s="115" customFormat="1">
      <c r="A1775" s="114"/>
      <c r="B1775" s="83"/>
      <c r="C1775" s="94"/>
      <c r="D1775" s="95"/>
      <c r="E1775" s="96"/>
      <c r="F1775" s="96"/>
      <c r="H1775" s="97"/>
      <c r="I1775" s="97"/>
      <c r="J1775" s="97"/>
      <c r="K1775" s="97"/>
    </row>
    <row r="1776" spans="1:11" s="115" customFormat="1">
      <c r="A1776" s="114"/>
      <c r="B1776" s="83"/>
      <c r="C1776" s="94"/>
      <c r="D1776" s="95"/>
      <c r="E1776" s="96"/>
      <c r="F1776" s="96"/>
      <c r="H1776" s="97"/>
      <c r="I1776" s="97"/>
      <c r="J1776" s="97"/>
      <c r="K1776" s="97"/>
    </row>
    <row r="1777" spans="1:11" s="115" customFormat="1">
      <c r="A1777" s="114"/>
      <c r="B1777" s="83"/>
      <c r="C1777" s="94"/>
      <c r="D1777" s="95"/>
      <c r="E1777" s="96"/>
      <c r="F1777" s="96"/>
      <c r="H1777" s="97"/>
      <c r="I1777" s="97"/>
      <c r="J1777" s="97"/>
      <c r="K1777" s="97"/>
    </row>
    <row r="1778" spans="1:11" s="115" customFormat="1">
      <c r="A1778" s="114"/>
      <c r="B1778" s="83"/>
      <c r="C1778" s="94"/>
      <c r="D1778" s="95"/>
      <c r="E1778" s="96"/>
      <c r="F1778" s="96"/>
      <c r="H1778" s="97"/>
      <c r="I1778" s="97"/>
      <c r="J1778" s="97"/>
      <c r="K1778" s="97"/>
    </row>
    <row r="1779" spans="1:11" s="115" customFormat="1">
      <c r="A1779" s="114"/>
      <c r="B1779" s="83"/>
      <c r="C1779" s="94"/>
      <c r="D1779" s="95"/>
      <c r="E1779" s="96"/>
      <c r="F1779" s="96"/>
      <c r="H1779" s="97"/>
      <c r="I1779" s="97"/>
      <c r="J1779" s="97"/>
      <c r="K1779" s="97"/>
    </row>
    <row r="1780" spans="1:11" s="115" customFormat="1">
      <c r="A1780" s="114"/>
      <c r="B1780" s="83"/>
      <c r="C1780" s="94"/>
      <c r="D1780" s="95"/>
      <c r="E1780" s="96"/>
      <c r="F1780" s="96"/>
      <c r="H1780" s="97"/>
      <c r="I1780" s="97"/>
      <c r="J1780" s="97"/>
      <c r="K1780" s="97"/>
    </row>
    <row r="1781" spans="1:11" s="115" customFormat="1">
      <c r="A1781" s="114"/>
      <c r="B1781" s="83"/>
      <c r="C1781" s="94"/>
      <c r="D1781" s="95"/>
      <c r="E1781" s="96"/>
      <c r="F1781" s="96"/>
      <c r="H1781" s="97"/>
      <c r="I1781" s="97"/>
      <c r="J1781" s="97"/>
      <c r="K1781" s="97"/>
    </row>
    <row r="1782" spans="1:11" s="115" customFormat="1">
      <c r="A1782" s="114"/>
      <c r="B1782" s="83"/>
      <c r="C1782" s="94"/>
      <c r="D1782" s="95"/>
      <c r="E1782" s="96"/>
      <c r="F1782" s="96"/>
      <c r="H1782" s="97"/>
      <c r="I1782" s="97"/>
      <c r="J1782" s="97"/>
      <c r="K1782" s="97"/>
    </row>
    <row r="1783" spans="1:11" s="115" customFormat="1">
      <c r="A1783" s="114"/>
      <c r="B1783" s="83"/>
      <c r="C1783" s="94"/>
      <c r="D1783" s="95"/>
      <c r="E1783" s="96"/>
      <c r="F1783" s="96"/>
      <c r="H1783" s="97"/>
      <c r="I1783" s="97"/>
      <c r="J1783" s="97"/>
      <c r="K1783" s="97"/>
    </row>
    <row r="1784" spans="1:11" s="115" customFormat="1">
      <c r="A1784" s="114"/>
      <c r="B1784" s="83"/>
      <c r="C1784" s="94"/>
      <c r="D1784" s="95"/>
      <c r="E1784" s="96"/>
      <c r="F1784" s="96"/>
      <c r="H1784" s="97"/>
      <c r="I1784" s="97"/>
      <c r="J1784" s="97"/>
      <c r="K1784" s="97"/>
    </row>
    <row r="1785" spans="1:11" s="115" customFormat="1">
      <c r="A1785" s="114"/>
      <c r="B1785" s="83"/>
      <c r="C1785" s="94"/>
      <c r="D1785" s="95"/>
      <c r="E1785" s="96"/>
      <c r="F1785" s="96"/>
      <c r="H1785" s="97"/>
      <c r="I1785" s="97"/>
      <c r="J1785" s="97"/>
      <c r="K1785" s="97"/>
    </row>
    <row r="1786" spans="1:11" s="115" customFormat="1">
      <c r="A1786" s="114"/>
      <c r="B1786" s="83"/>
      <c r="C1786" s="94"/>
      <c r="D1786" s="95"/>
      <c r="E1786" s="96"/>
      <c r="F1786" s="96"/>
      <c r="H1786" s="97"/>
      <c r="I1786" s="97"/>
      <c r="J1786" s="97"/>
      <c r="K1786" s="97"/>
    </row>
    <row r="1787" spans="1:11" s="115" customFormat="1">
      <c r="A1787" s="114"/>
      <c r="B1787" s="83"/>
      <c r="C1787" s="94"/>
      <c r="D1787" s="95"/>
      <c r="E1787" s="96"/>
      <c r="F1787" s="96"/>
      <c r="H1787" s="97"/>
      <c r="I1787" s="97"/>
      <c r="J1787" s="97"/>
      <c r="K1787" s="97"/>
    </row>
    <row r="1788" spans="1:11" s="115" customFormat="1">
      <c r="A1788" s="114"/>
      <c r="B1788" s="83"/>
      <c r="C1788" s="94"/>
      <c r="D1788" s="95"/>
      <c r="E1788" s="96"/>
      <c r="F1788" s="96"/>
      <c r="H1788" s="97"/>
      <c r="I1788" s="97"/>
      <c r="J1788" s="97"/>
      <c r="K1788" s="97"/>
    </row>
    <row r="1789" spans="1:11" s="115" customFormat="1">
      <c r="A1789" s="114"/>
      <c r="B1789" s="83"/>
      <c r="C1789" s="94"/>
      <c r="D1789" s="95"/>
      <c r="E1789" s="96"/>
      <c r="F1789" s="96"/>
      <c r="H1789" s="97"/>
      <c r="I1789" s="97"/>
      <c r="J1789" s="97"/>
      <c r="K1789" s="97"/>
    </row>
    <row r="1790" spans="1:11" s="115" customFormat="1">
      <c r="A1790" s="114"/>
      <c r="B1790" s="83"/>
      <c r="C1790" s="94"/>
      <c r="D1790" s="95"/>
      <c r="E1790" s="96"/>
      <c r="F1790" s="96"/>
      <c r="H1790" s="97"/>
      <c r="I1790" s="97"/>
      <c r="J1790" s="97"/>
      <c r="K1790" s="97"/>
    </row>
    <row r="1791" spans="1:11" s="115" customFormat="1">
      <c r="A1791" s="114"/>
      <c r="B1791" s="83"/>
      <c r="C1791" s="94"/>
      <c r="D1791" s="95"/>
      <c r="E1791" s="96"/>
      <c r="F1791" s="96"/>
      <c r="H1791" s="97"/>
      <c r="I1791" s="97"/>
      <c r="J1791" s="97"/>
      <c r="K1791" s="97"/>
    </row>
    <row r="1792" spans="1:11" s="115" customFormat="1">
      <c r="A1792" s="114"/>
      <c r="B1792" s="83"/>
      <c r="C1792" s="94"/>
      <c r="D1792" s="95"/>
      <c r="E1792" s="96"/>
      <c r="F1792" s="96"/>
      <c r="H1792" s="97"/>
      <c r="I1792" s="97"/>
      <c r="J1792" s="97"/>
      <c r="K1792" s="97"/>
    </row>
    <row r="1793" spans="1:11" s="115" customFormat="1">
      <c r="A1793" s="114"/>
      <c r="B1793" s="83"/>
      <c r="C1793" s="94"/>
      <c r="D1793" s="95"/>
      <c r="E1793" s="96"/>
      <c r="F1793" s="96"/>
      <c r="H1793" s="97"/>
      <c r="I1793" s="97"/>
      <c r="J1793" s="97"/>
      <c r="K1793" s="97"/>
    </row>
    <row r="1794" spans="1:11" s="115" customFormat="1">
      <c r="A1794" s="114"/>
      <c r="B1794" s="83"/>
      <c r="C1794" s="94"/>
      <c r="D1794" s="95"/>
      <c r="E1794" s="96"/>
      <c r="F1794" s="96"/>
      <c r="H1794" s="97"/>
      <c r="I1794" s="97"/>
      <c r="J1794" s="97"/>
      <c r="K1794" s="97"/>
    </row>
    <row r="1795" spans="1:11" s="115" customFormat="1">
      <c r="A1795" s="114"/>
      <c r="B1795" s="83"/>
      <c r="C1795" s="94"/>
      <c r="D1795" s="95"/>
      <c r="E1795" s="96"/>
      <c r="F1795" s="96"/>
      <c r="H1795" s="97"/>
      <c r="I1795" s="97"/>
      <c r="J1795" s="97"/>
      <c r="K1795" s="97"/>
    </row>
    <row r="1796" spans="1:11" s="115" customFormat="1">
      <c r="A1796" s="114"/>
      <c r="B1796" s="83"/>
      <c r="C1796" s="94"/>
      <c r="D1796" s="95"/>
      <c r="E1796" s="96"/>
      <c r="F1796" s="96"/>
      <c r="H1796" s="97"/>
      <c r="I1796" s="97"/>
      <c r="J1796" s="97"/>
      <c r="K1796" s="97"/>
    </row>
    <row r="1797" spans="1:11" s="115" customFormat="1">
      <c r="A1797" s="114"/>
      <c r="B1797" s="83"/>
      <c r="C1797" s="94"/>
      <c r="D1797" s="95"/>
      <c r="E1797" s="96"/>
      <c r="F1797" s="96"/>
      <c r="H1797" s="97"/>
      <c r="I1797" s="97"/>
      <c r="J1797" s="97"/>
      <c r="K1797" s="97"/>
    </row>
    <row r="1798" spans="1:11" s="115" customFormat="1">
      <c r="A1798" s="114"/>
      <c r="B1798" s="83"/>
      <c r="C1798" s="94"/>
      <c r="D1798" s="95"/>
      <c r="E1798" s="96"/>
      <c r="F1798" s="96"/>
      <c r="H1798" s="97"/>
      <c r="I1798" s="97"/>
      <c r="J1798" s="97"/>
      <c r="K1798" s="97"/>
    </row>
    <row r="1799" spans="1:11" s="115" customFormat="1">
      <c r="A1799" s="114"/>
      <c r="B1799" s="83"/>
      <c r="C1799" s="94"/>
      <c r="D1799" s="95"/>
      <c r="E1799" s="96"/>
      <c r="F1799" s="96"/>
      <c r="H1799" s="97"/>
      <c r="I1799" s="97"/>
      <c r="J1799" s="97"/>
      <c r="K1799" s="97"/>
    </row>
    <row r="1800" spans="1:11" s="115" customFormat="1">
      <c r="A1800" s="114"/>
      <c r="B1800" s="83"/>
      <c r="C1800" s="94"/>
      <c r="D1800" s="95"/>
      <c r="E1800" s="96"/>
      <c r="F1800" s="96"/>
      <c r="H1800" s="97"/>
      <c r="I1800" s="97"/>
      <c r="J1800" s="97"/>
      <c r="K1800" s="97"/>
    </row>
    <row r="1801" spans="1:11" s="115" customFormat="1">
      <c r="A1801" s="114"/>
      <c r="B1801" s="83"/>
      <c r="C1801" s="94"/>
      <c r="D1801" s="95"/>
      <c r="E1801" s="96"/>
      <c r="F1801" s="96"/>
      <c r="H1801" s="97"/>
      <c r="I1801" s="97"/>
      <c r="J1801" s="97"/>
      <c r="K1801" s="97"/>
    </row>
    <row r="1802" spans="1:11" s="115" customFormat="1">
      <c r="A1802" s="114"/>
      <c r="B1802" s="83"/>
      <c r="C1802" s="94"/>
      <c r="D1802" s="95"/>
      <c r="E1802" s="96"/>
      <c r="F1802" s="96"/>
      <c r="H1802" s="97"/>
      <c r="I1802" s="97"/>
      <c r="J1802" s="97"/>
      <c r="K1802" s="97"/>
    </row>
    <row r="1803" spans="1:11" s="115" customFormat="1">
      <c r="A1803" s="114"/>
      <c r="B1803" s="83"/>
      <c r="C1803" s="94"/>
      <c r="D1803" s="95"/>
      <c r="E1803" s="96"/>
      <c r="F1803" s="96"/>
      <c r="H1803" s="97"/>
      <c r="I1803" s="97"/>
      <c r="J1803" s="97"/>
      <c r="K1803" s="97"/>
    </row>
    <row r="1804" spans="1:11" s="115" customFormat="1">
      <c r="A1804" s="114"/>
      <c r="B1804" s="83"/>
      <c r="C1804" s="94"/>
      <c r="D1804" s="95"/>
      <c r="E1804" s="96"/>
      <c r="F1804" s="96"/>
      <c r="H1804" s="97"/>
      <c r="I1804" s="97"/>
      <c r="J1804" s="97"/>
      <c r="K1804" s="97"/>
    </row>
    <row r="1805" spans="1:11" s="115" customFormat="1">
      <c r="A1805" s="114"/>
      <c r="B1805" s="83"/>
      <c r="C1805" s="94"/>
      <c r="D1805" s="95"/>
      <c r="E1805" s="96"/>
      <c r="F1805" s="96"/>
      <c r="H1805" s="97"/>
      <c r="I1805" s="97"/>
      <c r="J1805" s="97"/>
      <c r="K1805" s="97"/>
    </row>
    <row r="1806" spans="1:11" s="115" customFormat="1">
      <c r="A1806" s="114"/>
      <c r="B1806" s="83"/>
      <c r="C1806" s="94"/>
      <c r="D1806" s="95"/>
      <c r="E1806" s="96"/>
      <c r="F1806" s="96"/>
      <c r="H1806" s="97"/>
      <c r="I1806" s="97"/>
      <c r="J1806" s="97"/>
      <c r="K1806" s="97"/>
    </row>
    <row r="1807" spans="1:11" s="115" customFormat="1">
      <c r="A1807" s="114"/>
      <c r="B1807" s="83"/>
      <c r="C1807" s="94"/>
      <c r="D1807" s="95"/>
      <c r="E1807" s="96"/>
      <c r="F1807" s="96"/>
      <c r="H1807" s="97"/>
      <c r="I1807" s="97"/>
      <c r="J1807" s="97"/>
      <c r="K1807" s="97"/>
    </row>
    <row r="1808" spans="1:11" s="115" customFormat="1">
      <c r="A1808" s="114"/>
      <c r="B1808" s="83"/>
      <c r="C1808" s="94"/>
      <c r="D1808" s="95"/>
      <c r="E1808" s="96"/>
      <c r="F1808" s="96"/>
      <c r="H1808" s="97"/>
      <c r="I1808" s="97"/>
      <c r="J1808" s="97"/>
      <c r="K1808" s="97"/>
    </row>
    <row r="1809" spans="1:11" s="115" customFormat="1">
      <c r="A1809" s="114"/>
      <c r="B1809" s="83"/>
      <c r="C1809" s="94"/>
      <c r="D1809" s="95"/>
      <c r="E1809" s="96"/>
      <c r="F1809" s="96"/>
      <c r="H1809" s="97"/>
      <c r="I1809" s="97"/>
      <c r="J1809" s="97"/>
      <c r="K1809" s="97"/>
    </row>
    <row r="1810" spans="1:11" s="115" customFormat="1">
      <c r="A1810" s="114"/>
      <c r="B1810" s="83"/>
      <c r="C1810" s="94"/>
      <c r="D1810" s="95"/>
      <c r="E1810" s="96"/>
      <c r="F1810" s="96"/>
      <c r="H1810" s="97"/>
      <c r="I1810" s="97"/>
      <c r="J1810" s="97"/>
      <c r="K1810" s="97"/>
    </row>
    <row r="1811" spans="1:11" s="115" customFormat="1">
      <c r="A1811" s="114"/>
      <c r="B1811" s="83"/>
      <c r="C1811" s="94"/>
      <c r="D1811" s="95"/>
      <c r="E1811" s="96"/>
      <c r="F1811" s="96"/>
      <c r="H1811" s="97"/>
      <c r="I1811" s="97"/>
      <c r="J1811" s="97"/>
      <c r="K1811" s="97"/>
    </row>
    <row r="1812" spans="1:11" s="115" customFormat="1">
      <c r="A1812" s="114"/>
      <c r="B1812" s="83"/>
      <c r="C1812" s="94"/>
      <c r="D1812" s="95"/>
      <c r="E1812" s="96"/>
      <c r="F1812" s="96"/>
      <c r="H1812" s="97"/>
      <c r="I1812" s="97"/>
      <c r="J1812" s="97"/>
      <c r="K1812" s="97"/>
    </row>
    <row r="1813" spans="1:11" s="115" customFormat="1">
      <c r="A1813" s="114"/>
      <c r="B1813" s="83"/>
      <c r="C1813" s="94"/>
      <c r="D1813" s="95"/>
      <c r="E1813" s="96"/>
      <c r="F1813" s="96"/>
      <c r="H1813" s="97"/>
      <c r="I1813" s="97"/>
      <c r="J1813" s="97"/>
      <c r="K1813" s="97"/>
    </row>
    <row r="1814" spans="1:11" s="115" customFormat="1">
      <c r="A1814" s="114"/>
      <c r="B1814" s="83"/>
      <c r="C1814" s="94"/>
      <c r="D1814" s="95"/>
      <c r="E1814" s="96"/>
      <c r="F1814" s="96"/>
      <c r="H1814" s="97"/>
      <c r="I1814" s="97"/>
      <c r="J1814" s="97"/>
      <c r="K1814" s="97"/>
    </row>
    <row r="1815" spans="1:11" s="115" customFormat="1">
      <c r="A1815" s="114"/>
      <c r="B1815" s="83"/>
      <c r="C1815" s="94"/>
      <c r="D1815" s="95"/>
      <c r="E1815" s="96"/>
      <c r="F1815" s="96"/>
      <c r="H1815" s="97"/>
      <c r="I1815" s="97"/>
      <c r="J1815" s="97"/>
      <c r="K1815" s="97"/>
    </row>
    <row r="1816" spans="1:11" s="115" customFormat="1">
      <c r="A1816" s="114"/>
      <c r="B1816" s="83"/>
      <c r="C1816" s="94"/>
      <c r="D1816" s="95"/>
      <c r="E1816" s="96"/>
      <c r="F1816" s="96"/>
      <c r="H1816" s="97"/>
      <c r="I1816" s="97"/>
      <c r="J1816" s="97"/>
      <c r="K1816" s="97"/>
    </row>
    <row r="1817" spans="1:11" s="115" customFormat="1">
      <c r="A1817" s="114"/>
      <c r="B1817" s="83"/>
      <c r="C1817" s="94"/>
      <c r="D1817" s="95"/>
      <c r="E1817" s="96"/>
      <c r="F1817" s="96"/>
      <c r="H1817" s="97"/>
      <c r="I1817" s="97"/>
      <c r="J1817" s="97"/>
      <c r="K1817" s="97"/>
    </row>
    <row r="1818" spans="1:11" s="115" customFormat="1">
      <c r="A1818" s="114"/>
      <c r="B1818" s="83"/>
      <c r="C1818" s="94"/>
      <c r="D1818" s="95"/>
      <c r="E1818" s="96"/>
      <c r="F1818" s="96"/>
      <c r="H1818" s="97"/>
      <c r="I1818" s="97"/>
      <c r="J1818" s="97"/>
      <c r="K1818" s="97"/>
    </row>
    <row r="1819" spans="1:11" s="115" customFormat="1">
      <c r="A1819" s="114"/>
      <c r="B1819" s="83"/>
      <c r="C1819" s="94"/>
      <c r="D1819" s="95"/>
      <c r="E1819" s="96"/>
      <c r="F1819" s="96"/>
      <c r="H1819" s="97"/>
      <c r="I1819" s="97"/>
      <c r="J1819" s="97"/>
      <c r="K1819" s="97"/>
    </row>
    <row r="1820" spans="1:11" s="115" customFormat="1">
      <c r="A1820" s="114"/>
      <c r="B1820" s="83"/>
      <c r="C1820" s="94"/>
      <c r="D1820" s="95"/>
      <c r="E1820" s="96"/>
      <c r="F1820" s="96"/>
      <c r="H1820" s="97"/>
      <c r="I1820" s="97"/>
      <c r="J1820" s="97"/>
      <c r="K1820" s="97"/>
    </row>
    <row r="1821" spans="1:11" s="115" customFormat="1">
      <c r="A1821" s="114"/>
      <c r="B1821" s="83"/>
      <c r="C1821" s="94"/>
      <c r="D1821" s="95"/>
      <c r="E1821" s="96"/>
      <c r="F1821" s="96"/>
      <c r="H1821" s="97"/>
      <c r="I1821" s="97"/>
      <c r="J1821" s="97"/>
      <c r="K1821" s="97"/>
    </row>
    <row r="1822" spans="1:11" s="115" customFormat="1">
      <c r="A1822" s="114"/>
      <c r="B1822" s="83"/>
      <c r="C1822" s="94"/>
      <c r="D1822" s="95"/>
      <c r="E1822" s="96"/>
      <c r="F1822" s="96"/>
      <c r="H1822" s="97"/>
      <c r="I1822" s="97"/>
      <c r="J1822" s="97"/>
      <c r="K1822" s="97"/>
    </row>
    <row r="1823" spans="1:11" s="115" customFormat="1">
      <c r="A1823" s="114"/>
      <c r="B1823" s="83"/>
      <c r="C1823" s="94"/>
      <c r="D1823" s="95"/>
      <c r="E1823" s="96"/>
      <c r="F1823" s="96"/>
      <c r="H1823" s="97"/>
      <c r="I1823" s="97"/>
      <c r="J1823" s="97"/>
      <c r="K1823" s="97"/>
    </row>
    <row r="1824" spans="1:11" s="115" customFormat="1">
      <c r="A1824" s="114"/>
      <c r="B1824" s="83"/>
      <c r="C1824" s="94"/>
      <c r="D1824" s="95"/>
      <c r="E1824" s="96"/>
      <c r="F1824" s="96"/>
      <c r="H1824" s="97"/>
      <c r="I1824" s="97"/>
      <c r="J1824" s="97"/>
      <c r="K1824" s="97"/>
    </row>
    <row r="1825" spans="1:11" s="115" customFormat="1">
      <c r="A1825" s="114"/>
      <c r="B1825" s="83"/>
      <c r="C1825" s="94"/>
      <c r="D1825" s="95"/>
      <c r="E1825" s="96"/>
      <c r="F1825" s="96"/>
      <c r="H1825" s="97"/>
      <c r="I1825" s="97"/>
      <c r="J1825" s="97"/>
      <c r="K1825" s="97"/>
    </row>
    <row r="1826" spans="1:11" s="115" customFormat="1">
      <c r="A1826" s="114"/>
      <c r="B1826" s="83"/>
      <c r="C1826" s="94"/>
      <c r="D1826" s="95"/>
      <c r="E1826" s="96"/>
      <c r="F1826" s="96"/>
      <c r="H1826" s="97"/>
      <c r="I1826" s="97"/>
      <c r="J1826" s="97"/>
      <c r="K1826" s="97"/>
    </row>
    <row r="1827" spans="1:11" s="115" customFormat="1">
      <c r="A1827" s="114"/>
      <c r="B1827" s="83"/>
      <c r="C1827" s="94"/>
      <c r="D1827" s="95"/>
      <c r="E1827" s="96"/>
      <c r="F1827" s="96"/>
      <c r="H1827" s="97"/>
      <c r="I1827" s="97"/>
      <c r="J1827" s="97"/>
      <c r="K1827" s="97"/>
    </row>
    <row r="1828" spans="1:11" s="115" customFormat="1">
      <c r="A1828" s="114"/>
      <c r="B1828" s="83"/>
      <c r="C1828" s="94"/>
      <c r="D1828" s="95"/>
      <c r="E1828" s="96"/>
      <c r="F1828" s="96"/>
      <c r="H1828" s="97"/>
      <c r="I1828" s="97"/>
      <c r="J1828" s="97"/>
      <c r="K1828" s="97"/>
    </row>
    <row r="1829" spans="1:11" s="115" customFormat="1">
      <c r="A1829" s="114"/>
      <c r="B1829" s="83"/>
      <c r="C1829" s="94"/>
      <c r="D1829" s="95"/>
      <c r="E1829" s="96"/>
      <c r="F1829" s="96"/>
      <c r="H1829" s="97"/>
      <c r="I1829" s="97"/>
      <c r="J1829" s="97"/>
      <c r="K1829" s="97"/>
    </row>
    <row r="1830" spans="1:11" s="115" customFormat="1">
      <c r="A1830" s="114"/>
      <c r="B1830" s="83"/>
      <c r="C1830" s="94"/>
      <c r="D1830" s="95"/>
      <c r="E1830" s="96"/>
      <c r="F1830" s="96"/>
      <c r="H1830" s="97"/>
      <c r="I1830" s="97"/>
      <c r="J1830" s="97"/>
      <c r="K1830" s="97"/>
    </row>
    <row r="1831" spans="1:11" s="115" customFormat="1">
      <c r="A1831" s="114"/>
      <c r="B1831" s="83"/>
      <c r="C1831" s="94"/>
      <c r="D1831" s="95"/>
      <c r="E1831" s="96"/>
      <c r="F1831" s="96"/>
      <c r="H1831" s="97"/>
      <c r="I1831" s="97"/>
      <c r="J1831" s="97"/>
      <c r="K1831" s="97"/>
    </row>
    <row r="1832" spans="1:11" s="115" customFormat="1">
      <c r="A1832" s="114"/>
      <c r="B1832" s="83"/>
      <c r="C1832" s="94"/>
      <c r="D1832" s="95"/>
      <c r="E1832" s="96"/>
      <c r="F1832" s="96"/>
      <c r="H1832" s="97"/>
      <c r="I1832" s="97"/>
      <c r="J1832" s="97"/>
      <c r="K1832" s="97"/>
    </row>
    <row r="1833" spans="1:11" s="115" customFormat="1">
      <c r="A1833" s="114"/>
      <c r="B1833" s="83"/>
      <c r="C1833" s="94"/>
      <c r="D1833" s="95"/>
      <c r="E1833" s="96"/>
      <c r="F1833" s="96"/>
      <c r="H1833" s="97"/>
      <c r="I1833" s="97"/>
      <c r="J1833" s="97"/>
      <c r="K1833" s="97"/>
    </row>
    <row r="1834" spans="1:11" s="115" customFormat="1">
      <c r="A1834" s="114"/>
      <c r="B1834" s="83"/>
      <c r="C1834" s="94"/>
      <c r="D1834" s="95"/>
      <c r="E1834" s="96"/>
      <c r="F1834" s="96"/>
      <c r="H1834" s="97"/>
      <c r="I1834" s="97"/>
      <c r="J1834" s="97"/>
      <c r="K1834" s="97"/>
    </row>
    <row r="1835" spans="1:11" s="115" customFormat="1">
      <c r="A1835" s="114"/>
      <c r="B1835" s="83"/>
      <c r="C1835" s="94"/>
      <c r="D1835" s="95"/>
      <c r="E1835" s="96"/>
      <c r="F1835" s="96"/>
      <c r="H1835" s="97"/>
      <c r="I1835" s="97"/>
      <c r="J1835" s="97"/>
      <c r="K1835" s="97"/>
    </row>
    <row r="1836" spans="1:11" s="115" customFormat="1">
      <c r="A1836" s="114"/>
      <c r="B1836" s="83"/>
      <c r="C1836" s="94"/>
      <c r="D1836" s="95"/>
      <c r="E1836" s="96"/>
      <c r="F1836" s="96"/>
      <c r="H1836" s="97"/>
      <c r="I1836" s="97"/>
      <c r="J1836" s="97"/>
      <c r="K1836" s="97"/>
    </row>
    <row r="1837" spans="1:11" s="115" customFormat="1">
      <c r="A1837" s="114"/>
      <c r="B1837" s="83"/>
      <c r="C1837" s="94"/>
      <c r="D1837" s="95"/>
      <c r="E1837" s="96"/>
      <c r="F1837" s="96"/>
      <c r="H1837" s="97"/>
      <c r="I1837" s="97"/>
      <c r="J1837" s="97"/>
      <c r="K1837" s="97"/>
    </row>
    <row r="1838" spans="1:11" s="115" customFormat="1">
      <c r="A1838" s="114"/>
      <c r="B1838" s="83"/>
      <c r="C1838" s="94"/>
      <c r="D1838" s="95"/>
      <c r="E1838" s="96"/>
      <c r="F1838" s="96"/>
      <c r="H1838" s="97"/>
      <c r="I1838" s="97"/>
      <c r="J1838" s="97"/>
      <c r="K1838" s="97"/>
    </row>
    <row r="1839" spans="1:11" s="115" customFormat="1">
      <c r="A1839" s="114"/>
      <c r="B1839" s="83"/>
      <c r="C1839" s="94"/>
      <c r="D1839" s="95"/>
      <c r="E1839" s="96"/>
      <c r="F1839" s="96"/>
      <c r="H1839" s="97"/>
      <c r="I1839" s="97"/>
      <c r="J1839" s="97"/>
      <c r="K1839" s="97"/>
    </row>
    <row r="1840" spans="1:11" s="115" customFormat="1">
      <c r="A1840" s="114"/>
      <c r="B1840" s="83"/>
      <c r="C1840" s="94"/>
      <c r="D1840" s="95"/>
      <c r="E1840" s="96"/>
      <c r="F1840" s="96"/>
      <c r="H1840" s="97"/>
      <c r="I1840" s="97"/>
      <c r="J1840" s="97"/>
      <c r="K1840" s="97"/>
    </row>
    <row r="1841" spans="1:11" s="115" customFormat="1">
      <c r="A1841" s="114"/>
      <c r="B1841" s="83"/>
      <c r="C1841" s="94"/>
      <c r="D1841" s="95"/>
      <c r="E1841" s="96"/>
      <c r="F1841" s="96"/>
      <c r="H1841" s="97"/>
      <c r="I1841" s="97"/>
      <c r="J1841" s="97"/>
      <c r="K1841" s="97"/>
    </row>
    <row r="1842" spans="1:11" s="115" customFormat="1">
      <c r="A1842" s="114"/>
      <c r="B1842" s="83"/>
      <c r="C1842" s="94"/>
      <c r="D1842" s="95"/>
      <c r="E1842" s="96"/>
      <c r="F1842" s="96"/>
      <c r="H1842" s="97"/>
      <c r="I1842" s="97"/>
      <c r="J1842" s="97"/>
      <c r="K1842" s="97"/>
    </row>
    <row r="1843" spans="1:11" s="115" customFormat="1">
      <c r="A1843" s="114"/>
      <c r="B1843" s="83"/>
      <c r="C1843" s="94"/>
      <c r="D1843" s="95"/>
      <c r="E1843" s="96"/>
      <c r="F1843" s="96"/>
      <c r="H1843" s="97"/>
      <c r="I1843" s="97"/>
      <c r="J1843" s="97"/>
      <c r="K1843" s="97"/>
    </row>
    <row r="1844" spans="1:11" s="115" customFormat="1">
      <c r="A1844" s="114"/>
      <c r="B1844" s="83"/>
      <c r="C1844" s="94"/>
      <c r="D1844" s="95"/>
      <c r="E1844" s="96"/>
      <c r="F1844" s="96"/>
      <c r="H1844" s="97"/>
      <c r="I1844" s="97"/>
      <c r="J1844" s="97"/>
      <c r="K1844" s="97"/>
    </row>
    <row r="1845" spans="1:11" s="115" customFormat="1">
      <c r="A1845" s="114"/>
      <c r="B1845" s="83"/>
      <c r="C1845" s="94"/>
      <c r="D1845" s="95"/>
      <c r="E1845" s="96"/>
      <c r="F1845" s="96"/>
      <c r="H1845" s="97"/>
      <c r="I1845" s="97"/>
      <c r="J1845" s="97"/>
      <c r="K1845" s="97"/>
    </row>
    <row r="1846" spans="1:11" s="115" customFormat="1">
      <c r="A1846" s="114"/>
      <c r="B1846" s="83"/>
      <c r="C1846" s="94"/>
      <c r="D1846" s="95"/>
      <c r="E1846" s="96"/>
      <c r="F1846" s="96"/>
      <c r="H1846" s="97"/>
      <c r="I1846" s="97"/>
      <c r="J1846" s="97"/>
      <c r="K1846" s="97"/>
    </row>
    <row r="1847" spans="1:11" s="115" customFormat="1">
      <c r="A1847" s="114"/>
      <c r="B1847" s="83"/>
      <c r="C1847" s="94"/>
      <c r="D1847" s="95"/>
      <c r="E1847" s="96"/>
      <c r="F1847" s="96"/>
      <c r="H1847" s="97"/>
      <c r="I1847" s="97"/>
      <c r="J1847" s="97"/>
      <c r="K1847" s="97"/>
    </row>
    <row r="1848" spans="1:11" s="115" customFormat="1">
      <c r="A1848" s="114"/>
      <c r="B1848" s="83"/>
      <c r="C1848" s="94"/>
      <c r="D1848" s="95"/>
      <c r="E1848" s="96"/>
      <c r="F1848" s="96"/>
      <c r="H1848" s="97"/>
      <c r="I1848" s="97"/>
      <c r="J1848" s="97"/>
      <c r="K1848" s="97"/>
    </row>
    <row r="1849" spans="1:11" s="115" customFormat="1">
      <c r="A1849" s="114"/>
      <c r="B1849" s="83"/>
      <c r="C1849" s="94"/>
      <c r="D1849" s="95"/>
      <c r="E1849" s="96"/>
      <c r="F1849" s="96"/>
      <c r="H1849" s="97"/>
      <c r="I1849" s="97"/>
      <c r="J1849" s="97"/>
      <c r="K1849" s="97"/>
    </row>
    <row r="1850" spans="1:11" s="115" customFormat="1">
      <c r="A1850" s="114"/>
      <c r="B1850" s="83"/>
      <c r="C1850" s="94"/>
      <c r="D1850" s="95"/>
      <c r="E1850" s="96"/>
      <c r="F1850" s="96"/>
      <c r="H1850" s="97"/>
      <c r="I1850" s="97"/>
      <c r="J1850" s="97"/>
      <c r="K1850" s="97"/>
    </row>
    <row r="1851" spans="1:11" s="115" customFormat="1">
      <c r="A1851" s="114"/>
      <c r="B1851" s="83"/>
      <c r="C1851" s="94"/>
      <c r="D1851" s="95"/>
      <c r="E1851" s="96"/>
      <c r="F1851" s="96"/>
      <c r="H1851" s="97"/>
      <c r="I1851" s="97"/>
      <c r="J1851" s="97"/>
      <c r="K1851" s="97"/>
    </row>
    <row r="1852" spans="1:11" s="115" customFormat="1">
      <c r="A1852" s="114"/>
      <c r="B1852" s="83"/>
      <c r="C1852" s="94"/>
      <c r="D1852" s="95"/>
      <c r="E1852" s="96"/>
      <c r="F1852" s="96"/>
      <c r="H1852" s="97"/>
      <c r="I1852" s="97"/>
      <c r="J1852" s="97"/>
      <c r="K1852" s="97"/>
    </row>
    <row r="1853" spans="1:11" s="115" customFormat="1">
      <c r="A1853" s="114"/>
      <c r="B1853" s="83"/>
      <c r="C1853" s="94"/>
      <c r="D1853" s="95"/>
      <c r="E1853" s="96"/>
      <c r="F1853" s="96"/>
      <c r="H1853" s="97"/>
      <c r="I1853" s="97"/>
      <c r="J1853" s="97"/>
      <c r="K1853" s="97"/>
    </row>
    <row r="1854" spans="1:11" s="115" customFormat="1">
      <c r="A1854" s="114"/>
      <c r="B1854" s="83"/>
      <c r="C1854" s="94"/>
      <c r="D1854" s="95"/>
      <c r="E1854" s="96"/>
      <c r="F1854" s="96"/>
      <c r="H1854" s="97"/>
      <c r="I1854" s="97"/>
      <c r="J1854" s="97"/>
      <c r="K1854" s="97"/>
    </row>
    <row r="1855" spans="1:11" s="115" customFormat="1">
      <c r="A1855" s="114"/>
      <c r="B1855" s="83"/>
      <c r="C1855" s="94"/>
      <c r="D1855" s="95"/>
      <c r="E1855" s="96"/>
      <c r="F1855" s="96"/>
      <c r="H1855" s="97"/>
      <c r="I1855" s="97"/>
      <c r="J1855" s="97"/>
      <c r="K1855" s="97"/>
    </row>
    <row r="1856" spans="1:11" s="115" customFormat="1">
      <c r="A1856" s="114"/>
      <c r="B1856" s="83"/>
      <c r="C1856" s="94"/>
      <c r="D1856" s="95"/>
      <c r="E1856" s="96"/>
      <c r="F1856" s="96"/>
      <c r="H1856" s="97"/>
      <c r="I1856" s="97"/>
      <c r="J1856" s="97"/>
      <c r="K1856" s="97"/>
    </row>
    <row r="1857" spans="1:11" s="115" customFormat="1">
      <c r="A1857" s="114"/>
      <c r="B1857" s="83"/>
      <c r="C1857" s="94"/>
      <c r="D1857" s="95"/>
      <c r="E1857" s="96"/>
      <c r="F1857" s="96"/>
      <c r="H1857" s="97"/>
      <c r="I1857" s="97"/>
      <c r="J1857" s="97"/>
      <c r="K1857" s="97"/>
    </row>
    <row r="1858" spans="1:11" s="115" customFormat="1">
      <c r="A1858" s="114"/>
      <c r="B1858" s="83"/>
      <c r="C1858" s="94"/>
      <c r="D1858" s="95"/>
      <c r="E1858" s="96"/>
      <c r="F1858" s="96"/>
      <c r="H1858" s="97"/>
      <c r="I1858" s="97"/>
      <c r="J1858" s="97"/>
      <c r="K1858" s="97"/>
    </row>
    <row r="1859" spans="1:11" s="115" customFormat="1">
      <c r="A1859" s="114"/>
      <c r="B1859" s="83"/>
      <c r="C1859" s="94"/>
      <c r="D1859" s="95"/>
      <c r="E1859" s="96"/>
      <c r="F1859" s="96"/>
      <c r="H1859" s="97"/>
      <c r="I1859" s="97"/>
      <c r="J1859" s="97"/>
      <c r="K1859" s="97"/>
    </row>
    <row r="1860" spans="1:11" s="115" customFormat="1">
      <c r="A1860" s="114"/>
      <c r="B1860" s="83"/>
      <c r="C1860" s="94"/>
      <c r="D1860" s="95"/>
      <c r="E1860" s="96"/>
      <c r="F1860" s="96"/>
      <c r="H1860" s="97"/>
      <c r="I1860" s="97"/>
      <c r="J1860" s="97"/>
      <c r="K1860" s="97"/>
    </row>
    <row r="1861" spans="1:11" s="115" customFormat="1">
      <c r="A1861" s="114"/>
      <c r="B1861" s="83"/>
      <c r="C1861" s="94"/>
      <c r="D1861" s="95"/>
      <c r="E1861" s="96"/>
      <c r="F1861" s="96"/>
      <c r="H1861" s="97"/>
      <c r="I1861" s="97"/>
      <c r="J1861" s="97"/>
      <c r="K1861" s="97"/>
    </row>
    <row r="1862" spans="1:11" s="115" customFormat="1">
      <c r="A1862" s="114"/>
      <c r="B1862" s="83"/>
      <c r="C1862" s="94"/>
      <c r="D1862" s="95"/>
      <c r="E1862" s="96"/>
      <c r="F1862" s="96"/>
      <c r="H1862" s="97"/>
      <c r="I1862" s="97"/>
      <c r="J1862" s="97"/>
      <c r="K1862" s="97"/>
    </row>
    <row r="1863" spans="1:11" s="115" customFormat="1">
      <c r="A1863" s="114"/>
      <c r="B1863" s="83"/>
      <c r="C1863" s="94"/>
      <c r="D1863" s="95"/>
      <c r="E1863" s="96"/>
      <c r="F1863" s="96"/>
      <c r="H1863" s="97"/>
      <c r="I1863" s="97"/>
      <c r="J1863" s="97"/>
      <c r="K1863" s="97"/>
    </row>
    <row r="1864" spans="1:11" s="115" customFormat="1">
      <c r="A1864" s="114"/>
      <c r="B1864" s="83"/>
      <c r="C1864" s="94"/>
      <c r="D1864" s="95"/>
      <c r="E1864" s="96"/>
      <c r="F1864" s="96"/>
      <c r="H1864" s="97"/>
      <c r="I1864" s="97"/>
      <c r="J1864" s="97"/>
      <c r="K1864" s="97"/>
    </row>
    <row r="1865" spans="1:11" s="115" customFormat="1">
      <c r="A1865" s="114"/>
      <c r="B1865" s="83"/>
      <c r="C1865" s="94"/>
      <c r="D1865" s="95"/>
      <c r="E1865" s="96"/>
      <c r="F1865" s="96"/>
      <c r="H1865" s="97"/>
      <c r="I1865" s="97"/>
      <c r="J1865" s="97"/>
      <c r="K1865" s="97"/>
    </row>
    <row r="1866" spans="1:11" s="115" customFormat="1">
      <c r="A1866" s="114"/>
      <c r="B1866" s="83"/>
      <c r="C1866" s="94"/>
      <c r="D1866" s="95"/>
      <c r="E1866" s="96"/>
      <c r="F1866" s="96"/>
      <c r="H1866" s="97"/>
      <c r="I1866" s="97"/>
      <c r="J1866" s="97"/>
      <c r="K1866" s="97"/>
    </row>
    <row r="1867" spans="1:11" s="115" customFormat="1">
      <c r="A1867" s="114"/>
      <c r="B1867" s="83"/>
      <c r="C1867" s="94"/>
      <c r="D1867" s="95"/>
      <c r="E1867" s="96"/>
      <c r="F1867" s="96"/>
      <c r="H1867" s="97"/>
      <c r="I1867" s="97"/>
      <c r="J1867" s="97"/>
      <c r="K1867" s="97"/>
    </row>
    <row r="1868" spans="1:11" s="115" customFormat="1">
      <c r="A1868" s="114"/>
      <c r="B1868" s="83"/>
      <c r="C1868" s="94"/>
      <c r="D1868" s="95"/>
      <c r="E1868" s="96"/>
      <c r="F1868" s="96"/>
      <c r="H1868" s="97"/>
      <c r="I1868" s="97"/>
      <c r="J1868" s="97"/>
      <c r="K1868" s="97"/>
    </row>
    <row r="1869" spans="1:11" s="115" customFormat="1">
      <c r="A1869" s="114"/>
      <c r="B1869" s="83"/>
      <c r="C1869" s="94"/>
      <c r="D1869" s="95"/>
      <c r="E1869" s="96"/>
      <c r="F1869" s="96"/>
      <c r="H1869" s="97"/>
      <c r="I1869" s="97"/>
      <c r="J1869" s="97"/>
      <c r="K1869" s="97"/>
    </row>
    <row r="1870" spans="1:11" s="115" customFormat="1">
      <c r="A1870" s="114"/>
      <c r="B1870" s="83"/>
      <c r="C1870" s="94"/>
      <c r="D1870" s="95"/>
      <c r="E1870" s="96"/>
      <c r="F1870" s="96"/>
      <c r="H1870" s="97"/>
      <c r="I1870" s="97"/>
      <c r="J1870" s="97"/>
      <c r="K1870" s="97"/>
    </row>
    <row r="1871" spans="1:11" s="115" customFormat="1">
      <c r="A1871" s="114"/>
      <c r="B1871" s="83"/>
      <c r="C1871" s="94"/>
      <c r="D1871" s="95"/>
      <c r="E1871" s="96"/>
      <c r="F1871" s="96"/>
      <c r="H1871" s="97"/>
      <c r="I1871" s="97"/>
      <c r="J1871" s="97"/>
      <c r="K1871" s="97"/>
    </row>
    <row r="1872" spans="1:11" s="115" customFormat="1">
      <c r="A1872" s="114"/>
      <c r="B1872" s="83"/>
      <c r="C1872" s="94"/>
      <c r="D1872" s="95"/>
      <c r="E1872" s="96"/>
      <c r="F1872" s="96"/>
      <c r="H1872" s="97"/>
      <c r="I1872" s="97"/>
      <c r="J1872" s="97"/>
      <c r="K1872" s="97"/>
    </row>
    <row r="1873" spans="1:11" s="115" customFormat="1">
      <c r="A1873" s="114"/>
      <c r="B1873" s="83"/>
      <c r="C1873" s="94"/>
      <c r="D1873" s="95"/>
      <c r="E1873" s="96"/>
      <c r="F1873" s="96"/>
      <c r="H1873" s="97"/>
      <c r="I1873" s="97"/>
      <c r="J1873" s="97"/>
      <c r="K1873" s="97"/>
    </row>
    <row r="1874" spans="1:11" s="115" customFormat="1">
      <c r="A1874" s="114"/>
      <c r="B1874" s="83"/>
      <c r="C1874" s="94"/>
      <c r="D1874" s="95"/>
      <c r="E1874" s="96"/>
      <c r="F1874" s="96"/>
      <c r="H1874" s="97"/>
      <c r="I1874" s="97"/>
      <c r="J1874" s="97"/>
      <c r="K1874" s="97"/>
    </row>
    <row r="1875" spans="1:11" s="115" customFormat="1">
      <c r="A1875" s="114"/>
      <c r="B1875" s="83"/>
      <c r="C1875" s="94"/>
      <c r="D1875" s="95"/>
      <c r="E1875" s="96"/>
      <c r="F1875" s="96"/>
      <c r="H1875" s="97"/>
      <c r="I1875" s="97"/>
      <c r="J1875" s="97"/>
      <c r="K1875" s="97"/>
    </row>
    <row r="1876" spans="1:11" s="115" customFormat="1">
      <c r="A1876" s="114"/>
      <c r="B1876" s="83"/>
      <c r="C1876" s="94"/>
      <c r="D1876" s="95"/>
      <c r="E1876" s="96"/>
      <c r="F1876" s="96"/>
      <c r="H1876" s="97"/>
      <c r="I1876" s="97"/>
      <c r="J1876" s="97"/>
      <c r="K1876" s="97"/>
    </row>
    <row r="1877" spans="1:11" s="115" customFormat="1">
      <c r="A1877" s="114"/>
      <c r="B1877" s="83"/>
      <c r="C1877" s="94"/>
      <c r="D1877" s="95"/>
      <c r="E1877" s="96"/>
      <c r="F1877" s="96"/>
      <c r="H1877" s="97"/>
      <c r="I1877" s="97"/>
      <c r="J1877" s="97"/>
      <c r="K1877" s="97"/>
    </row>
    <row r="1878" spans="1:11" s="115" customFormat="1">
      <c r="A1878" s="114"/>
      <c r="B1878" s="83"/>
      <c r="C1878" s="94"/>
      <c r="D1878" s="95"/>
      <c r="E1878" s="96"/>
      <c r="F1878" s="96"/>
      <c r="H1878" s="97"/>
      <c r="I1878" s="97"/>
      <c r="J1878" s="97"/>
      <c r="K1878" s="97"/>
    </row>
    <row r="1879" spans="1:11" s="115" customFormat="1">
      <c r="A1879" s="114"/>
      <c r="B1879" s="83"/>
      <c r="C1879" s="94"/>
      <c r="D1879" s="95"/>
      <c r="E1879" s="96"/>
      <c r="F1879" s="96"/>
      <c r="H1879" s="97"/>
      <c r="I1879" s="97"/>
      <c r="J1879" s="97"/>
      <c r="K1879" s="97"/>
    </row>
    <row r="1880" spans="1:11" s="115" customFormat="1">
      <c r="A1880" s="114"/>
      <c r="B1880" s="83"/>
      <c r="C1880" s="94"/>
      <c r="D1880" s="95"/>
      <c r="E1880" s="96"/>
      <c r="F1880" s="96"/>
      <c r="H1880" s="97"/>
      <c r="I1880" s="97"/>
      <c r="J1880" s="97"/>
      <c r="K1880" s="97"/>
    </row>
    <row r="1881" spans="1:11" s="115" customFormat="1">
      <c r="A1881" s="114"/>
      <c r="B1881" s="83"/>
      <c r="C1881" s="94"/>
      <c r="D1881" s="95"/>
      <c r="E1881" s="96"/>
      <c r="F1881" s="96"/>
      <c r="H1881" s="97"/>
      <c r="I1881" s="97"/>
      <c r="J1881" s="97"/>
      <c r="K1881" s="97"/>
    </row>
    <row r="1882" spans="1:11" s="115" customFormat="1">
      <c r="A1882" s="114"/>
      <c r="B1882" s="83"/>
      <c r="C1882" s="94"/>
      <c r="D1882" s="95"/>
      <c r="E1882" s="96"/>
      <c r="F1882" s="96"/>
      <c r="H1882" s="97"/>
      <c r="I1882" s="97"/>
      <c r="J1882" s="97"/>
      <c r="K1882" s="97"/>
    </row>
    <row r="1883" spans="1:11" s="115" customFormat="1">
      <c r="A1883" s="114"/>
      <c r="B1883" s="83"/>
      <c r="C1883" s="94"/>
      <c r="D1883" s="95"/>
      <c r="E1883" s="96"/>
      <c r="F1883" s="96"/>
      <c r="H1883" s="97"/>
      <c r="I1883" s="97"/>
      <c r="J1883" s="97"/>
      <c r="K1883" s="97"/>
    </row>
    <row r="1884" spans="1:11" s="115" customFormat="1">
      <c r="A1884" s="114"/>
      <c r="B1884" s="83"/>
      <c r="C1884" s="94"/>
      <c r="D1884" s="95"/>
      <c r="E1884" s="96"/>
      <c r="F1884" s="96"/>
      <c r="H1884" s="97"/>
      <c r="I1884" s="97"/>
      <c r="J1884" s="97"/>
      <c r="K1884" s="97"/>
    </row>
    <row r="1885" spans="1:11" s="115" customFormat="1">
      <c r="A1885" s="114"/>
      <c r="B1885" s="83"/>
      <c r="C1885" s="94"/>
      <c r="D1885" s="95"/>
      <c r="E1885" s="96"/>
      <c r="F1885" s="96"/>
      <c r="H1885" s="97"/>
      <c r="I1885" s="97"/>
      <c r="J1885" s="97"/>
      <c r="K1885" s="97"/>
    </row>
    <row r="1886" spans="1:11" s="115" customFormat="1">
      <c r="A1886" s="114"/>
      <c r="B1886" s="83"/>
      <c r="C1886" s="94"/>
      <c r="D1886" s="95"/>
      <c r="E1886" s="96"/>
      <c r="F1886" s="96"/>
      <c r="H1886" s="97"/>
      <c r="I1886" s="97"/>
      <c r="J1886" s="97"/>
      <c r="K1886" s="97"/>
    </row>
    <row r="1887" spans="1:11" s="115" customFormat="1">
      <c r="A1887" s="114"/>
      <c r="B1887" s="83"/>
      <c r="C1887" s="94"/>
      <c r="D1887" s="95"/>
      <c r="E1887" s="96"/>
      <c r="F1887" s="96"/>
      <c r="H1887" s="97"/>
      <c r="I1887" s="97"/>
      <c r="J1887" s="97"/>
      <c r="K1887" s="97"/>
    </row>
    <row r="1888" spans="1:11" s="115" customFormat="1">
      <c r="A1888" s="114"/>
      <c r="B1888" s="83"/>
      <c r="C1888" s="94"/>
      <c r="D1888" s="95"/>
      <c r="E1888" s="96"/>
      <c r="F1888" s="96"/>
      <c r="H1888" s="97"/>
      <c r="I1888" s="97"/>
      <c r="J1888" s="97"/>
      <c r="K1888" s="97"/>
    </row>
    <row r="1889" spans="1:11" s="115" customFormat="1">
      <c r="A1889" s="114"/>
      <c r="B1889" s="83"/>
      <c r="C1889" s="94"/>
      <c r="D1889" s="95"/>
      <c r="E1889" s="96"/>
      <c r="F1889" s="96"/>
      <c r="H1889" s="97"/>
      <c r="I1889" s="97"/>
      <c r="J1889" s="97"/>
      <c r="K1889" s="97"/>
    </row>
    <row r="1890" spans="1:11" s="115" customFormat="1">
      <c r="A1890" s="114"/>
      <c r="B1890" s="83"/>
      <c r="C1890" s="94"/>
      <c r="D1890" s="95"/>
      <c r="E1890" s="96"/>
      <c r="F1890" s="96"/>
      <c r="H1890" s="97"/>
      <c r="I1890" s="97"/>
      <c r="J1890" s="97"/>
      <c r="K1890" s="97"/>
    </row>
    <row r="1891" spans="1:11" s="115" customFormat="1">
      <c r="A1891" s="114"/>
      <c r="B1891" s="83"/>
      <c r="C1891" s="94"/>
      <c r="D1891" s="95"/>
      <c r="E1891" s="96"/>
      <c r="F1891" s="96"/>
      <c r="H1891" s="97"/>
      <c r="I1891" s="97"/>
      <c r="J1891" s="97"/>
      <c r="K1891" s="97"/>
    </row>
    <row r="1892" spans="1:11" s="115" customFormat="1">
      <c r="A1892" s="114"/>
      <c r="B1892" s="83"/>
      <c r="C1892" s="94"/>
      <c r="D1892" s="95"/>
      <c r="E1892" s="96"/>
      <c r="F1892" s="96"/>
      <c r="H1892" s="97"/>
      <c r="I1892" s="97"/>
      <c r="J1892" s="97"/>
      <c r="K1892" s="97"/>
    </row>
    <row r="1893" spans="1:11" s="115" customFormat="1">
      <c r="A1893" s="114"/>
      <c r="B1893" s="83"/>
      <c r="C1893" s="94"/>
      <c r="D1893" s="95"/>
      <c r="E1893" s="96"/>
      <c r="F1893" s="96"/>
      <c r="H1893" s="97"/>
      <c r="I1893" s="97"/>
      <c r="J1893" s="97"/>
      <c r="K1893" s="97"/>
    </row>
    <row r="1894" spans="1:11" s="115" customFormat="1">
      <c r="A1894" s="114"/>
      <c r="B1894" s="83"/>
      <c r="C1894" s="94"/>
      <c r="D1894" s="95"/>
      <c r="E1894" s="96"/>
      <c r="F1894" s="96"/>
      <c r="H1894" s="97"/>
      <c r="I1894" s="97"/>
      <c r="J1894" s="97"/>
      <c r="K1894" s="97"/>
    </row>
    <row r="1895" spans="1:11" s="115" customFormat="1">
      <c r="A1895" s="114"/>
      <c r="B1895" s="83"/>
      <c r="C1895" s="94"/>
      <c r="D1895" s="95"/>
      <c r="E1895" s="96"/>
      <c r="F1895" s="96"/>
      <c r="H1895" s="97"/>
      <c r="I1895" s="97"/>
      <c r="J1895" s="97"/>
      <c r="K1895" s="97"/>
    </row>
    <row r="1896" spans="1:11" s="115" customFormat="1">
      <c r="A1896" s="114"/>
      <c r="B1896" s="83"/>
      <c r="C1896" s="94"/>
      <c r="D1896" s="95"/>
      <c r="E1896" s="96"/>
      <c r="F1896" s="96"/>
      <c r="H1896" s="97"/>
      <c r="I1896" s="97"/>
      <c r="J1896" s="97"/>
      <c r="K1896" s="97"/>
    </row>
    <row r="1897" spans="1:11" s="115" customFormat="1">
      <c r="A1897" s="114"/>
      <c r="B1897" s="83"/>
      <c r="C1897" s="94"/>
      <c r="D1897" s="95"/>
      <c r="E1897" s="96"/>
      <c r="F1897" s="96"/>
      <c r="H1897" s="97"/>
      <c r="I1897" s="97"/>
      <c r="J1897" s="97"/>
      <c r="K1897" s="97"/>
    </row>
    <row r="1898" spans="1:11" s="115" customFormat="1">
      <c r="A1898" s="114"/>
      <c r="B1898" s="83"/>
      <c r="C1898" s="94"/>
      <c r="D1898" s="95"/>
      <c r="E1898" s="96"/>
      <c r="F1898" s="96"/>
      <c r="H1898" s="97"/>
      <c r="I1898" s="97"/>
      <c r="J1898" s="97"/>
      <c r="K1898" s="97"/>
    </row>
    <row r="1899" spans="1:11" s="115" customFormat="1">
      <c r="A1899" s="114"/>
      <c r="B1899" s="83"/>
      <c r="C1899" s="94"/>
      <c r="D1899" s="95"/>
      <c r="E1899" s="96"/>
      <c r="F1899" s="96"/>
      <c r="H1899" s="97"/>
      <c r="I1899" s="97"/>
      <c r="J1899" s="97"/>
      <c r="K1899" s="97"/>
    </row>
    <row r="1900" spans="1:11" s="115" customFormat="1">
      <c r="A1900" s="114"/>
      <c r="B1900" s="83"/>
      <c r="C1900" s="94"/>
      <c r="D1900" s="95"/>
      <c r="E1900" s="96"/>
      <c r="F1900" s="96"/>
      <c r="H1900" s="97"/>
      <c r="I1900" s="97"/>
      <c r="J1900" s="97"/>
      <c r="K1900" s="97"/>
    </row>
    <row r="1901" spans="1:11" s="115" customFormat="1">
      <c r="A1901" s="114"/>
      <c r="B1901" s="83"/>
      <c r="C1901" s="94"/>
      <c r="D1901" s="95"/>
      <c r="E1901" s="96"/>
      <c r="F1901" s="96"/>
      <c r="H1901" s="97"/>
      <c r="I1901" s="97"/>
      <c r="J1901" s="97"/>
      <c r="K1901" s="97"/>
    </row>
    <row r="1902" spans="1:11" s="115" customFormat="1">
      <c r="A1902" s="114"/>
      <c r="B1902" s="83"/>
      <c r="C1902" s="94"/>
      <c r="D1902" s="95"/>
      <c r="E1902" s="96"/>
      <c r="F1902" s="96"/>
      <c r="H1902" s="97"/>
      <c r="I1902" s="97"/>
      <c r="J1902" s="97"/>
      <c r="K1902" s="97"/>
    </row>
    <row r="1903" spans="1:11" s="115" customFormat="1">
      <c r="A1903" s="114"/>
      <c r="B1903" s="83"/>
      <c r="C1903" s="94"/>
      <c r="D1903" s="95"/>
      <c r="E1903" s="96"/>
      <c r="F1903" s="96"/>
      <c r="H1903" s="97"/>
      <c r="I1903" s="97"/>
      <c r="J1903" s="97"/>
      <c r="K1903" s="97"/>
    </row>
    <row r="1904" spans="1:11" s="115" customFormat="1">
      <c r="A1904" s="114"/>
      <c r="B1904" s="83"/>
      <c r="C1904" s="94"/>
      <c r="D1904" s="95"/>
      <c r="E1904" s="96"/>
      <c r="F1904" s="96"/>
      <c r="H1904" s="97"/>
      <c r="I1904" s="97"/>
      <c r="J1904" s="97"/>
      <c r="K1904" s="97"/>
    </row>
    <row r="1905" spans="1:11" s="115" customFormat="1">
      <c r="A1905" s="114"/>
      <c r="B1905" s="83"/>
      <c r="C1905" s="94"/>
      <c r="D1905" s="95"/>
      <c r="E1905" s="96"/>
      <c r="F1905" s="96"/>
      <c r="H1905" s="97"/>
      <c r="I1905" s="97"/>
      <c r="J1905" s="97"/>
      <c r="K1905" s="97"/>
    </row>
    <row r="1906" spans="1:11" s="115" customFormat="1">
      <c r="A1906" s="114"/>
      <c r="B1906" s="83"/>
      <c r="C1906" s="94"/>
      <c r="D1906" s="95"/>
      <c r="E1906" s="96"/>
      <c r="F1906" s="96"/>
      <c r="H1906" s="97"/>
      <c r="I1906" s="97"/>
      <c r="J1906" s="97"/>
      <c r="K1906" s="97"/>
    </row>
    <row r="1907" spans="1:11" s="115" customFormat="1">
      <c r="A1907" s="114"/>
      <c r="B1907" s="83"/>
      <c r="C1907" s="94"/>
      <c r="D1907" s="95"/>
      <c r="E1907" s="96"/>
      <c r="F1907" s="96"/>
      <c r="H1907" s="97"/>
      <c r="I1907" s="97"/>
      <c r="J1907" s="97"/>
      <c r="K1907" s="97"/>
    </row>
    <row r="1908" spans="1:11" s="115" customFormat="1">
      <c r="A1908" s="114"/>
      <c r="B1908" s="83"/>
      <c r="C1908" s="94"/>
      <c r="D1908" s="95"/>
      <c r="E1908" s="96"/>
      <c r="F1908" s="96"/>
      <c r="H1908" s="97"/>
      <c r="I1908" s="97"/>
      <c r="J1908" s="97"/>
      <c r="K1908" s="97"/>
    </row>
    <row r="1909" spans="1:11" s="115" customFormat="1">
      <c r="A1909" s="114"/>
      <c r="B1909" s="83"/>
      <c r="C1909" s="94"/>
      <c r="D1909" s="95"/>
      <c r="E1909" s="96"/>
      <c r="F1909" s="96"/>
      <c r="H1909" s="97"/>
      <c r="I1909" s="97"/>
      <c r="J1909" s="97"/>
      <c r="K1909" s="97"/>
    </row>
    <row r="1910" spans="1:11" s="115" customFormat="1">
      <c r="A1910" s="114"/>
      <c r="B1910" s="83"/>
      <c r="C1910" s="94"/>
      <c r="D1910" s="95"/>
      <c r="E1910" s="96"/>
      <c r="F1910" s="96"/>
      <c r="H1910" s="97"/>
      <c r="I1910" s="97"/>
      <c r="J1910" s="97"/>
      <c r="K1910" s="97"/>
    </row>
    <row r="1911" spans="1:11" s="115" customFormat="1">
      <c r="A1911" s="114"/>
      <c r="B1911" s="83"/>
      <c r="C1911" s="94"/>
      <c r="D1911" s="95"/>
      <c r="E1911" s="96"/>
      <c r="F1911" s="96"/>
      <c r="H1911" s="97"/>
      <c r="I1911" s="97"/>
      <c r="J1911" s="97"/>
      <c r="K1911" s="97"/>
    </row>
    <row r="1912" spans="1:11" s="115" customFormat="1">
      <c r="A1912" s="114"/>
      <c r="B1912" s="83"/>
      <c r="C1912" s="94"/>
      <c r="D1912" s="95"/>
      <c r="E1912" s="96"/>
      <c r="F1912" s="96"/>
      <c r="H1912" s="97"/>
      <c r="I1912" s="97"/>
      <c r="J1912" s="97"/>
      <c r="K1912" s="97"/>
    </row>
    <row r="1913" spans="1:11" s="115" customFormat="1">
      <c r="A1913" s="114"/>
      <c r="B1913" s="83"/>
      <c r="C1913" s="94"/>
      <c r="D1913" s="95"/>
      <c r="E1913" s="96"/>
      <c r="F1913" s="96"/>
      <c r="H1913" s="97"/>
      <c r="I1913" s="97"/>
      <c r="J1913" s="97"/>
      <c r="K1913" s="97"/>
    </row>
    <row r="1914" spans="1:11" s="115" customFormat="1">
      <c r="A1914" s="114"/>
      <c r="B1914" s="83"/>
      <c r="C1914" s="94"/>
      <c r="D1914" s="95"/>
      <c r="E1914" s="96"/>
      <c r="F1914" s="96"/>
      <c r="H1914" s="97"/>
      <c r="I1914" s="97"/>
      <c r="J1914" s="97"/>
      <c r="K1914" s="97"/>
    </row>
    <row r="1915" spans="1:11" s="115" customFormat="1">
      <c r="A1915" s="114"/>
      <c r="B1915" s="83"/>
      <c r="C1915" s="94"/>
      <c r="D1915" s="95"/>
      <c r="E1915" s="96"/>
      <c r="F1915" s="96"/>
      <c r="H1915" s="97"/>
      <c r="I1915" s="97"/>
      <c r="J1915" s="97"/>
      <c r="K1915" s="97"/>
    </row>
    <row r="1916" spans="1:11" s="115" customFormat="1">
      <c r="A1916" s="114"/>
      <c r="B1916" s="83"/>
      <c r="C1916" s="94"/>
      <c r="D1916" s="95"/>
      <c r="E1916" s="96"/>
      <c r="F1916" s="96"/>
      <c r="H1916" s="97"/>
      <c r="I1916" s="97"/>
      <c r="J1916" s="97"/>
      <c r="K1916" s="97"/>
    </row>
    <row r="1917" spans="1:11" s="115" customFormat="1">
      <c r="A1917" s="114"/>
      <c r="B1917" s="83"/>
      <c r="C1917" s="94"/>
      <c r="D1917" s="95"/>
      <c r="E1917" s="96"/>
      <c r="F1917" s="96"/>
      <c r="H1917" s="97"/>
      <c r="I1917" s="97"/>
      <c r="J1917" s="97"/>
      <c r="K1917" s="97"/>
    </row>
    <row r="1918" spans="1:11" s="115" customFormat="1">
      <c r="A1918" s="114"/>
      <c r="B1918" s="83"/>
      <c r="C1918" s="94"/>
      <c r="D1918" s="95"/>
      <c r="E1918" s="96"/>
      <c r="F1918" s="96"/>
      <c r="H1918" s="97"/>
      <c r="I1918" s="97"/>
      <c r="J1918" s="97"/>
      <c r="K1918" s="97"/>
    </row>
    <row r="1919" spans="1:11" s="115" customFormat="1">
      <c r="A1919" s="114"/>
      <c r="B1919" s="83"/>
      <c r="C1919" s="94"/>
      <c r="D1919" s="95"/>
      <c r="E1919" s="96"/>
      <c r="F1919" s="96"/>
      <c r="H1919" s="97"/>
      <c r="I1919" s="97"/>
      <c r="J1919" s="97"/>
      <c r="K1919" s="97"/>
    </row>
    <row r="1920" spans="1:11" s="115" customFormat="1">
      <c r="A1920" s="114"/>
      <c r="B1920" s="83"/>
      <c r="C1920" s="94"/>
      <c r="D1920" s="95"/>
      <c r="E1920" s="96"/>
      <c r="F1920" s="96"/>
      <c r="H1920" s="97"/>
      <c r="I1920" s="97"/>
      <c r="J1920" s="97"/>
      <c r="K1920" s="97"/>
    </row>
    <row r="1921" spans="1:11" s="115" customFormat="1">
      <c r="A1921" s="114"/>
      <c r="B1921" s="83"/>
      <c r="C1921" s="94"/>
      <c r="D1921" s="95"/>
      <c r="E1921" s="96"/>
      <c r="F1921" s="96"/>
      <c r="H1921" s="97"/>
      <c r="I1921" s="97"/>
      <c r="J1921" s="97"/>
      <c r="K1921" s="97"/>
    </row>
    <row r="1922" spans="1:11" s="115" customFormat="1">
      <c r="A1922" s="114"/>
      <c r="B1922" s="83"/>
      <c r="C1922" s="94"/>
      <c r="D1922" s="95"/>
      <c r="E1922" s="96"/>
      <c r="F1922" s="96"/>
      <c r="H1922" s="97"/>
      <c r="I1922" s="97"/>
      <c r="J1922" s="97"/>
      <c r="K1922" s="97"/>
    </row>
    <row r="1923" spans="1:11" s="115" customFormat="1">
      <c r="A1923" s="114"/>
      <c r="B1923" s="83"/>
      <c r="C1923" s="94"/>
      <c r="D1923" s="95"/>
      <c r="E1923" s="96"/>
      <c r="F1923" s="96"/>
      <c r="H1923" s="97"/>
      <c r="I1923" s="97"/>
      <c r="J1923" s="97"/>
      <c r="K1923" s="97"/>
    </row>
    <row r="1924" spans="1:11" s="115" customFormat="1">
      <c r="A1924" s="114"/>
      <c r="B1924" s="83"/>
      <c r="C1924" s="94"/>
      <c r="D1924" s="95"/>
      <c r="E1924" s="96"/>
      <c r="F1924" s="96"/>
      <c r="H1924" s="97"/>
      <c r="I1924" s="97"/>
      <c r="J1924" s="97"/>
      <c r="K1924" s="97"/>
    </row>
    <row r="1925" spans="1:11" s="115" customFormat="1">
      <c r="A1925" s="114"/>
      <c r="B1925" s="83"/>
      <c r="C1925" s="94"/>
      <c r="D1925" s="95"/>
      <c r="E1925" s="96"/>
      <c r="F1925" s="96"/>
      <c r="H1925" s="97"/>
      <c r="I1925" s="97"/>
      <c r="J1925" s="97"/>
      <c r="K1925" s="97"/>
    </row>
    <row r="1926" spans="1:11" s="115" customFormat="1">
      <c r="A1926" s="114"/>
      <c r="B1926" s="83"/>
      <c r="C1926" s="94"/>
      <c r="D1926" s="95"/>
      <c r="E1926" s="96"/>
      <c r="F1926" s="96"/>
      <c r="H1926" s="97"/>
      <c r="I1926" s="97"/>
      <c r="J1926" s="97"/>
      <c r="K1926" s="97"/>
    </row>
    <row r="1927" spans="1:11" s="115" customFormat="1">
      <c r="A1927" s="114"/>
      <c r="B1927" s="83"/>
      <c r="C1927" s="94"/>
      <c r="D1927" s="95"/>
      <c r="E1927" s="96"/>
      <c r="F1927" s="96"/>
      <c r="H1927" s="97"/>
      <c r="I1927" s="97"/>
      <c r="J1927" s="97"/>
      <c r="K1927" s="97"/>
    </row>
    <row r="1928" spans="1:11" s="115" customFormat="1">
      <c r="A1928" s="114"/>
      <c r="B1928" s="83"/>
      <c r="C1928" s="94"/>
      <c r="D1928" s="95"/>
      <c r="E1928" s="96"/>
      <c r="F1928" s="96"/>
      <c r="H1928" s="97"/>
      <c r="I1928" s="97"/>
      <c r="J1928" s="97"/>
      <c r="K1928" s="97"/>
    </row>
    <row r="1929" spans="1:11" s="115" customFormat="1">
      <c r="A1929" s="114"/>
      <c r="B1929" s="83"/>
      <c r="C1929" s="94"/>
      <c r="D1929" s="95"/>
      <c r="E1929" s="96"/>
      <c r="F1929" s="96"/>
      <c r="H1929" s="97"/>
      <c r="I1929" s="97"/>
      <c r="J1929" s="97"/>
      <c r="K1929" s="97"/>
    </row>
    <row r="1930" spans="1:11" s="115" customFormat="1">
      <c r="A1930" s="114"/>
      <c r="B1930" s="83"/>
      <c r="C1930" s="94"/>
      <c r="D1930" s="95"/>
      <c r="E1930" s="96"/>
      <c r="F1930" s="96"/>
      <c r="H1930" s="97"/>
      <c r="I1930" s="97"/>
      <c r="J1930" s="97"/>
      <c r="K1930" s="97"/>
    </row>
    <row r="1931" spans="1:11" s="115" customFormat="1">
      <c r="A1931" s="114"/>
      <c r="B1931" s="83"/>
      <c r="C1931" s="94"/>
      <c r="D1931" s="95"/>
      <c r="E1931" s="96"/>
      <c r="F1931" s="96"/>
      <c r="H1931" s="97"/>
      <c r="I1931" s="97"/>
      <c r="J1931" s="97"/>
      <c r="K1931" s="97"/>
    </row>
    <row r="1932" spans="1:11" s="115" customFormat="1">
      <c r="A1932" s="114"/>
      <c r="B1932" s="83"/>
      <c r="C1932" s="94"/>
      <c r="D1932" s="95"/>
      <c r="E1932" s="96"/>
      <c r="F1932" s="96"/>
      <c r="H1932" s="97"/>
      <c r="I1932" s="97"/>
      <c r="J1932" s="97"/>
      <c r="K1932" s="97"/>
    </row>
    <row r="1933" spans="1:11" s="115" customFormat="1">
      <c r="A1933" s="114"/>
      <c r="B1933" s="83"/>
      <c r="C1933" s="94"/>
      <c r="D1933" s="95"/>
      <c r="E1933" s="96"/>
      <c r="F1933" s="96"/>
      <c r="H1933" s="97"/>
      <c r="I1933" s="97"/>
      <c r="J1933" s="97"/>
      <c r="K1933" s="97"/>
    </row>
    <row r="1934" spans="1:11" s="115" customFormat="1">
      <c r="A1934" s="114"/>
      <c r="B1934" s="83"/>
      <c r="C1934" s="94"/>
      <c r="D1934" s="95"/>
      <c r="E1934" s="96"/>
      <c r="F1934" s="96"/>
      <c r="H1934" s="97"/>
      <c r="I1934" s="97"/>
      <c r="J1934" s="97"/>
      <c r="K1934" s="97"/>
    </row>
    <row r="1935" spans="1:11" s="115" customFormat="1">
      <c r="A1935" s="114"/>
      <c r="B1935" s="83"/>
      <c r="C1935" s="94"/>
      <c r="D1935" s="95"/>
      <c r="E1935" s="96"/>
      <c r="F1935" s="96"/>
      <c r="H1935" s="97"/>
      <c r="I1935" s="97"/>
      <c r="J1935" s="97"/>
      <c r="K1935" s="97"/>
    </row>
    <row r="1936" spans="1:11" s="115" customFormat="1">
      <c r="A1936" s="114"/>
      <c r="B1936" s="83"/>
      <c r="C1936" s="94"/>
      <c r="D1936" s="95"/>
      <c r="E1936" s="96"/>
      <c r="F1936" s="96"/>
      <c r="H1936" s="97"/>
      <c r="I1936" s="97"/>
      <c r="J1936" s="97"/>
      <c r="K1936" s="97"/>
    </row>
    <row r="1937" spans="1:11" s="115" customFormat="1">
      <c r="A1937" s="114"/>
      <c r="B1937" s="83"/>
      <c r="C1937" s="94"/>
      <c r="D1937" s="95"/>
      <c r="E1937" s="96"/>
      <c r="F1937" s="96"/>
      <c r="H1937" s="97"/>
      <c r="I1937" s="97"/>
      <c r="J1937" s="97"/>
      <c r="K1937" s="97"/>
    </row>
    <row r="1938" spans="1:11" s="115" customFormat="1">
      <c r="A1938" s="114"/>
      <c r="B1938" s="83"/>
      <c r="C1938" s="94"/>
      <c r="D1938" s="95"/>
      <c r="E1938" s="96"/>
      <c r="F1938" s="96"/>
      <c r="H1938" s="97"/>
      <c r="I1938" s="97"/>
      <c r="J1938" s="97"/>
      <c r="K1938" s="97"/>
    </row>
    <row r="1939" spans="1:11" s="115" customFormat="1">
      <c r="A1939" s="114"/>
      <c r="B1939" s="83"/>
      <c r="C1939" s="94"/>
      <c r="D1939" s="95"/>
      <c r="E1939" s="96"/>
      <c r="F1939" s="96"/>
      <c r="H1939" s="97"/>
      <c r="I1939" s="97"/>
      <c r="J1939" s="97"/>
      <c r="K1939" s="97"/>
    </row>
    <row r="1940" spans="1:11" s="115" customFormat="1">
      <c r="A1940" s="114"/>
      <c r="B1940" s="83"/>
      <c r="C1940" s="94"/>
      <c r="D1940" s="95"/>
      <c r="E1940" s="96"/>
      <c r="F1940" s="96"/>
      <c r="H1940" s="97"/>
      <c r="I1940" s="97"/>
      <c r="J1940" s="97"/>
      <c r="K1940" s="97"/>
    </row>
    <row r="1941" spans="1:11" s="115" customFormat="1">
      <c r="A1941" s="114"/>
      <c r="B1941" s="83"/>
      <c r="C1941" s="94"/>
      <c r="D1941" s="95"/>
      <c r="E1941" s="96"/>
      <c r="F1941" s="96"/>
      <c r="H1941" s="97"/>
      <c r="I1941" s="97"/>
      <c r="J1941" s="97"/>
      <c r="K1941" s="97"/>
    </row>
    <row r="1942" spans="1:11" s="115" customFormat="1">
      <c r="A1942" s="114"/>
      <c r="B1942" s="83"/>
      <c r="C1942" s="94"/>
      <c r="D1942" s="95"/>
      <c r="E1942" s="96"/>
      <c r="F1942" s="96"/>
      <c r="H1942" s="97"/>
      <c r="I1942" s="97"/>
      <c r="J1942" s="97"/>
      <c r="K1942" s="97"/>
    </row>
    <row r="1943" spans="1:11" s="115" customFormat="1">
      <c r="A1943" s="114"/>
      <c r="B1943" s="83"/>
      <c r="C1943" s="94"/>
      <c r="D1943" s="95"/>
      <c r="E1943" s="96"/>
      <c r="F1943" s="96"/>
      <c r="H1943" s="97"/>
      <c r="I1943" s="97"/>
      <c r="J1943" s="97"/>
      <c r="K1943" s="97"/>
    </row>
    <row r="1944" spans="1:11" s="115" customFormat="1">
      <c r="A1944" s="114"/>
      <c r="B1944" s="83"/>
      <c r="C1944" s="94"/>
      <c r="D1944" s="95"/>
      <c r="E1944" s="96"/>
      <c r="F1944" s="96"/>
      <c r="H1944" s="97"/>
      <c r="I1944" s="97"/>
      <c r="J1944" s="97"/>
      <c r="K1944" s="97"/>
    </row>
    <row r="1945" spans="1:11" s="115" customFormat="1">
      <c r="A1945" s="114"/>
      <c r="B1945" s="83"/>
      <c r="C1945" s="94"/>
      <c r="D1945" s="95"/>
      <c r="E1945" s="96"/>
      <c r="F1945" s="96"/>
      <c r="H1945" s="97"/>
      <c r="I1945" s="97"/>
      <c r="J1945" s="97"/>
      <c r="K1945" s="97"/>
    </row>
    <row r="1946" spans="1:11" s="115" customFormat="1">
      <c r="A1946" s="114"/>
      <c r="B1946" s="83"/>
      <c r="C1946" s="94"/>
      <c r="D1946" s="95"/>
      <c r="E1946" s="96"/>
      <c r="F1946" s="96"/>
      <c r="H1946" s="97"/>
      <c r="I1946" s="97"/>
      <c r="J1946" s="97"/>
      <c r="K1946" s="97"/>
    </row>
    <row r="1947" spans="1:11" s="115" customFormat="1">
      <c r="A1947" s="114"/>
      <c r="B1947" s="83"/>
      <c r="C1947" s="94"/>
      <c r="D1947" s="95"/>
      <c r="E1947" s="96"/>
      <c r="F1947" s="96"/>
      <c r="H1947" s="97"/>
      <c r="I1947" s="97"/>
      <c r="J1947" s="97"/>
      <c r="K1947" s="97"/>
    </row>
    <row r="1948" spans="1:11" s="115" customFormat="1">
      <c r="A1948" s="114"/>
      <c r="B1948" s="83"/>
      <c r="C1948" s="94"/>
      <c r="D1948" s="95"/>
      <c r="E1948" s="96"/>
      <c r="F1948" s="96"/>
      <c r="H1948" s="97"/>
      <c r="I1948" s="97"/>
      <c r="J1948" s="97"/>
      <c r="K1948" s="97"/>
    </row>
    <row r="1949" spans="1:11" s="115" customFormat="1">
      <c r="A1949" s="114"/>
      <c r="B1949" s="83"/>
      <c r="C1949" s="94"/>
      <c r="D1949" s="95"/>
      <c r="E1949" s="96"/>
      <c r="F1949" s="96"/>
      <c r="H1949" s="97"/>
      <c r="I1949" s="97"/>
      <c r="J1949" s="97"/>
      <c r="K1949" s="97"/>
    </row>
    <row r="1950" spans="1:11" s="115" customFormat="1">
      <c r="A1950" s="114"/>
      <c r="B1950" s="83"/>
      <c r="C1950" s="94"/>
      <c r="D1950" s="95"/>
      <c r="E1950" s="96"/>
      <c r="F1950" s="96"/>
      <c r="H1950" s="97"/>
      <c r="I1950" s="97"/>
      <c r="J1950" s="97"/>
      <c r="K1950" s="97"/>
    </row>
    <row r="1951" spans="1:11" s="115" customFormat="1">
      <c r="A1951" s="114"/>
      <c r="B1951" s="83"/>
      <c r="C1951" s="94"/>
      <c r="D1951" s="95"/>
      <c r="E1951" s="96"/>
      <c r="F1951" s="96"/>
      <c r="H1951" s="97"/>
      <c r="I1951" s="97"/>
      <c r="J1951" s="97"/>
      <c r="K1951" s="97"/>
    </row>
    <row r="1952" spans="1:11" s="115" customFormat="1">
      <c r="A1952" s="114"/>
      <c r="B1952" s="83"/>
      <c r="C1952" s="94"/>
      <c r="D1952" s="95"/>
      <c r="E1952" s="96"/>
      <c r="F1952" s="96"/>
      <c r="H1952" s="97"/>
      <c r="I1952" s="97"/>
      <c r="J1952" s="97"/>
      <c r="K1952" s="97"/>
    </row>
    <row r="1953" spans="1:11" s="115" customFormat="1">
      <c r="A1953" s="114"/>
      <c r="B1953" s="83"/>
      <c r="C1953" s="94"/>
      <c r="D1953" s="95"/>
      <c r="E1953" s="96"/>
      <c r="F1953" s="96"/>
      <c r="H1953" s="97"/>
      <c r="I1953" s="97"/>
      <c r="J1953" s="97"/>
      <c r="K1953" s="97"/>
    </row>
    <row r="1954" spans="1:11" s="115" customFormat="1">
      <c r="A1954" s="114"/>
      <c r="B1954" s="83"/>
      <c r="C1954" s="94"/>
      <c r="D1954" s="95"/>
      <c r="E1954" s="96"/>
      <c r="F1954" s="96"/>
      <c r="H1954" s="97"/>
      <c r="I1954" s="97"/>
      <c r="J1954" s="97"/>
      <c r="K1954" s="97"/>
    </row>
    <row r="1955" spans="1:11" s="115" customFormat="1">
      <c r="A1955" s="114"/>
      <c r="B1955" s="83"/>
      <c r="C1955" s="94"/>
      <c r="D1955" s="95"/>
      <c r="E1955" s="96"/>
      <c r="F1955" s="96"/>
      <c r="H1955" s="97"/>
      <c r="I1955" s="97"/>
      <c r="J1955" s="97"/>
      <c r="K1955" s="97"/>
    </row>
    <row r="1956" spans="1:11" s="115" customFormat="1">
      <c r="A1956" s="114"/>
      <c r="B1956" s="83"/>
      <c r="C1956" s="94"/>
      <c r="D1956" s="95"/>
      <c r="E1956" s="96"/>
      <c r="F1956" s="96"/>
      <c r="H1956" s="97"/>
      <c r="I1956" s="97"/>
      <c r="J1956" s="97"/>
      <c r="K1956" s="97"/>
    </row>
    <row r="1957" spans="1:11" s="115" customFormat="1">
      <c r="A1957" s="114"/>
      <c r="B1957" s="83"/>
      <c r="C1957" s="94"/>
      <c r="D1957" s="95"/>
      <c r="E1957" s="96"/>
      <c r="F1957" s="96"/>
      <c r="H1957" s="97"/>
      <c r="I1957" s="97"/>
      <c r="J1957" s="97"/>
      <c r="K1957" s="97"/>
    </row>
    <row r="1958" spans="1:11" s="115" customFormat="1">
      <c r="A1958" s="114"/>
      <c r="B1958" s="83"/>
      <c r="C1958" s="94"/>
      <c r="D1958" s="95"/>
      <c r="E1958" s="96"/>
      <c r="F1958" s="96"/>
      <c r="H1958" s="97"/>
      <c r="I1958" s="97"/>
      <c r="J1958" s="97"/>
      <c r="K1958" s="97"/>
    </row>
    <row r="1959" spans="1:11" s="115" customFormat="1">
      <c r="A1959" s="114"/>
      <c r="B1959" s="83"/>
      <c r="C1959" s="94"/>
      <c r="D1959" s="95"/>
      <c r="E1959" s="96"/>
      <c r="F1959" s="96"/>
      <c r="H1959" s="97"/>
      <c r="I1959" s="97"/>
      <c r="J1959" s="97"/>
      <c r="K1959" s="97"/>
    </row>
    <row r="1960" spans="1:11" s="115" customFormat="1">
      <c r="A1960" s="114"/>
      <c r="B1960" s="83"/>
      <c r="C1960" s="94"/>
      <c r="D1960" s="95"/>
      <c r="E1960" s="96"/>
      <c r="F1960" s="96"/>
      <c r="H1960" s="97"/>
      <c r="I1960" s="97"/>
      <c r="J1960" s="97"/>
      <c r="K1960" s="97"/>
    </row>
    <row r="1961" spans="1:11" s="115" customFormat="1">
      <c r="A1961" s="114"/>
      <c r="B1961" s="83"/>
      <c r="C1961" s="94"/>
      <c r="D1961" s="95"/>
      <c r="E1961" s="96"/>
      <c r="F1961" s="96"/>
      <c r="H1961" s="97"/>
      <c r="I1961" s="97"/>
      <c r="J1961" s="97"/>
      <c r="K1961" s="97"/>
    </row>
    <row r="1962" spans="1:11" s="115" customFormat="1">
      <c r="A1962" s="114"/>
      <c r="B1962" s="83"/>
      <c r="C1962" s="94"/>
      <c r="D1962" s="95"/>
      <c r="E1962" s="96"/>
      <c r="F1962" s="96"/>
      <c r="H1962" s="97"/>
      <c r="I1962" s="97"/>
      <c r="J1962" s="97"/>
      <c r="K1962" s="97"/>
    </row>
    <row r="1963" spans="1:11" s="115" customFormat="1">
      <c r="A1963" s="114"/>
      <c r="B1963" s="83"/>
      <c r="C1963" s="94"/>
      <c r="D1963" s="95"/>
      <c r="E1963" s="96"/>
      <c r="F1963" s="96"/>
      <c r="H1963" s="97"/>
      <c r="I1963" s="97"/>
      <c r="J1963" s="97"/>
      <c r="K1963" s="97"/>
    </row>
    <row r="1964" spans="1:11" s="115" customFormat="1">
      <c r="A1964" s="114"/>
      <c r="B1964" s="83"/>
      <c r="C1964" s="94"/>
      <c r="D1964" s="95"/>
      <c r="E1964" s="96"/>
      <c r="F1964" s="96"/>
      <c r="H1964" s="97"/>
      <c r="I1964" s="97"/>
      <c r="J1964" s="97"/>
      <c r="K1964" s="97"/>
    </row>
    <row r="1965" spans="1:11" s="115" customFormat="1">
      <c r="A1965" s="114"/>
      <c r="B1965" s="83"/>
      <c r="C1965" s="94"/>
      <c r="D1965" s="95"/>
      <c r="E1965" s="96"/>
      <c r="F1965" s="96"/>
      <c r="H1965" s="97"/>
      <c r="I1965" s="97"/>
      <c r="J1965" s="97"/>
      <c r="K1965" s="97"/>
    </row>
    <row r="1966" spans="1:11" s="115" customFormat="1">
      <c r="A1966" s="114"/>
      <c r="B1966" s="83"/>
      <c r="C1966" s="94"/>
      <c r="D1966" s="95"/>
      <c r="E1966" s="96"/>
      <c r="F1966" s="96"/>
      <c r="H1966" s="97"/>
      <c r="I1966" s="97"/>
      <c r="J1966" s="97"/>
      <c r="K1966" s="97"/>
    </row>
    <row r="1967" spans="1:11" s="115" customFormat="1">
      <c r="A1967" s="114"/>
      <c r="B1967" s="83"/>
      <c r="C1967" s="94"/>
      <c r="D1967" s="95"/>
      <c r="E1967" s="96"/>
      <c r="F1967" s="96"/>
      <c r="H1967" s="97"/>
      <c r="I1967" s="97"/>
      <c r="J1967" s="97"/>
      <c r="K1967" s="97"/>
    </row>
    <row r="1968" spans="1:11" s="115" customFormat="1">
      <c r="A1968" s="114"/>
      <c r="B1968" s="83"/>
      <c r="C1968" s="94"/>
      <c r="D1968" s="95"/>
      <c r="E1968" s="96"/>
      <c r="F1968" s="96"/>
      <c r="H1968" s="97"/>
      <c r="I1968" s="97"/>
      <c r="J1968" s="97"/>
      <c r="K1968" s="97"/>
    </row>
    <row r="1969" spans="1:11" s="115" customFormat="1">
      <c r="A1969" s="114"/>
      <c r="B1969" s="83"/>
      <c r="C1969" s="94"/>
      <c r="D1969" s="95"/>
      <c r="E1969" s="96"/>
      <c r="F1969" s="96"/>
      <c r="H1969" s="97"/>
      <c r="I1969" s="97"/>
      <c r="J1969" s="97"/>
      <c r="K1969" s="97"/>
    </row>
    <row r="1970" spans="1:11" s="115" customFormat="1">
      <c r="A1970" s="114"/>
      <c r="B1970" s="83"/>
      <c r="C1970" s="94"/>
      <c r="D1970" s="95"/>
      <c r="E1970" s="96"/>
      <c r="F1970" s="96"/>
      <c r="H1970" s="97"/>
      <c r="I1970" s="97"/>
      <c r="J1970" s="97"/>
      <c r="K1970" s="97"/>
    </row>
    <row r="1971" spans="1:11" s="115" customFormat="1">
      <c r="A1971" s="114"/>
      <c r="B1971" s="83"/>
      <c r="C1971" s="94"/>
      <c r="D1971" s="95"/>
      <c r="E1971" s="96"/>
      <c r="F1971" s="96"/>
      <c r="H1971" s="97"/>
      <c r="I1971" s="97"/>
      <c r="J1971" s="97"/>
      <c r="K1971" s="97"/>
    </row>
    <row r="1972" spans="1:11" s="115" customFormat="1">
      <c r="A1972" s="114"/>
      <c r="B1972" s="83"/>
      <c r="C1972" s="94"/>
      <c r="D1972" s="95"/>
      <c r="E1972" s="96"/>
      <c r="F1972" s="96"/>
      <c r="H1972" s="97"/>
      <c r="I1972" s="97"/>
      <c r="J1972" s="97"/>
      <c r="K1972" s="97"/>
    </row>
    <row r="1973" spans="1:11" s="115" customFormat="1">
      <c r="A1973" s="114"/>
      <c r="B1973" s="83"/>
      <c r="C1973" s="94"/>
      <c r="D1973" s="95"/>
      <c r="E1973" s="96"/>
      <c r="F1973" s="96"/>
      <c r="H1973" s="97"/>
      <c r="I1973" s="97"/>
      <c r="J1973" s="97"/>
      <c r="K1973" s="97"/>
    </row>
    <row r="1974" spans="1:11" s="115" customFormat="1">
      <c r="A1974" s="114"/>
      <c r="B1974" s="83"/>
      <c r="C1974" s="94"/>
      <c r="D1974" s="95"/>
      <c r="E1974" s="96"/>
      <c r="F1974" s="96"/>
      <c r="H1974" s="97"/>
      <c r="I1974" s="97"/>
      <c r="J1974" s="97"/>
      <c r="K1974" s="97"/>
    </row>
    <row r="1975" spans="1:11" s="115" customFormat="1">
      <c r="A1975" s="114"/>
      <c r="B1975" s="83"/>
      <c r="C1975" s="94"/>
      <c r="D1975" s="95"/>
      <c r="E1975" s="96"/>
      <c r="F1975" s="96"/>
      <c r="H1975" s="97"/>
      <c r="I1975" s="97"/>
      <c r="J1975" s="97"/>
      <c r="K1975" s="97"/>
    </row>
    <row r="1976" spans="1:11" s="115" customFormat="1">
      <c r="A1976" s="114"/>
      <c r="B1976" s="83"/>
      <c r="C1976" s="94"/>
      <c r="D1976" s="95"/>
      <c r="E1976" s="96"/>
      <c r="F1976" s="96"/>
      <c r="H1976" s="97"/>
      <c r="I1976" s="97"/>
      <c r="J1976" s="97"/>
      <c r="K1976" s="97"/>
    </row>
    <row r="1977" spans="1:11" s="115" customFormat="1">
      <c r="A1977" s="114"/>
      <c r="B1977" s="83"/>
      <c r="C1977" s="94"/>
      <c r="D1977" s="95"/>
      <c r="E1977" s="96"/>
      <c r="F1977" s="96"/>
      <c r="H1977" s="97"/>
      <c r="I1977" s="97"/>
      <c r="J1977" s="97"/>
      <c r="K1977" s="97"/>
    </row>
    <row r="1978" spans="1:11" s="115" customFormat="1">
      <c r="A1978" s="114"/>
      <c r="B1978" s="83"/>
      <c r="C1978" s="94"/>
      <c r="D1978" s="95"/>
      <c r="E1978" s="96"/>
      <c r="F1978" s="96"/>
      <c r="H1978" s="97"/>
      <c r="I1978" s="97"/>
      <c r="J1978" s="97"/>
      <c r="K1978" s="97"/>
    </row>
    <row r="1979" spans="1:11" s="115" customFormat="1">
      <c r="A1979" s="114"/>
      <c r="B1979" s="83"/>
      <c r="C1979" s="94"/>
      <c r="D1979" s="95"/>
      <c r="E1979" s="96"/>
      <c r="F1979" s="96"/>
      <c r="H1979" s="97"/>
      <c r="I1979" s="97"/>
      <c r="J1979" s="97"/>
      <c r="K1979" s="97"/>
    </row>
    <row r="1980" spans="1:11" s="115" customFormat="1">
      <c r="A1980" s="114"/>
      <c r="B1980" s="83"/>
      <c r="C1980" s="94"/>
      <c r="D1980" s="95"/>
      <c r="E1980" s="96"/>
      <c r="F1980" s="96"/>
      <c r="H1980" s="97"/>
      <c r="I1980" s="97"/>
      <c r="J1980" s="97"/>
      <c r="K1980" s="97"/>
    </row>
    <row r="1981" spans="1:11" s="115" customFormat="1">
      <c r="A1981" s="114"/>
      <c r="B1981" s="83"/>
      <c r="C1981" s="94"/>
      <c r="D1981" s="95"/>
      <c r="E1981" s="96"/>
      <c r="F1981" s="96"/>
      <c r="H1981" s="97"/>
      <c r="I1981" s="97"/>
      <c r="J1981" s="97"/>
      <c r="K1981" s="97"/>
    </row>
    <row r="1982" spans="1:11" s="115" customFormat="1">
      <c r="A1982" s="114"/>
      <c r="B1982" s="83"/>
      <c r="C1982" s="94"/>
      <c r="D1982" s="95"/>
      <c r="E1982" s="96"/>
      <c r="F1982" s="96"/>
      <c r="H1982" s="97"/>
      <c r="I1982" s="97"/>
      <c r="J1982" s="97"/>
      <c r="K1982" s="97"/>
    </row>
    <row r="1983" spans="1:11" s="115" customFormat="1">
      <c r="A1983" s="114"/>
      <c r="B1983" s="83"/>
      <c r="C1983" s="94"/>
      <c r="D1983" s="95"/>
      <c r="E1983" s="96"/>
      <c r="F1983" s="96"/>
      <c r="H1983" s="97"/>
      <c r="I1983" s="97"/>
      <c r="J1983" s="97"/>
      <c r="K1983" s="97"/>
    </row>
    <row r="1984" spans="1:11" s="115" customFormat="1">
      <c r="A1984" s="114"/>
      <c r="B1984" s="83"/>
      <c r="C1984" s="94"/>
      <c r="D1984" s="95"/>
      <c r="E1984" s="96"/>
      <c r="F1984" s="96"/>
      <c r="H1984" s="97"/>
      <c r="I1984" s="97"/>
      <c r="J1984" s="97"/>
      <c r="K1984" s="97"/>
    </row>
    <row r="1985" spans="1:11" s="115" customFormat="1">
      <c r="A1985" s="114"/>
      <c r="B1985" s="83"/>
      <c r="C1985" s="94"/>
      <c r="D1985" s="95"/>
      <c r="E1985" s="96"/>
      <c r="F1985" s="96"/>
      <c r="H1985" s="97"/>
      <c r="I1985" s="97"/>
      <c r="J1985" s="97"/>
      <c r="K1985" s="97"/>
    </row>
    <row r="1986" spans="1:11" s="115" customFormat="1">
      <c r="A1986" s="114"/>
      <c r="B1986" s="83"/>
      <c r="C1986" s="94"/>
      <c r="D1986" s="95"/>
      <c r="E1986" s="96"/>
      <c r="F1986" s="96"/>
      <c r="H1986" s="97"/>
      <c r="I1986" s="97"/>
      <c r="J1986" s="97"/>
      <c r="K1986" s="97"/>
    </row>
    <row r="1987" spans="1:11" s="115" customFormat="1">
      <c r="A1987" s="114"/>
      <c r="B1987" s="83"/>
      <c r="C1987" s="94"/>
      <c r="D1987" s="95"/>
      <c r="E1987" s="96"/>
      <c r="F1987" s="96"/>
      <c r="H1987" s="97"/>
      <c r="I1987" s="97"/>
      <c r="J1987" s="97"/>
      <c r="K1987" s="97"/>
    </row>
    <row r="1988" spans="1:11" s="115" customFormat="1">
      <c r="A1988" s="114"/>
      <c r="B1988" s="83"/>
      <c r="C1988" s="94"/>
      <c r="D1988" s="95"/>
      <c r="E1988" s="96"/>
      <c r="F1988" s="96"/>
      <c r="H1988" s="97"/>
      <c r="I1988" s="97"/>
      <c r="J1988" s="97"/>
      <c r="K1988" s="97"/>
    </row>
    <row r="1989" spans="1:11" s="115" customFormat="1">
      <c r="A1989" s="114"/>
      <c r="B1989" s="83"/>
      <c r="C1989" s="94"/>
      <c r="D1989" s="95"/>
      <c r="E1989" s="96"/>
      <c r="F1989" s="96"/>
      <c r="H1989" s="97"/>
      <c r="I1989" s="97"/>
      <c r="J1989" s="97"/>
      <c r="K1989" s="97"/>
    </row>
    <row r="1990" spans="1:11" s="115" customFormat="1">
      <c r="A1990" s="114"/>
      <c r="B1990" s="83"/>
      <c r="C1990" s="94"/>
      <c r="D1990" s="95"/>
      <c r="E1990" s="96"/>
      <c r="F1990" s="96"/>
      <c r="H1990" s="97"/>
      <c r="I1990" s="97"/>
      <c r="J1990" s="97"/>
      <c r="K1990" s="97"/>
    </row>
    <row r="1991" spans="1:11" s="115" customFormat="1">
      <c r="A1991" s="114"/>
      <c r="B1991" s="83"/>
      <c r="C1991" s="94"/>
      <c r="D1991" s="95"/>
      <c r="E1991" s="96"/>
      <c r="F1991" s="96"/>
      <c r="H1991" s="97"/>
      <c r="I1991" s="97"/>
      <c r="J1991" s="97"/>
      <c r="K1991" s="97"/>
    </row>
    <row r="1992" spans="1:11" s="115" customFormat="1">
      <c r="A1992" s="114"/>
      <c r="B1992" s="83"/>
      <c r="C1992" s="94"/>
      <c r="D1992" s="95"/>
      <c r="E1992" s="96"/>
      <c r="F1992" s="96"/>
      <c r="H1992" s="97"/>
      <c r="I1992" s="97"/>
      <c r="J1992" s="97"/>
      <c r="K1992" s="97"/>
    </row>
    <row r="1993" spans="1:11" s="115" customFormat="1">
      <c r="A1993" s="114"/>
      <c r="B1993" s="83"/>
      <c r="C1993" s="94"/>
      <c r="D1993" s="95"/>
      <c r="E1993" s="96"/>
      <c r="F1993" s="96"/>
      <c r="H1993" s="97"/>
      <c r="I1993" s="97"/>
      <c r="J1993" s="97"/>
      <c r="K1993" s="97"/>
    </row>
    <row r="1994" spans="1:11" s="115" customFormat="1">
      <c r="A1994" s="114"/>
      <c r="B1994" s="83"/>
      <c r="C1994" s="94"/>
      <c r="D1994" s="95"/>
      <c r="E1994" s="96"/>
      <c r="F1994" s="96"/>
      <c r="H1994" s="97"/>
      <c r="I1994" s="97"/>
      <c r="J1994" s="97"/>
      <c r="K1994" s="97"/>
    </row>
    <row r="1995" spans="1:11" s="115" customFormat="1">
      <c r="A1995" s="114"/>
      <c r="B1995" s="83"/>
      <c r="C1995" s="94"/>
      <c r="D1995" s="95"/>
      <c r="E1995" s="96"/>
      <c r="F1995" s="96"/>
      <c r="H1995" s="97"/>
      <c r="I1995" s="97"/>
      <c r="J1995" s="97"/>
      <c r="K1995" s="97"/>
    </row>
    <row r="1996" spans="1:11" s="115" customFormat="1">
      <c r="A1996" s="114"/>
      <c r="B1996" s="83"/>
      <c r="C1996" s="94"/>
      <c r="D1996" s="95"/>
      <c r="E1996" s="96"/>
      <c r="F1996" s="96"/>
      <c r="H1996" s="97"/>
      <c r="I1996" s="97"/>
      <c r="J1996" s="97"/>
      <c r="K1996" s="97"/>
    </row>
    <row r="1997" spans="1:11" s="115" customFormat="1">
      <c r="A1997" s="114"/>
      <c r="B1997" s="83"/>
      <c r="C1997" s="94"/>
      <c r="D1997" s="95"/>
      <c r="E1997" s="96"/>
      <c r="F1997" s="96"/>
      <c r="H1997" s="97"/>
      <c r="I1997" s="97"/>
      <c r="J1997" s="97"/>
      <c r="K1997" s="97"/>
    </row>
    <row r="1998" spans="1:11" s="115" customFormat="1">
      <c r="A1998" s="114"/>
      <c r="B1998" s="83"/>
      <c r="C1998" s="94"/>
      <c r="D1998" s="95"/>
      <c r="E1998" s="96"/>
      <c r="F1998" s="96"/>
      <c r="H1998" s="97"/>
      <c r="I1998" s="97"/>
      <c r="J1998" s="97"/>
      <c r="K1998" s="97"/>
    </row>
    <row r="1999" spans="1:11" s="115" customFormat="1">
      <c r="A1999" s="114"/>
      <c r="B1999" s="83"/>
      <c r="C1999" s="94"/>
      <c r="D1999" s="95"/>
      <c r="E1999" s="96"/>
      <c r="F1999" s="96"/>
      <c r="H1999" s="97"/>
      <c r="I1999" s="97"/>
      <c r="J1999" s="97"/>
      <c r="K1999" s="97"/>
    </row>
    <row r="2000" spans="1:11" s="115" customFormat="1">
      <c r="A2000" s="114"/>
      <c r="B2000" s="83"/>
      <c r="C2000" s="94"/>
      <c r="D2000" s="95"/>
      <c r="E2000" s="96"/>
      <c r="F2000" s="96"/>
      <c r="H2000" s="97"/>
      <c r="I2000" s="97"/>
      <c r="J2000" s="97"/>
      <c r="K2000" s="97"/>
    </row>
    <row r="2001" spans="1:11" s="115" customFormat="1">
      <c r="A2001" s="114"/>
      <c r="B2001" s="83"/>
      <c r="C2001" s="94"/>
      <c r="D2001" s="95"/>
      <c r="E2001" s="96"/>
      <c r="F2001" s="96"/>
      <c r="H2001" s="97"/>
      <c r="I2001" s="97"/>
      <c r="J2001" s="97"/>
      <c r="K2001" s="97"/>
    </row>
    <row r="2002" spans="1:11" s="115" customFormat="1">
      <c r="A2002" s="114"/>
      <c r="B2002" s="83"/>
      <c r="C2002" s="94"/>
      <c r="D2002" s="95"/>
      <c r="E2002" s="96"/>
      <c r="F2002" s="96"/>
      <c r="H2002" s="97"/>
      <c r="I2002" s="97"/>
      <c r="J2002" s="97"/>
      <c r="K2002" s="97"/>
    </row>
    <row r="2003" spans="1:11" s="115" customFormat="1">
      <c r="A2003" s="114"/>
      <c r="B2003" s="83"/>
      <c r="C2003" s="94"/>
      <c r="D2003" s="95"/>
      <c r="E2003" s="96"/>
      <c r="F2003" s="96"/>
      <c r="H2003" s="97"/>
      <c r="I2003" s="97"/>
      <c r="J2003" s="97"/>
      <c r="K2003" s="97"/>
    </row>
    <row r="2004" spans="1:11" s="115" customFormat="1">
      <c r="A2004" s="114"/>
      <c r="B2004" s="83"/>
      <c r="C2004" s="94"/>
      <c r="D2004" s="95"/>
      <c r="E2004" s="96"/>
      <c r="F2004" s="96"/>
      <c r="H2004" s="97"/>
      <c r="I2004" s="97"/>
      <c r="J2004" s="97"/>
      <c r="K2004" s="97"/>
    </row>
    <row r="2005" spans="1:11" s="115" customFormat="1">
      <c r="A2005" s="114"/>
      <c r="B2005" s="83"/>
      <c r="C2005" s="94"/>
      <c r="D2005" s="95"/>
      <c r="E2005" s="96"/>
      <c r="F2005" s="96"/>
      <c r="H2005" s="97"/>
      <c r="I2005" s="97"/>
      <c r="J2005" s="97"/>
      <c r="K2005" s="97"/>
    </row>
    <row r="2006" spans="1:11" s="115" customFormat="1">
      <c r="A2006" s="114"/>
      <c r="B2006" s="83"/>
      <c r="C2006" s="94"/>
      <c r="D2006" s="95"/>
      <c r="E2006" s="96"/>
      <c r="F2006" s="96"/>
      <c r="H2006" s="97"/>
      <c r="I2006" s="97"/>
      <c r="J2006" s="97"/>
      <c r="K2006" s="97"/>
    </row>
    <row r="2007" spans="1:11" s="115" customFormat="1">
      <c r="A2007" s="114"/>
      <c r="B2007" s="83"/>
      <c r="C2007" s="94"/>
      <c r="D2007" s="95"/>
      <c r="E2007" s="96"/>
      <c r="F2007" s="96"/>
      <c r="H2007" s="97"/>
      <c r="I2007" s="97"/>
      <c r="J2007" s="97"/>
      <c r="K2007" s="97"/>
    </row>
    <row r="2008" spans="1:11" s="115" customFormat="1">
      <c r="A2008" s="114"/>
      <c r="B2008" s="83"/>
      <c r="C2008" s="94"/>
      <c r="D2008" s="95"/>
      <c r="E2008" s="96"/>
      <c r="F2008" s="96"/>
      <c r="H2008" s="97"/>
      <c r="I2008" s="97"/>
      <c r="J2008" s="97"/>
      <c r="K2008" s="97"/>
    </row>
    <row r="2009" spans="1:11" s="115" customFormat="1">
      <c r="A2009" s="114"/>
      <c r="B2009" s="83"/>
      <c r="C2009" s="94"/>
      <c r="D2009" s="95"/>
      <c r="E2009" s="96"/>
      <c r="F2009" s="96"/>
      <c r="H2009" s="97"/>
      <c r="I2009" s="97"/>
      <c r="J2009" s="97"/>
      <c r="K2009" s="97"/>
    </row>
    <row r="2010" spans="1:11" s="115" customFormat="1">
      <c r="A2010" s="114"/>
      <c r="B2010" s="83"/>
      <c r="C2010" s="94"/>
      <c r="D2010" s="95"/>
      <c r="E2010" s="96"/>
      <c r="F2010" s="96"/>
      <c r="H2010" s="97"/>
      <c r="I2010" s="97"/>
      <c r="J2010" s="97"/>
      <c r="K2010" s="97"/>
    </row>
    <row r="2011" spans="1:11" s="115" customFormat="1">
      <c r="A2011" s="114"/>
      <c r="B2011" s="83"/>
      <c r="C2011" s="94"/>
      <c r="D2011" s="95"/>
      <c r="E2011" s="96"/>
      <c r="F2011" s="96"/>
      <c r="H2011" s="97"/>
      <c r="I2011" s="97"/>
      <c r="J2011" s="97"/>
      <c r="K2011" s="97"/>
    </row>
    <row r="2012" spans="1:11" s="115" customFormat="1">
      <c r="A2012" s="114"/>
      <c r="B2012" s="83"/>
      <c r="C2012" s="94"/>
      <c r="D2012" s="95"/>
      <c r="E2012" s="96"/>
      <c r="F2012" s="96"/>
      <c r="H2012" s="97"/>
      <c r="I2012" s="97"/>
      <c r="J2012" s="97"/>
      <c r="K2012" s="97"/>
    </row>
    <row r="2013" spans="1:11" s="115" customFormat="1">
      <c r="A2013" s="114"/>
      <c r="B2013" s="83"/>
      <c r="C2013" s="94"/>
      <c r="D2013" s="95"/>
      <c r="E2013" s="96"/>
      <c r="F2013" s="96"/>
      <c r="H2013" s="97"/>
      <c r="I2013" s="97"/>
      <c r="J2013" s="97"/>
      <c r="K2013" s="97"/>
    </row>
    <row r="2014" spans="1:11" s="115" customFormat="1">
      <c r="A2014" s="114"/>
      <c r="B2014" s="83"/>
      <c r="C2014" s="94"/>
      <c r="D2014" s="95"/>
      <c r="E2014" s="96"/>
      <c r="F2014" s="96"/>
      <c r="H2014" s="97"/>
      <c r="I2014" s="97"/>
      <c r="J2014" s="97"/>
      <c r="K2014" s="97"/>
    </row>
    <row r="2015" spans="1:11" s="115" customFormat="1">
      <c r="A2015" s="114"/>
      <c r="B2015" s="83"/>
      <c r="C2015" s="94"/>
      <c r="D2015" s="95"/>
      <c r="E2015" s="96"/>
      <c r="F2015" s="96"/>
      <c r="H2015" s="97"/>
      <c r="I2015" s="97"/>
      <c r="J2015" s="97"/>
      <c r="K2015" s="97"/>
    </row>
    <row r="2016" spans="1:11" s="115" customFormat="1">
      <c r="A2016" s="114"/>
      <c r="B2016" s="83"/>
      <c r="C2016" s="94"/>
      <c r="D2016" s="95"/>
      <c r="E2016" s="96"/>
      <c r="F2016" s="96"/>
      <c r="H2016" s="97"/>
      <c r="I2016" s="97"/>
      <c r="J2016" s="97"/>
      <c r="K2016" s="97"/>
    </row>
    <row r="2017" spans="1:11" s="115" customFormat="1">
      <c r="A2017" s="114"/>
      <c r="B2017" s="83"/>
      <c r="C2017" s="94"/>
      <c r="D2017" s="95"/>
      <c r="E2017" s="96"/>
      <c r="F2017" s="96"/>
      <c r="H2017" s="97"/>
      <c r="I2017" s="97"/>
      <c r="J2017" s="97"/>
      <c r="K2017" s="97"/>
    </row>
    <row r="2018" spans="1:11" s="115" customFormat="1">
      <c r="A2018" s="114"/>
      <c r="B2018" s="83"/>
      <c r="C2018" s="94"/>
      <c r="D2018" s="95"/>
      <c r="E2018" s="96"/>
      <c r="F2018" s="96"/>
      <c r="H2018" s="97"/>
      <c r="I2018" s="97"/>
      <c r="J2018" s="97"/>
      <c r="K2018" s="97"/>
    </row>
    <row r="2019" spans="1:11" s="115" customFormat="1">
      <c r="A2019" s="114"/>
      <c r="B2019" s="83"/>
      <c r="C2019" s="94"/>
      <c r="D2019" s="95"/>
      <c r="E2019" s="96"/>
      <c r="F2019" s="96"/>
      <c r="H2019" s="97"/>
      <c r="I2019" s="97"/>
      <c r="J2019" s="97"/>
      <c r="K2019" s="97"/>
    </row>
    <row r="2020" spans="1:11" s="115" customFormat="1">
      <c r="A2020" s="114"/>
      <c r="B2020" s="83"/>
      <c r="C2020" s="94"/>
      <c r="D2020" s="95"/>
      <c r="E2020" s="96"/>
      <c r="F2020" s="96"/>
      <c r="H2020" s="97"/>
      <c r="I2020" s="97"/>
      <c r="J2020" s="97"/>
      <c r="K2020" s="97"/>
    </row>
    <row r="2021" spans="1:11" s="115" customFormat="1">
      <c r="A2021" s="114"/>
      <c r="B2021" s="83"/>
      <c r="C2021" s="94"/>
      <c r="D2021" s="95"/>
      <c r="E2021" s="96"/>
      <c r="F2021" s="96"/>
      <c r="H2021" s="97"/>
      <c r="I2021" s="97"/>
      <c r="J2021" s="97"/>
      <c r="K2021" s="97"/>
    </row>
    <row r="2022" spans="1:11" s="115" customFormat="1">
      <c r="A2022" s="114"/>
      <c r="B2022" s="83"/>
      <c r="C2022" s="94"/>
      <c r="D2022" s="95"/>
      <c r="E2022" s="96"/>
      <c r="F2022" s="96"/>
      <c r="H2022" s="97"/>
      <c r="I2022" s="97"/>
      <c r="J2022" s="97"/>
      <c r="K2022" s="97"/>
    </row>
    <row r="2023" spans="1:11" s="115" customFormat="1">
      <c r="A2023" s="114"/>
      <c r="B2023" s="83"/>
      <c r="C2023" s="94"/>
      <c r="D2023" s="95"/>
      <c r="E2023" s="96"/>
      <c r="F2023" s="96"/>
      <c r="H2023" s="97"/>
      <c r="I2023" s="97"/>
      <c r="J2023" s="97"/>
      <c r="K2023" s="97"/>
    </row>
    <row r="2024" spans="1:11" s="115" customFormat="1">
      <c r="A2024" s="114"/>
      <c r="B2024" s="83"/>
      <c r="C2024" s="94"/>
      <c r="D2024" s="95"/>
      <c r="E2024" s="96"/>
      <c r="F2024" s="96"/>
      <c r="H2024" s="97"/>
      <c r="I2024" s="97"/>
      <c r="J2024" s="97"/>
      <c r="K2024" s="97"/>
    </row>
    <row r="2025" spans="1:11" s="115" customFormat="1">
      <c r="A2025" s="114"/>
      <c r="B2025" s="83"/>
      <c r="C2025" s="94"/>
      <c r="D2025" s="95"/>
      <c r="E2025" s="96"/>
      <c r="F2025" s="96"/>
      <c r="H2025" s="97"/>
      <c r="I2025" s="97"/>
      <c r="J2025" s="97"/>
      <c r="K2025" s="97"/>
    </row>
    <row r="2026" spans="1:11" s="115" customFormat="1">
      <c r="A2026" s="114"/>
      <c r="B2026" s="83"/>
      <c r="C2026" s="94"/>
      <c r="D2026" s="95"/>
      <c r="E2026" s="96"/>
      <c r="F2026" s="96"/>
      <c r="H2026" s="97"/>
      <c r="I2026" s="97"/>
      <c r="J2026" s="97"/>
      <c r="K2026" s="97"/>
    </row>
    <row r="2027" spans="1:11" s="115" customFormat="1">
      <c r="A2027" s="114"/>
      <c r="B2027" s="83"/>
      <c r="C2027" s="94"/>
      <c r="D2027" s="95"/>
      <c r="E2027" s="96"/>
      <c r="F2027" s="96"/>
      <c r="H2027" s="97"/>
      <c r="I2027" s="97"/>
      <c r="J2027" s="97"/>
      <c r="K2027" s="97"/>
    </row>
    <row r="2028" spans="1:11" s="115" customFormat="1">
      <c r="A2028" s="114"/>
      <c r="B2028" s="83"/>
      <c r="C2028" s="94"/>
      <c r="D2028" s="95"/>
      <c r="E2028" s="96"/>
      <c r="F2028" s="96"/>
      <c r="H2028" s="97"/>
      <c r="I2028" s="97"/>
      <c r="J2028" s="97"/>
      <c r="K2028" s="97"/>
    </row>
    <row r="2029" spans="1:11" s="115" customFormat="1">
      <c r="A2029" s="114"/>
      <c r="B2029" s="83"/>
      <c r="C2029" s="94"/>
      <c r="D2029" s="95"/>
      <c r="E2029" s="96"/>
      <c r="F2029" s="96"/>
      <c r="H2029" s="97"/>
      <c r="I2029" s="97"/>
      <c r="J2029" s="97"/>
      <c r="K2029" s="97"/>
    </row>
    <row r="2030" spans="1:11" s="115" customFormat="1">
      <c r="A2030" s="114"/>
      <c r="B2030" s="83"/>
      <c r="C2030" s="94"/>
      <c r="D2030" s="95"/>
      <c r="E2030" s="96"/>
      <c r="F2030" s="96"/>
      <c r="H2030" s="97"/>
      <c r="I2030" s="97"/>
      <c r="J2030" s="97"/>
      <c r="K2030" s="97"/>
    </row>
    <row r="2031" spans="1:11" s="115" customFormat="1">
      <c r="A2031" s="114"/>
      <c r="B2031" s="83"/>
      <c r="C2031" s="94"/>
      <c r="D2031" s="95"/>
      <c r="E2031" s="96"/>
      <c r="F2031" s="96"/>
      <c r="H2031" s="97"/>
      <c r="I2031" s="97"/>
      <c r="J2031" s="97"/>
      <c r="K2031" s="97"/>
    </row>
    <row r="2032" spans="1:11" s="115" customFormat="1">
      <c r="A2032" s="114"/>
      <c r="B2032" s="83"/>
      <c r="C2032" s="94"/>
      <c r="D2032" s="95"/>
      <c r="E2032" s="96"/>
      <c r="F2032" s="96"/>
      <c r="H2032" s="97"/>
      <c r="I2032" s="97"/>
      <c r="J2032" s="97"/>
      <c r="K2032" s="97"/>
    </row>
    <row r="2033" spans="1:11" s="115" customFormat="1">
      <c r="A2033" s="114"/>
      <c r="B2033" s="83"/>
      <c r="C2033" s="94"/>
      <c r="D2033" s="95"/>
      <c r="E2033" s="96"/>
      <c r="F2033" s="96"/>
      <c r="H2033" s="97"/>
      <c r="I2033" s="97"/>
      <c r="J2033" s="97"/>
      <c r="K2033" s="97"/>
    </row>
    <row r="2034" spans="1:11" s="115" customFormat="1">
      <c r="A2034" s="114"/>
      <c r="B2034" s="83"/>
      <c r="C2034" s="94"/>
      <c r="D2034" s="95"/>
      <c r="E2034" s="96"/>
      <c r="F2034" s="96"/>
      <c r="H2034" s="97"/>
      <c r="I2034" s="97"/>
      <c r="J2034" s="97"/>
      <c r="K2034" s="97"/>
    </row>
    <row r="2035" spans="1:11" s="115" customFormat="1">
      <c r="A2035" s="114"/>
      <c r="B2035" s="83"/>
      <c r="C2035" s="94"/>
      <c r="D2035" s="95"/>
      <c r="E2035" s="96"/>
      <c r="F2035" s="96"/>
      <c r="H2035" s="97"/>
      <c r="I2035" s="97"/>
      <c r="J2035" s="97"/>
      <c r="K2035" s="97"/>
    </row>
    <row r="2036" spans="1:11" s="115" customFormat="1">
      <c r="A2036" s="114"/>
      <c r="B2036" s="83"/>
      <c r="C2036" s="94"/>
      <c r="D2036" s="95"/>
      <c r="E2036" s="96"/>
      <c r="F2036" s="96"/>
      <c r="H2036" s="97"/>
      <c r="I2036" s="97"/>
      <c r="J2036" s="97"/>
      <c r="K2036" s="97"/>
    </row>
    <row r="2037" spans="1:11" s="115" customFormat="1">
      <c r="A2037" s="114"/>
      <c r="B2037" s="83"/>
      <c r="C2037" s="94"/>
      <c r="D2037" s="95"/>
      <c r="E2037" s="96"/>
      <c r="F2037" s="96"/>
      <c r="H2037" s="97"/>
      <c r="I2037" s="97"/>
      <c r="J2037" s="97"/>
      <c r="K2037" s="97"/>
    </row>
    <row r="2038" spans="1:11" s="115" customFormat="1">
      <c r="A2038" s="114"/>
      <c r="B2038" s="83"/>
      <c r="C2038" s="94"/>
      <c r="D2038" s="95"/>
      <c r="E2038" s="96"/>
      <c r="F2038" s="96"/>
      <c r="H2038" s="97"/>
      <c r="I2038" s="97"/>
      <c r="J2038" s="97"/>
      <c r="K2038" s="97"/>
    </row>
    <row r="2039" spans="1:11" s="115" customFormat="1">
      <c r="A2039" s="114"/>
      <c r="B2039" s="83"/>
      <c r="C2039" s="94"/>
      <c r="D2039" s="95"/>
      <c r="E2039" s="96"/>
      <c r="F2039" s="96"/>
      <c r="H2039" s="97"/>
      <c r="I2039" s="97"/>
      <c r="J2039" s="97"/>
      <c r="K2039" s="97"/>
    </row>
    <row r="2040" spans="1:11" s="115" customFormat="1">
      <c r="A2040" s="114"/>
      <c r="B2040" s="83"/>
      <c r="C2040" s="94"/>
      <c r="D2040" s="95"/>
      <c r="E2040" s="96"/>
      <c r="F2040" s="96"/>
      <c r="H2040" s="97"/>
      <c r="I2040" s="97"/>
      <c r="J2040" s="97"/>
      <c r="K2040" s="97"/>
    </row>
    <row r="2041" spans="1:11" s="115" customFormat="1">
      <c r="A2041" s="114"/>
      <c r="B2041" s="83"/>
      <c r="C2041" s="94"/>
      <c r="D2041" s="95"/>
      <c r="E2041" s="96"/>
      <c r="F2041" s="96"/>
      <c r="H2041" s="97"/>
      <c r="I2041" s="97"/>
      <c r="J2041" s="97"/>
      <c r="K2041" s="97"/>
    </row>
    <row r="2042" spans="1:11" s="115" customFormat="1">
      <c r="A2042" s="114"/>
      <c r="B2042" s="83"/>
      <c r="C2042" s="94"/>
      <c r="D2042" s="95"/>
      <c r="E2042" s="96"/>
      <c r="F2042" s="96"/>
      <c r="H2042" s="97"/>
      <c r="I2042" s="97"/>
      <c r="J2042" s="97"/>
      <c r="K2042" s="97"/>
    </row>
    <row r="2043" spans="1:11" s="115" customFormat="1">
      <c r="A2043" s="114"/>
      <c r="B2043" s="83"/>
      <c r="C2043" s="94"/>
      <c r="D2043" s="95"/>
      <c r="E2043" s="96"/>
      <c r="F2043" s="96"/>
      <c r="H2043" s="97"/>
      <c r="I2043" s="97"/>
      <c r="J2043" s="97"/>
      <c r="K2043" s="97"/>
    </row>
    <row r="2044" spans="1:11" s="115" customFormat="1">
      <c r="A2044" s="114"/>
      <c r="B2044" s="83"/>
      <c r="C2044" s="94"/>
      <c r="D2044" s="95"/>
      <c r="E2044" s="96"/>
      <c r="F2044" s="96"/>
      <c r="H2044" s="97"/>
      <c r="I2044" s="97"/>
      <c r="J2044" s="97"/>
      <c r="K2044" s="97"/>
    </row>
    <row r="2045" spans="1:11" s="115" customFormat="1">
      <c r="A2045" s="114"/>
      <c r="B2045" s="83"/>
      <c r="C2045" s="94"/>
      <c r="D2045" s="95"/>
      <c r="E2045" s="96"/>
      <c r="F2045" s="96"/>
      <c r="H2045" s="97"/>
      <c r="I2045" s="97"/>
      <c r="J2045" s="97"/>
      <c r="K2045" s="97"/>
    </row>
    <row r="2046" spans="1:11" s="115" customFormat="1">
      <c r="A2046" s="114"/>
      <c r="B2046" s="83"/>
      <c r="C2046" s="94"/>
      <c r="D2046" s="95"/>
      <c r="E2046" s="96"/>
      <c r="F2046" s="96"/>
      <c r="H2046" s="97"/>
      <c r="I2046" s="97"/>
      <c r="J2046" s="97"/>
      <c r="K2046" s="97"/>
    </row>
    <row r="2047" spans="1:11" s="115" customFormat="1">
      <c r="A2047" s="114"/>
      <c r="B2047" s="83"/>
      <c r="C2047" s="94"/>
      <c r="D2047" s="95"/>
      <c r="E2047" s="96"/>
      <c r="F2047" s="96"/>
      <c r="H2047" s="97"/>
      <c r="I2047" s="97"/>
      <c r="J2047" s="97"/>
      <c r="K2047" s="97"/>
    </row>
    <row r="2048" spans="1:11" s="115" customFormat="1">
      <c r="A2048" s="114"/>
      <c r="B2048" s="83"/>
      <c r="C2048" s="94"/>
      <c r="D2048" s="95"/>
      <c r="E2048" s="96"/>
      <c r="F2048" s="96"/>
      <c r="H2048" s="97"/>
      <c r="I2048" s="97"/>
      <c r="J2048" s="97"/>
      <c r="K2048" s="97"/>
    </row>
    <row r="2049" spans="1:11" s="115" customFormat="1">
      <c r="A2049" s="114"/>
      <c r="B2049" s="83"/>
      <c r="C2049" s="94"/>
      <c r="D2049" s="95"/>
      <c r="E2049" s="96"/>
      <c r="F2049" s="96"/>
      <c r="H2049" s="97"/>
      <c r="I2049" s="97"/>
      <c r="J2049" s="97"/>
      <c r="K2049" s="97"/>
    </row>
    <row r="2050" spans="1:11" s="115" customFormat="1">
      <c r="A2050" s="114"/>
      <c r="B2050" s="83"/>
      <c r="C2050" s="94"/>
      <c r="D2050" s="95"/>
      <c r="E2050" s="96"/>
      <c r="F2050" s="96"/>
      <c r="H2050" s="97"/>
      <c r="I2050" s="97"/>
      <c r="J2050" s="97"/>
      <c r="K2050" s="97"/>
    </row>
    <row r="2051" spans="1:11" s="115" customFormat="1">
      <c r="A2051" s="114"/>
      <c r="B2051" s="83"/>
      <c r="C2051" s="94"/>
      <c r="D2051" s="95"/>
      <c r="E2051" s="96"/>
      <c r="F2051" s="96"/>
      <c r="H2051" s="97"/>
      <c r="I2051" s="97"/>
      <c r="J2051" s="97"/>
      <c r="K2051" s="97"/>
    </row>
    <row r="2052" spans="1:11" s="115" customFormat="1">
      <c r="A2052" s="114"/>
      <c r="B2052" s="83"/>
      <c r="C2052" s="94"/>
      <c r="D2052" s="95"/>
      <c r="E2052" s="96"/>
      <c r="F2052" s="96"/>
      <c r="H2052" s="97"/>
      <c r="I2052" s="97"/>
      <c r="J2052" s="97"/>
      <c r="K2052" s="97"/>
    </row>
    <row r="2053" spans="1:11" s="115" customFormat="1">
      <c r="A2053" s="114"/>
      <c r="B2053" s="83"/>
      <c r="C2053" s="94"/>
      <c r="D2053" s="95"/>
      <c r="E2053" s="96"/>
      <c r="F2053" s="96"/>
      <c r="H2053" s="97"/>
      <c r="I2053" s="97"/>
      <c r="J2053" s="97"/>
      <c r="K2053" s="97"/>
    </row>
    <row r="2054" spans="1:11" s="115" customFormat="1">
      <c r="A2054" s="114"/>
      <c r="B2054" s="83"/>
      <c r="C2054" s="94"/>
      <c r="D2054" s="95"/>
      <c r="E2054" s="96"/>
      <c r="F2054" s="96"/>
      <c r="H2054" s="97"/>
      <c r="I2054" s="97"/>
      <c r="J2054" s="97"/>
      <c r="K2054" s="97"/>
    </row>
    <row r="2055" spans="1:11" s="115" customFormat="1">
      <c r="A2055" s="114"/>
      <c r="B2055" s="83"/>
      <c r="C2055" s="94"/>
      <c r="D2055" s="95"/>
      <c r="E2055" s="96"/>
      <c r="F2055" s="96"/>
      <c r="H2055" s="97"/>
      <c r="I2055" s="97"/>
      <c r="J2055" s="97"/>
      <c r="K2055" s="97"/>
    </row>
    <row r="2056" spans="1:11" s="115" customFormat="1">
      <c r="A2056" s="114"/>
      <c r="B2056" s="83"/>
      <c r="C2056" s="94"/>
      <c r="D2056" s="95"/>
      <c r="E2056" s="96"/>
      <c r="F2056" s="96"/>
      <c r="H2056" s="97"/>
      <c r="I2056" s="97"/>
      <c r="J2056" s="97"/>
      <c r="K2056" s="97"/>
    </row>
    <row r="2057" spans="1:11" s="115" customFormat="1">
      <c r="A2057" s="114"/>
      <c r="B2057" s="83"/>
      <c r="C2057" s="94"/>
      <c r="D2057" s="95"/>
      <c r="E2057" s="96"/>
      <c r="F2057" s="96"/>
      <c r="H2057" s="97"/>
      <c r="I2057" s="97"/>
      <c r="J2057" s="97"/>
      <c r="K2057" s="97"/>
    </row>
    <row r="2058" spans="1:11" s="115" customFormat="1">
      <c r="A2058" s="114"/>
      <c r="B2058" s="83"/>
      <c r="C2058" s="94"/>
      <c r="D2058" s="95"/>
      <c r="E2058" s="96"/>
      <c r="F2058" s="96"/>
      <c r="H2058" s="97"/>
      <c r="I2058" s="97"/>
      <c r="J2058" s="97"/>
      <c r="K2058" s="97"/>
    </row>
    <row r="2059" spans="1:11" s="115" customFormat="1">
      <c r="A2059" s="114"/>
      <c r="B2059" s="83"/>
      <c r="C2059" s="94"/>
      <c r="D2059" s="95"/>
      <c r="E2059" s="96"/>
      <c r="F2059" s="96"/>
      <c r="H2059" s="97"/>
      <c r="I2059" s="97"/>
      <c r="J2059" s="97"/>
      <c r="K2059" s="97"/>
    </row>
    <row r="2060" spans="1:11" s="115" customFormat="1">
      <c r="A2060" s="114"/>
      <c r="B2060" s="83"/>
      <c r="C2060" s="94"/>
      <c r="D2060" s="95"/>
      <c r="E2060" s="96"/>
      <c r="F2060" s="96"/>
      <c r="H2060" s="97"/>
      <c r="I2060" s="97"/>
      <c r="J2060" s="97"/>
      <c r="K2060" s="97"/>
    </row>
    <row r="2061" spans="1:11" s="115" customFormat="1">
      <c r="A2061" s="114"/>
      <c r="B2061" s="83"/>
      <c r="C2061" s="94"/>
      <c r="D2061" s="95"/>
      <c r="E2061" s="96"/>
      <c r="F2061" s="96"/>
      <c r="H2061" s="97"/>
      <c r="I2061" s="97"/>
      <c r="J2061" s="97"/>
      <c r="K2061" s="97"/>
    </row>
    <row r="2062" spans="1:11" s="115" customFormat="1">
      <c r="A2062" s="114"/>
      <c r="B2062" s="83"/>
      <c r="C2062" s="94"/>
      <c r="D2062" s="95"/>
      <c r="E2062" s="96"/>
      <c r="F2062" s="96"/>
      <c r="H2062" s="97"/>
      <c r="I2062" s="97"/>
      <c r="J2062" s="97"/>
      <c r="K2062" s="97"/>
    </row>
    <row r="2063" spans="1:11" s="115" customFormat="1">
      <c r="A2063" s="114"/>
      <c r="B2063" s="83"/>
      <c r="C2063" s="94"/>
      <c r="D2063" s="95"/>
      <c r="E2063" s="96"/>
      <c r="F2063" s="96"/>
      <c r="H2063" s="97"/>
      <c r="I2063" s="97"/>
      <c r="J2063" s="97"/>
      <c r="K2063" s="97"/>
    </row>
    <row r="2064" spans="1:11" s="115" customFormat="1">
      <c r="A2064" s="114"/>
      <c r="B2064" s="83"/>
      <c r="C2064" s="94"/>
      <c r="D2064" s="95"/>
      <c r="E2064" s="96"/>
      <c r="F2064" s="96"/>
      <c r="H2064" s="97"/>
      <c r="I2064" s="97"/>
      <c r="J2064" s="97"/>
      <c r="K2064" s="97"/>
    </row>
    <row r="2065" spans="1:11" s="115" customFormat="1">
      <c r="A2065" s="114"/>
      <c r="B2065" s="83"/>
      <c r="C2065" s="94"/>
      <c r="D2065" s="95"/>
      <c r="E2065" s="96"/>
      <c r="F2065" s="96"/>
      <c r="H2065" s="97"/>
      <c r="I2065" s="97"/>
      <c r="J2065" s="97"/>
      <c r="K2065" s="97"/>
    </row>
    <row r="2066" spans="1:11" s="115" customFormat="1">
      <c r="A2066" s="114"/>
      <c r="B2066" s="83"/>
      <c r="C2066" s="94"/>
      <c r="D2066" s="95"/>
      <c r="E2066" s="96"/>
      <c r="F2066" s="96"/>
      <c r="H2066" s="97"/>
      <c r="I2066" s="97"/>
      <c r="J2066" s="97"/>
      <c r="K2066" s="97"/>
    </row>
    <row r="2067" spans="1:11" s="115" customFormat="1">
      <c r="A2067" s="114"/>
      <c r="B2067" s="83"/>
      <c r="C2067" s="94"/>
      <c r="D2067" s="95"/>
      <c r="E2067" s="96"/>
      <c r="F2067" s="96"/>
      <c r="H2067" s="97"/>
      <c r="I2067" s="97"/>
      <c r="J2067" s="97"/>
      <c r="K2067" s="97"/>
    </row>
    <row r="2068" spans="1:11" s="115" customFormat="1">
      <c r="A2068" s="114"/>
      <c r="B2068" s="83"/>
      <c r="C2068" s="94"/>
      <c r="D2068" s="95"/>
      <c r="E2068" s="96"/>
      <c r="F2068" s="96"/>
      <c r="H2068" s="97"/>
      <c r="I2068" s="97"/>
      <c r="J2068" s="97"/>
      <c r="K2068" s="97"/>
    </row>
    <row r="2069" spans="1:11" s="115" customFormat="1">
      <c r="A2069" s="114"/>
      <c r="B2069" s="83"/>
      <c r="C2069" s="94"/>
      <c r="D2069" s="95"/>
      <c r="E2069" s="96"/>
      <c r="F2069" s="96"/>
      <c r="H2069" s="97"/>
      <c r="I2069" s="97"/>
      <c r="J2069" s="97"/>
      <c r="K2069" s="97"/>
    </row>
    <row r="2070" spans="1:11" s="115" customFormat="1">
      <c r="A2070" s="114"/>
      <c r="B2070" s="83"/>
      <c r="C2070" s="94"/>
      <c r="D2070" s="95"/>
      <c r="E2070" s="96"/>
      <c r="F2070" s="96"/>
      <c r="H2070" s="97"/>
      <c r="I2070" s="97"/>
      <c r="J2070" s="97"/>
      <c r="K2070" s="97"/>
    </row>
    <row r="2071" spans="1:11" s="115" customFormat="1">
      <c r="A2071" s="114"/>
      <c r="B2071" s="83"/>
      <c r="C2071" s="94"/>
      <c r="D2071" s="95"/>
      <c r="E2071" s="96"/>
      <c r="F2071" s="96"/>
      <c r="H2071" s="97"/>
      <c r="I2071" s="97"/>
      <c r="J2071" s="97"/>
      <c r="K2071" s="97"/>
    </row>
    <row r="2072" spans="1:11" s="115" customFormat="1">
      <c r="A2072" s="114"/>
      <c r="B2072" s="83"/>
      <c r="C2072" s="94"/>
      <c r="D2072" s="95"/>
      <c r="E2072" s="96"/>
      <c r="F2072" s="96"/>
      <c r="H2072" s="97"/>
      <c r="I2072" s="97"/>
      <c r="J2072" s="97"/>
      <c r="K2072" s="97"/>
    </row>
    <row r="2073" spans="1:11" s="115" customFormat="1">
      <c r="A2073" s="114"/>
      <c r="B2073" s="83"/>
      <c r="C2073" s="94"/>
      <c r="D2073" s="95"/>
      <c r="E2073" s="96"/>
      <c r="F2073" s="96"/>
      <c r="H2073" s="97"/>
      <c r="I2073" s="97"/>
      <c r="J2073" s="97"/>
      <c r="K2073" s="97"/>
    </row>
    <row r="2074" spans="1:11" s="115" customFormat="1">
      <c r="A2074" s="114"/>
      <c r="B2074" s="83"/>
      <c r="C2074" s="94"/>
      <c r="D2074" s="95"/>
      <c r="E2074" s="96"/>
      <c r="F2074" s="96"/>
      <c r="H2074" s="97"/>
      <c r="I2074" s="97"/>
      <c r="J2074" s="97"/>
      <c r="K2074" s="97"/>
    </row>
    <row r="2075" spans="1:11" s="115" customFormat="1">
      <c r="A2075" s="114"/>
      <c r="B2075" s="83"/>
      <c r="C2075" s="94"/>
      <c r="D2075" s="95"/>
      <c r="E2075" s="96"/>
      <c r="F2075" s="96"/>
      <c r="H2075" s="97"/>
      <c r="I2075" s="97"/>
      <c r="J2075" s="97"/>
      <c r="K2075" s="97"/>
    </row>
    <row r="2076" spans="1:11" s="115" customFormat="1">
      <c r="A2076" s="114"/>
      <c r="B2076" s="83"/>
      <c r="C2076" s="94"/>
      <c r="D2076" s="95"/>
      <c r="E2076" s="96"/>
      <c r="F2076" s="96"/>
      <c r="H2076" s="97"/>
      <c r="I2076" s="97"/>
      <c r="J2076" s="97"/>
      <c r="K2076" s="97"/>
    </row>
    <row r="2077" spans="1:11" s="115" customFormat="1">
      <c r="A2077" s="114"/>
      <c r="B2077" s="83"/>
      <c r="C2077" s="94"/>
      <c r="D2077" s="95"/>
      <c r="E2077" s="96"/>
      <c r="F2077" s="96"/>
      <c r="H2077" s="97"/>
      <c r="I2077" s="97"/>
      <c r="J2077" s="97"/>
      <c r="K2077" s="97"/>
    </row>
    <row r="2078" spans="1:11" s="115" customFormat="1">
      <c r="A2078" s="114"/>
      <c r="B2078" s="83"/>
      <c r="C2078" s="94"/>
      <c r="D2078" s="95"/>
      <c r="E2078" s="96"/>
      <c r="F2078" s="96"/>
      <c r="H2078" s="97"/>
      <c r="I2078" s="97"/>
      <c r="J2078" s="97"/>
      <c r="K2078" s="97"/>
    </row>
    <row r="2079" spans="1:11" s="115" customFormat="1">
      <c r="A2079" s="114"/>
      <c r="B2079" s="83"/>
      <c r="C2079" s="94"/>
      <c r="D2079" s="95"/>
      <c r="E2079" s="96"/>
      <c r="F2079" s="96"/>
      <c r="H2079" s="97"/>
      <c r="I2079" s="97"/>
      <c r="J2079" s="97"/>
      <c r="K2079" s="97"/>
    </row>
    <row r="2080" spans="1:11" s="115" customFormat="1">
      <c r="A2080" s="114"/>
      <c r="B2080" s="83"/>
      <c r="C2080" s="94"/>
      <c r="D2080" s="95"/>
      <c r="E2080" s="96"/>
      <c r="F2080" s="96"/>
      <c r="H2080" s="97"/>
      <c r="I2080" s="97"/>
      <c r="J2080" s="97"/>
      <c r="K2080" s="97"/>
    </row>
    <row r="2081" spans="1:11" s="115" customFormat="1">
      <c r="A2081" s="114"/>
      <c r="B2081" s="83"/>
      <c r="C2081" s="94"/>
      <c r="D2081" s="95"/>
      <c r="E2081" s="96"/>
      <c r="F2081" s="96"/>
      <c r="H2081" s="97"/>
      <c r="I2081" s="97"/>
      <c r="J2081" s="97"/>
      <c r="K2081" s="97"/>
    </row>
    <row r="2082" spans="1:11" s="115" customFormat="1">
      <c r="A2082" s="114"/>
      <c r="B2082" s="83"/>
      <c r="C2082" s="94"/>
      <c r="D2082" s="95"/>
      <c r="E2082" s="96"/>
      <c r="F2082" s="96"/>
      <c r="H2082" s="97"/>
      <c r="I2082" s="97"/>
      <c r="J2082" s="97"/>
      <c r="K2082" s="97"/>
    </row>
    <row r="2083" spans="1:11" s="115" customFormat="1">
      <c r="A2083" s="114"/>
      <c r="B2083" s="83"/>
      <c r="C2083" s="94"/>
      <c r="D2083" s="95"/>
      <c r="E2083" s="96"/>
      <c r="F2083" s="96"/>
      <c r="H2083" s="97"/>
      <c r="I2083" s="97"/>
      <c r="J2083" s="97"/>
      <c r="K2083" s="97"/>
    </row>
    <row r="2084" spans="1:11" s="115" customFormat="1">
      <c r="A2084" s="114"/>
      <c r="B2084" s="83"/>
      <c r="C2084" s="94"/>
      <c r="D2084" s="95"/>
      <c r="E2084" s="96"/>
      <c r="F2084" s="96"/>
      <c r="H2084" s="97"/>
      <c r="I2084" s="97"/>
      <c r="J2084" s="97"/>
      <c r="K2084" s="97"/>
    </row>
    <row r="2085" spans="1:11" s="115" customFormat="1">
      <c r="A2085" s="114"/>
      <c r="B2085" s="83"/>
      <c r="C2085" s="94"/>
      <c r="D2085" s="95"/>
      <c r="E2085" s="96"/>
      <c r="F2085" s="96"/>
      <c r="H2085" s="97"/>
      <c r="I2085" s="97"/>
      <c r="J2085" s="97"/>
      <c r="K2085" s="97"/>
    </row>
    <row r="2086" spans="1:11" s="115" customFormat="1">
      <c r="A2086" s="114"/>
      <c r="B2086" s="83"/>
      <c r="C2086" s="94"/>
      <c r="D2086" s="95"/>
      <c r="E2086" s="96"/>
      <c r="F2086" s="96"/>
      <c r="H2086" s="97"/>
      <c r="I2086" s="97"/>
      <c r="J2086" s="97"/>
      <c r="K2086" s="97"/>
    </row>
    <row r="2087" spans="1:11" s="115" customFormat="1">
      <c r="A2087" s="114"/>
      <c r="B2087" s="83"/>
      <c r="C2087" s="94"/>
      <c r="D2087" s="95"/>
      <c r="E2087" s="96"/>
      <c r="F2087" s="96"/>
      <c r="H2087" s="97"/>
      <c r="I2087" s="97"/>
      <c r="J2087" s="97"/>
      <c r="K2087" s="97"/>
    </row>
    <row r="2088" spans="1:11" s="115" customFormat="1">
      <c r="A2088" s="114"/>
      <c r="B2088" s="83"/>
      <c r="C2088" s="94"/>
      <c r="D2088" s="95"/>
      <c r="E2088" s="96"/>
      <c r="F2088" s="96"/>
      <c r="H2088" s="97"/>
      <c r="I2088" s="97"/>
      <c r="J2088" s="97"/>
      <c r="K2088" s="97"/>
    </row>
    <row r="2089" spans="1:11" s="115" customFormat="1">
      <c r="A2089" s="114"/>
      <c r="B2089" s="83"/>
      <c r="C2089" s="94"/>
      <c r="D2089" s="95"/>
      <c r="E2089" s="96"/>
      <c r="F2089" s="96"/>
      <c r="H2089" s="97"/>
      <c r="I2089" s="97"/>
      <c r="J2089" s="97"/>
      <c r="K2089" s="97"/>
    </row>
    <row r="2090" spans="1:11" s="115" customFormat="1">
      <c r="A2090" s="114"/>
      <c r="B2090" s="83"/>
      <c r="C2090" s="94"/>
      <c r="D2090" s="95"/>
      <c r="E2090" s="96"/>
      <c r="F2090" s="96"/>
      <c r="H2090" s="97"/>
      <c r="I2090" s="97"/>
      <c r="J2090" s="97"/>
      <c r="K2090" s="97"/>
    </row>
    <row r="2091" spans="1:11" s="115" customFormat="1">
      <c r="A2091" s="114"/>
      <c r="B2091" s="83"/>
      <c r="C2091" s="94"/>
      <c r="D2091" s="95"/>
      <c r="E2091" s="96"/>
      <c r="F2091" s="96"/>
      <c r="H2091" s="97"/>
      <c r="I2091" s="97"/>
      <c r="J2091" s="97"/>
      <c r="K2091" s="97"/>
    </row>
    <row r="2092" spans="1:11" s="115" customFormat="1">
      <c r="A2092" s="114"/>
      <c r="B2092" s="83"/>
      <c r="C2092" s="94"/>
      <c r="D2092" s="95"/>
      <c r="E2092" s="96"/>
      <c r="F2092" s="96"/>
      <c r="H2092" s="97"/>
      <c r="I2092" s="97"/>
      <c r="J2092" s="97"/>
      <c r="K2092" s="97"/>
    </row>
    <row r="2093" spans="1:11" s="115" customFormat="1">
      <c r="A2093" s="114"/>
      <c r="B2093" s="83"/>
      <c r="C2093" s="94"/>
      <c r="D2093" s="95"/>
      <c r="E2093" s="96"/>
      <c r="F2093" s="96"/>
      <c r="H2093" s="97"/>
      <c r="I2093" s="97"/>
      <c r="J2093" s="97"/>
      <c r="K2093" s="97"/>
    </row>
    <row r="2094" spans="1:11" s="115" customFormat="1">
      <c r="A2094" s="114"/>
      <c r="B2094" s="83"/>
      <c r="C2094" s="94"/>
      <c r="D2094" s="95"/>
      <c r="E2094" s="96"/>
      <c r="F2094" s="96"/>
      <c r="H2094" s="97"/>
      <c r="I2094" s="97"/>
      <c r="J2094" s="97"/>
      <c r="K2094" s="97"/>
    </row>
    <row r="2095" spans="1:11" s="115" customFormat="1">
      <c r="A2095" s="114"/>
      <c r="B2095" s="83"/>
      <c r="C2095" s="94"/>
      <c r="D2095" s="95"/>
      <c r="E2095" s="96"/>
      <c r="F2095" s="96"/>
      <c r="H2095" s="97"/>
      <c r="I2095" s="97"/>
      <c r="J2095" s="97"/>
      <c r="K2095" s="97"/>
    </row>
    <row r="2096" spans="1:11" s="115" customFormat="1">
      <c r="A2096" s="114"/>
      <c r="B2096" s="83"/>
      <c r="C2096" s="94"/>
      <c r="D2096" s="95"/>
      <c r="E2096" s="96"/>
      <c r="F2096" s="96"/>
      <c r="H2096" s="97"/>
      <c r="I2096" s="97"/>
      <c r="J2096" s="97"/>
      <c r="K2096" s="97"/>
    </row>
    <row r="2097" spans="1:11" s="115" customFormat="1">
      <c r="A2097" s="114"/>
      <c r="B2097" s="83"/>
      <c r="C2097" s="94"/>
      <c r="D2097" s="95"/>
      <c r="E2097" s="96"/>
      <c r="F2097" s="96"/>
      <c r="H2097" s="97"/>
      <c r="I2097" s="97"/>
      <c r="J2097" s="97"/>
      <c r="K2097" s="97"/>
    </row>
    <row r="2098" spans="1:11" s="115" customFormat="1">
      <c r="A2098" s="114"/>
      <c r="B2098" s="83"/>
      <c r="C2098" s="94"/>
      <c r="D2098" s="95"/>
      <c r="E2098" s="96"/>
      <c r="F2098" s="96"/>
      <c r="H2098" s="97"/>
      <c r="I2098" s="97"/>
      <c r="J2098" s="97"/>
      <c r="K2098" s="97"/>
    </row>
    <row r="2099" spans="1:11" s="115" customFormat="1">
      <c r="A2099" s="114"/>
      <c r="B2099" s="83"/>
      <c r="C2099" s="94"/>
      <c r="D2099" s="95"/>
      <c r="E2099" s="96"/>
      <c r="F2099" s="96"/>
      <c r="H2099" s="97"/>
      <c r="I2099" s="97"/>
      <c r="J2099" s="97"/>
      <c r="K2099" s="97"/>
    </row>
    <row r="2100" spans="1:11" s="115" customFormat="1">
      <c r="A2100" s="114"/>
      <c r="B2100" s="83"/>
      <c r="C2100" s="94"/>
      <c r="D2100" s="95"/>
      <c r="E2100" s="96"/>
      <c r="F2100" s="96"/>
      <c r="H2100" s="97"/>
      <c r="I2100" s="97"/>
      <c r="J2100" s="97"/>
      <c r="K2100" s="97"/>
    </row>
    <row r="2101" spans="1:11" s="115" customFormat="1">
      <c r="A2101" s="114"/>
      <c r="B2101" s="83"/>
      <c r="C2101" s="94"/>
      <c r="D2101" s="95"/>
      <c r="E2101" s="96"/>
      <c r="F2101" s="96"/>
      <c r="H2101" s="97"/>
      <c r="I2101" s="97"/>
      <c r="J2101" s="97"/>
      <c r="K2101" s="97"/>
    </row>
    <row r="2102" spans="1:11" s="115" customFormat="1">
      <c r="A2102" s="114"/>
      <c r="B2102" s="83"/>
      <c r="C2102" s="94"/>
      <c r="D2102" s="95"/>
      <c r="E2102" s="96"/>
      <c r="F2102" s="96"/>
      <c r="H2102" s="97"/>
      <c r="I2102" s="97"/>
      <c r="J2102" s="97"/>
      <c r="K2102" s="97"/>
    </row>
    <row r="2103" spans="1:11" s="115" customFormat="1">
      <c r="A2103" s="114"/>
      <c r="B2103" s="83"/>
      <c r="C2103" s="94"/>
      <c r="D2103" s="95"/>
      <c r="E2103" s="96"/>
      <c r="F2103" s="96"/>
      <c r="H2103" s="97"/>
      <c r="I2103" s="97"/>
      <c r="J2103" s="97"/>
      <c r="K2103" s="97"/>
    </row>
    <row r="2104" spans="1:11" s="115" customFormat="1">
      <c r="A2104" s="114"/>
      <c r="B2104" s="83"/>
      <c r="C2104" s="94"/>
      <c r="D2104" s="95"/>
      <c r="E2104" s="96"/>
      <c r="F2104" s="96"/>
      <c r="H2104" s="97"/>
      <c r="I2104" s="97"/>
      <c r="J2104" s="97"/>
      <c r="K2104" s="97"/>
    </row>
    <row r="2105" spans="1:11" s="115" customFormat="1">
      <c r="A2105" s="114"/>
      <c r="B2105" s="83"/>
      <c r="C2105" s="94"/>
      <c r="D2105" s="95"/>
      <c r="E2105" s="96"/>
      <c r="F2105" s="96"/>
      <c r="H2105" s="97"/>
      <c r="I2105" s="97"/>
      <c r="J2105" s="97"/>
      <c r="K2105" s="97"/>
    </row>
    <row r="2106" spans="1:11" s="115" customFormat="1">
      <c r="A2106" s="114"/>
      <c r="B2106" s="83"/>
      <c r="C2106" s="94"/>
      <c r="D2106" s="95"/>
      <c r="E2106" s="96"/>
      <c r="F2106" s="96"/>
      <c r="H2106" s="97"/>
      <c r="I2106" s="97"/>
      <c r="J2106" s="97"/>
      <c r="K2106" s="97"/>
    </row>
    <row r="2107" spans="1:11" s="115" customFormat="1">
      <c r="A2107" s="114"/>
      <c r="B2107" s="83"/>
      <c r="C2107" s="94"/>
      <c r="D2107" s="95"/>
      <c r="E2107" s="96"/>
      <c r="F2107" s="96"/>
      <c r="H2107" s="97"/>
      <c r="I2107" s="97"/>
      <c r="J2107" s="97"/>
      <c r="K2107" s="97"/>
    </row>
    <row r="2108" spans="1:11" s="115" customFormat="1">
      <c r="A2108" s="114"/>
      <c r="B2108" s="83"/>
      <c r="C2108" s="94"/>
      <c r="D2108" s="95"/>
      <c r="E2108" s="96"/>
      <c r="F2108" s="96"/>
      <c r="H2108" s="97"/>
      <c r="I2108" s="97"/>
      <c r="J2108" s="97"/>
      <c r="K2108" s="97"/>
    </row>
    <row r="2109" spans="1:11" s="115" customFormat="1">
      <c r="A2109" s="114"/>
      <c r="B2109" s="83"/>
      <c r="C2109" s="94"/>
      <c r="D2109" s="95"/>
      <c r="E2109" s="96"/>
      <c r="F2109" s="96"/>
      <c r="H2109" s="97"/>
      <c r="I2109" s="97"/>
      <c r="J2109" s="97"/>
      <c r="K2109" s="97"/>
    </row>
    <row r="2110" spans="1:11" s="115" customFormat="1">
      <c r="A2110" s="114"/>
      <c r="B2110" s="83"/>
      <c r="C2110" s="94"/>
      <c r="D2110" s="95"/>
      <c r="E2110" s="96"/>
      <c r="F2110" s="96"/>
      <c r="H2110" s="97"/>
      <c r="I2110" s="97"/>
      <c r="J2110" s="97"/>
      <c r="K2110" s="97"/>
    </row>
    <row r="2111" spans="1:11" s="115" customFormat="1">
      <c r="A2111" s="114"/>
      <c r="B2111" s="83"/>
      <c r="C2111" s="94"/>
      <c r="D2111" s="95"/>
      <c r="E2111" s="96"/>
      <c r="F2111" s="96"/>
      <c r="H2111" s="97"/>
      <c r="I2111" s="97"/>
      <c r="J2111" s="97"/>
      <c r="K2111" s="97"/>
    </row>
    <row r="2112" spans="1:11" s="115" customFormat="1">
      <c r="A2112" s="114"/>
      <c r="B2112" s="83"/>
      <c r="C2112" s="94"/>
      <c r="D2112" s="95"/>
      <c r="E2112" s="96"/>
      <c r="F2112" s="96"/>
      <c r="H2112" s="97"/>
      <c r="I2112" s="97"/>
      <c r="J2112" s="97"/>
      <c r="K2112" s="97"/>
    </row>
    <row r="2113" spans="1:11" s="115" customFormat="1">
      <c r="A2113" s="114"/>
      <c r="B2113" s="83"/>
      <c r="C2113" s="94"/>
      <c r="D2113" s="95"/>
      <c r="E2113" s="96"/>
      <c r="F2113" s="96"/>
      <c r="H2113" s="97"/>
      <c r="I2113" s="97"/>
      <c r="J2113" s="97"/>
      <c r="K2113" s="97"/>
    </row>
    <row r="2114" spans="1:11" s="115" customFormat="1">
      <c r="A2114" s="114"/>
      <c r="B2114" s="83"/>
      <c r="C2114" s="94"/>
      <c r="D2114" s="95"/>
      <c r="E2114" s="96"/>
      <c r="F2114" s="96"/>
      <c r="H2114" s="97"/>
      <c r="I2114" s="97"/>
      <c r="J2114" s="97"/>
      <c r="K2114" s="97"/>
    </row>
    <row r="2115" spans="1:11" s="115" customFormat="1">
      <c r="A2115" s="114"/>
      <c r="B2115" s="83"/>
      <c r="C2115" s="94"/>
      <c r="D2115" s="95"/>
      <c r="E2115" s="96"/>
      <c r="F2115" s="96"/>
      <c r="H2115" s="97"/>
      <c r="I2115" s="97"/>
      <c r="J2115" s="97"/>
      <c r="K2115" s="97"/>
    </row>
    <row r="2116" spans="1:11" s="115" customFormat="1">
      <c r="A2116" s="114"/>
      <c r="B2116" s="83"/>
      <c r="C2116" s="94"/>
      <c r="D2116" s="95"/>
      <c r="E2116" s="96"/>
      <c r="F2116" s="96"/>
      <c r="H2116" s="97"/>
      <c r="I2116" s="97"/>
      <c r="J2116" s="97"/>
      <c r="K2116" s="97"/>
    </row>
    <row r="2117" spans="1:11" s="115" customFormat="1">
      <c r="A2117" s="114"/>
      <c r="B2117" s="83"/>
      <c r="C2117" s="94"/>
      <c r="D2117" s="95"/>
      <c r="E2117" s="96"/>
      <c r="F2117" s="96"/>
      <c r="H2117" s="97"/>
      <c r="I2117" s="97"/>
      <c r="J2117" s="97"/>
      <c r="K2117" s="97"/>
    </row>
    <row r="2118" spans="1:11" s="115" customFormat="1">
      <c r="A2118" s="114"/>
      <c r="B2118" s="83"/>
      <c r="C2118" s="94"/>
      <c r="D2118" s="95"/>
      <c r="E2118" s="96"/>
      <c r="F2118" s="96"/>
      <c r="H2118" s="97"/>
      <c r="I2118" s="97"/>
      <c r="J2118" s="97"/>
      <c r="K2118" s="97"/>
    </row>
    <row r="2119" spans="1:11" s="115" customFormat="1">
      <c r="A2119" s="114"/>
      <c r="B2119" s="83"/>
      <c r="C2119" s="94"/>
      <c r="D2119" s="95"/>
      <c r="E2119" s="96"/>
      <c r="F2119" s="96"/>
      <c r="H2119" s="97"/>
      <c r="I2119" s="97"/>
      <c r="J2119" s="97"/>
      <c r="K2119" s="97"/>
    </row>
    <row r="2120" spans="1:11" s="115" customFormat="1">
      <c r="A2120" s="114"/>
      <c r="B2120" s="83"/>
      <c r="C2120" s="94"/>
      <c r="D2120" s="95"/>
      <c r="E2120" s="96"/>
      <c r="F2120" s="96"/>
      <c r="H2120" s="97"/>
      <c r="I2120" s="97"/>
      <c r="J2120" s="97"/>
      <c r="K2120" s="97"/>
    </row>
    <row r="2121" spans="1:11" s="115" customFormat="1">
      <c r="A2121" s="114"/>
      <c r="B2121" s="83"/>
      <c r="C2121" s="94"/>
      <c r="D2121" s="95"/>
      <c r="E2121" s="96"/>
      <c r="F2121" s="96"/>
      <c r="H2121" s="97"/>
      <c r="I2121" s="97"/>
      <c r="J2121" s="97"/>
      <c r="K2121" s="97"/>
    </row>
    <row r="2122" spans="1:11" s="115" customFormat="1">
      <c r="A2122" s="114"/>
      <c r="B2122" s="83"/>
      <c r="C2122" s="94"/>
      <c r="D2122" s="95"/>
      <c r="E2122" s="96"/>
      <c r="F2122" s="96"/>
      <c r="H2122" s="97"/>
      <c r="I2122" s="97"/>
      <c r="J2122" s="97"/>
      <c r="K2122" s="97"/>
    </row>
    <row r="2123" spans="1:11" s="115" customFormat="1">
      <c r="A2123" s="114"/>
      <c r="B2123" s="83"/>
      <c r="C2123" s="94"/>
      <c r="D2123" s="95"/>
      <c r="E2123" s="96"/>
      <c r="F2123" s="96"/>
      <c r="H2123" s="97"/>
      <c r="I2123" s="97"/>
      <c r="J2123" s="97"/>
      <c r="K2123" s="97"/>
    </row>
    <row r="2124" spans="1:11" s="115" customFormat="1">
      <c r="A2124" s="114"/>
      <c r="B2124" s="83"/>
      <c r="C2124" s="94"/>
      <c r="D2124" s="95"/>
      <c r="E2124" s="96"/>
      <c r="F2124" s="96"/>
      <c r="H2124" s="97"/>
      <c r="I2124" s="97"/>
      <c r="J2124" s="97"/>
      <c r="K2124" s="97"/>
    </row>
    <row r="2125" spans="1:11" s="115" customFormat="1">
      <c r="A2125" s="114"/>
      <c r="B2125" s="83"/>
      <c r="C2125" s="94"/>
      <c r="D2125" s="95"/>
      <c r="E2125" s="96"/>
      <c r="F2125" s="96"/>
      <c r="H2125" s="97"/>
      <c r="I2125" s="97"/>
      <c r="J2125" s="97"/>
      <c r="K2125" s="97"/>
    </row>
    <row r="2126" spans="1:11" s="115" customFormat="1">
      <c r="A2126" s="114"/>
      <c r="B2126" s="83"/>
      <c r="C2126" s="94"/>
      <c r="D2126" s="95"/>
      <c r="E2126" s="96"/>
      <c r="F2126" s="96"/>
      <c r="H2126" s="97"/>
      <c r="I2126" s="97"/>
      <c r="J2126" s="97"/>
      <c r="K2126" s="97"/>
    </row>
    <row r="2127" spans="1:11" s="115" customFormat="1">
      <c r="A2127" s="114"/>
      <c r="B2127" s="83"/>
      <c r="C2127" s="94"/>
      <c r="D2127" s="95"/>
      <c r="E2127" s="96"/>
      <c r="F2127" s="96"/>
      <c r="H2127" s="97"/>
      <c r="I2127" s="97"/>
      <c r="J2127" s="97"/>
      <c r="K2127" s="97"/>
    </row>
    <row r="2128" spans="1:11" s="115" customFormat="1">
      <c r="A2128" s="114"/>
      <c r="B2128" s="83"/>
      <c r="C2128" s="94"/>
      <c r="D2128" s="95"/>
      <c r="E2128" s="96"/>
      <c r="F2128" s="96"/>
      <c r="H2128" s="97"/>
      <c r="I2128" s="97"/>
      <c r="J2128" s="97"/>
      <c r="K2128" s="97"/>
    </row>
    <row r="2129" spans="1:11" s="115" customFormat="1">
      <c r="A2129" s="114"/>
      <c r="B2129" s="83"/>
      <c r="C2129" s="94"/>
      <c r="D2129" s="95"/>
      <c r="E2129" s="96"/>
      <c r="F2129" s="96"/>
      <c r="H2129" s="97"/>
      <c r="I2129" s="97"/>
      <c r="J2129" s="97"/>
      <c r="K2129" s="97"/>
    </row>
    <row r="2130" spans="1:11" s="115" customFormat="1">
      <c r="A2130" s="114"/>
      <c r="B2130" s="83"/>
      <c r="C2130" s="94"/>
      <c r="D2130" s="95"/>
      <c r="E2130" s="96"/>
      <c r="F2130" s="96"/>
      <c r="H2130" s="97"/>
      <c r="I2130" s="97"/>
      <c r="J2130" s="97"/>
      <c r="K2130" s="97"/>
    </row>
    <row r="2131" spans="1:11" s="115" customFormat="1">
      <c r="A2131" s="114"/>
      <c r="B2131" s="83"/>
      <c r="C2131" s="94"/>
      <c r="D2131" s="95"/>
      <c r="E2131" s="96"/>
      <c r="F2131" s="96"/>
      <c r="H2131" s="97"/>
      <c r="I2131" s="97"/>
      <c r="J2131" s="97"/>
      <c r="K2131" s="97"/>
    </row>
    <row r="2132" spans="1:11" s="115" customFormat="1">
      <c r="A2132" s="114"/>
      <c r="B2132" s="83"/>
      <c r="C2132" s="94"/>
      <c r="D2132" s="95"/>
      <c r="E2132" s="96"/>
      <c r="F2132" s="96"/>
      <c r="H2132" s="97"/>
      <c r="I2132" s="97"/>
      <c r="J2132" s="97"/>
      <c r="K2132" s="97"/>
    </row>
    <row r="2133" spans="1:11" s="115" customFormat="1">
      <c r="A2133" s="114"/>
      <c r="B2133" s="83"/>
      <c r="C2133" s="94"/>
      <c r="D2133" s="95"/>
      <c r="E2133" s="96"/>
      <c r="F2133" s="96"/>
      <c r="H2133" s="97"/>
      <c r="I2133" s="97"/>
      <c r="J2133" s="97"/>
      <c r="K2133" s="97"/>
    </row>
    <row r="2134" spans="1:11" s="115" customFormat="1">
      <c r="A2134" s="114"/>
      <c r="B2134" s="83"/>
      <c r="C2134" s="94"/>
      <c r="D2134" s="95"/>
      <c r="E2134" s="96"/>
      <c r="F2134" s="96"/>
      <c r="H2134" s="97"/>
      <c r="I2134" s="97"/>
      <c r="J2134" s="97"/>
      <c r="K2134" s="97"/>
    </row>
    <row r="2135" spans="1:11" s="115" customFormat="1">
      <c r="A2135" s="114"/>
      <c r="B2135" s="83"/>
      <c r="C2135" s="94"/>
      <c r="D2135" s="95"/>
      <c r="E2135" s="96"/>
      <c r="F2135" s="96"/>
      <c r="H2135" s="97"/>
      <c r="I2135" s="97"/>
      <c r="J2135" s="97"/>
      <c r="K2135" s="97"/>
    </row>
    <row r="2136" spans="1:11" s="115" customFormat="1">
      <c r="A2136" s="114"/>
      <c r="B2136" s="83"/>
      <c r="C2136" s="94"/>
      <c r="D2136" s="95"/>
      <c r="E2136" s="96"/>
      <c r="F2136" s="96"/>
      <c r="H2136" s="97"/>
      <c r="I2136" s="97"/>
      <c r="J2136" s="97"/>
      <c r="K2136" s="97"/>
    </row>
    <row r="2137" spans="1:11" s="115" customFormat="1">
      <c r="A2137" s="114"/>
      <c r="B2137" s="83"/>
      <c r="C2137" s="94"/>
      <c r="D2137" s="95"/>
      <c r="E2137" s="96"/>
      <c r="F2137" s="96"/>
      <c r="H2137" s="97"/>
      <c r="I2137" s="97"/>
      <c r="J2137" s="97"/>
      <c r="K2137" s="97"/>
    </row>
    <row r="2138" spans="1:11" s="115" customFormat="1">
      <c r="A2138" s="114"/>
      <c r="B2138" s="83"/>
      <c r="C2138" s="94"/>
      <c r="D2138" s="95"/>
      <c r="E2138" s="96"/>
      <c r="F2138" s="96"/>
      <c r="H2138" s="97"/>
      <c r="I2138" s="97"/>
      <c r="J2138" s="97"/>
      <c r="K2138" s="97"/>
    </row>
    <row r="2139" spans="1:11" s="115" customFormat="1">
      <c r="A2139" s="114"/>
      <c r="B2139" s="83"/>
      <c r="C2139" s="94"/>
      <c r="D2139" s="95"/>
      <c r="E2139" s="96"/>
      <c r="F2139" s="96"/>
      <c r="H2139" s="97"/>
      <c r="I2139" s="97"/>
      <c r="J2139" s="97"/>
      <c r="K2139" s="97"/>
    </row>
    <row r="2140" spans="1:11" s="115" customFormat="1">
      <c r="A2140" s="114"/>
      <c r="B2140" s="83"/>
      <c r="C2140" s="94"/>
      <c r="D2140" s="95"/>
      <c r="E2140" s="96"/>
      <c r="F2140" s="96"/>
      <c r="H2140" s="97"/>
      <c r="I2140" s="97"/>
      <c r="J2140" s="97"/>
      <c r="K2140" s="97"/>
    </row>
    <row r="2141" spans="1:11" s="115" customFormat="1">
      <c r="A2141" s="114"/>
      <c r="B2141" s="83"/>
      <c r="C2141" s="94"/>
      <c r="D2141" s="95"/>
      <c r="E2141" s="96"/>
      <c r="F2141" s="96"/>
      <c r="H2141" s="97"/>
      <c r="I2141" s="97"/>
      <c r="J2141" s="97"/>
      <c r="K2141" s="97"/>
    </row>
    <row r="2142" spans="1:11" s="115" customFormat="1">
      <c r="A2142" s="114"/>
      <c r="B2142" s="83"/>
      <c r="C2142" s="94"/>
      <c r="D2142" s="95"/>
      <c r="E2142" s="96"/>
      <c r="F2142" s="96"/>
      <c r="H2142" s="97"/>
      <c r="I2142" s="97"/>
      <c r="J2142" s="97"/>
      <c r="K2142" s="97"/>
    </row>
    <row r="2143" spans="1:11" s="115" customFormat="1">
      <c r="A2143" s="114"/>
      <c r="B2143" s="83"/>
      <c r="C2143" s="94"/>
      <c r="D2143" s="95"/>
      <c r="E2143" s="96"/>
      <c r="F2143" s="96"/>
      <c r="H2143" s="97"/>
      <c r="I2143" s="97"/>
      <c r="J2143" s="97"/>
      <c r="K2143" s="97"/>
    </row>
    <row r="2144" spans="1:11" s="115" customFormat="1">
      <c r="A2144" s="114"/>
      <c r="B2144" s="83"/>
      <c r="C2144" s="94"/>
      <c r="D2144" s="95"/>
      <c r="E2144" s="96"/>
      <c r="F2144" s="96"/>
      <c r="H2144" s="97"/>
      <c r="I2144" s="97"/>
      <c r="J2144" s="97"/>
      <c r="K2144" s="97"/>
    </row>
    <row r="2145" spans="1:11" s="115" customFormat="1">
      <c r="A2145" s="114"/>
      <c r="B2145" s="83"/>
      <c r="C2145" s="94"/>
      <c r="D2145" s="95"/>
      <c r="E2145" s="96"/>
      <c r="F2145" s="96"/>
      <c r="H2145" s="97"/>
      <c r="I2145" s="97"/>
      <c r="J2145" s="97"/>
      <c r="K2145" s="97"/>
    </row>
    <row r="2146" spans="1:11" s="115" customFormat="1">
      <c r="A2146" s="114"/>
      <c r="B2146" s="83"/>
      <c r="C2146" s="94"/>
      <c r="D2146" s="95"/>
      <c r="E2146" s="96"/>
      <c r="F2146" s="96"/>
      <c r="H2146" s="97"/>
      <c r="I2146" s="97"/>
      <c r="J2146" s="97"/>
      <c r="K2146" s="97"/>
    </row>
    <row r="2147" spans="1:11" s="115" customFormat="1">
      <c r="A2147" s="114"/>
      <c r="B2147" s="83"/>
      <c r="C2147" s="94"/>
      <c r="D2147" s="95"/>
      <c r="E2147" s="96"/>
      <c r="F2147" s="96"/>
      <c r="H2147" s="97"/>
      <c r="I2147" s="97"/>
      <c r="J2147" s="97"/>
      <c r="K2147" s="97"/>
    </row>
    <row r="2148" spans="1:11" s="115" customFormat="1">
      <c r="A2148" s="114"/>
      <c r="B2148" s="83"/>
      <c r="C2148" s="94"/>
      <c r="D2148" s="95"/>
      <c r="E2148" s="96"/>
      <c r="F2148" s="96"/>
      <c r="H2148" s="97"/>
      <c r="I2148" s="97"/>
      <c r="J2148" s="97"/>
      <c r="K2148" s="97"/>
    </row>
    <row r="2149" spans="1:11" s="115" customFormat="1">
      <c r="A2149" s="114"/>
      <c r="B2149" s="83"/>
      <c r="C2149" s="94"/>
      <c r="D2149" s="95"/>
      <c r="E2149" s="96"/>
      <c r="F2149" s="96"/>
      <c r="H2149" s="97"/>
      <c r="I2149" s="97"/>
      <c r="J2149" s="97"/>
      <c r="K2149" s="97"/>
    </row>
    <row r="2150" spans="1:11" s="115" customFormat="1">
      <c r="A2150" s="114"/>
      <c r="B2150" s="83"/>
      <c r="C2150" s="94"/>
      <c r="D2150" s="95"/>
      <c r="E2150" s="96"/>
      <c r="F2150" s="96"/>
      <c r="H2150" s="97"/>
      <c r="I2150" s="97"/>
      <c r="J2150" s="97"/>
      <c r="K2150" s="97"/>
    </row>
    <row r="2151" spans="1:11" s="115" customFormat="1">
      <c r="A2151" s="114"/>
      <c r="B2151" s="83"/>
      <c r="C2151" s="94"/>
      <c r="D2151" s="95"/>
      <c r="E2151" s="96"/>
      <c r="F2151" s="96"/>
      <c r="H2151" s="97"/>
      <c r="I2151" s="97"/>
      <c r="J2151" s="97"/>
      <c r="K2151" s="97"/>
    </row>
    <row r="2152" spans="1:11" s="115" customFormat="1">
      <c r="A2152" s="114"/>
      <c r="B2152" s="83"/>
      <c r="C2152" s="94"/>
      <c r="D2152" s="95"/>
      <c r="E2152" s="96"/>
      <c r="F2152" s="96"/>
      <c r="H2152" s="97"/>
      <c r="I2152" s="97"/>
      <c r="J2152" s="97"/>
      <c r="K2152" s="97"/>
    </row>
    <row r="2153" spans="1:11" s="115" customFormat="1">
      <c r="A2153" s="114"/>
      <c r="B2153" s="83"/>
      <c r="C2153" s="94"/>
      <c r="D2153" s="95"/>
      <c r="E2153" s="96"/>
      <c r="F2153" s="96"/>
      <c r="H2153" s="97"/>
      <c r="I2153" s="97"/>
      <c r="J2153" s="97"/>
      <c r="K2153" s="97"/>
    </row>
    <row r="2154" spans="1:11" s="115" customFormat="1">
      <c r="A2154" s="114"/>
      <c r="B2154" s="83"/>
      <c r="C2154" s="94"/>
      <c r="D2154" s="95"/>
      <c r="E2154" s="96"/>
      <c r="F2154" s="96"/>
      <c r="H2154" s="97"/>
      <c r="I2154" s="97"/>
      <c r="J2154" s="97"/>
      <c r="K2154" s="97"/>
    </row>
    <row r="2155" spans="1:11" s="115" customFormat="1">
      <c r="A2155" s="114"/>
      <c r="B2155" s="83"/>
      <c r="C2155" s="94"/>
      <c r="D2155" s="95"/>
      <c r="E2155" s="96"/>
      <c r="F2155" s="96"/>
      <c r="H2155" s="97"/>
      <c r="I2155" s="97"/>
      <c r="J2155" s="97"/>
      <c r="K2155" s="97"/>
    </row>
    <row r="2156" spans="1:11" s="115" customFormat="1">
      <c r="A2156" s="114"/>
      <c r="B2156" s="83"/>
      <c r="C2156" s="94"/>
      <c r="D2156" s="95"/>
      <c r="E2156" s="96"/>
      <c r="F2156" s="96"/>
      <c r="H2156" s="97"/>
      <c r="I2156" s="97"/>
      <c r="J2156" s="97"/>
      <c r="K2156" s="97"/>
    </row>
    <row r="2157" spans="1:11" s="115" customFormat="1">
      <c r="A2157" s="114"/>
      <c r="B2157" s="83"/>
      <c r="C2157" s="94"/>
      <c r="D2157" s="95"/>
      <c r="E2157" s="96"/>
      <c r="F2157" s="96"/>
      <c r="H2157" s="97"/>
      <c r="I2157" s="97"/>
      <c r="J2157" s="97"/>
      <c r="K2157" s="97"/>
    </row>
    <row r="2158" spans="1:11" s="115" customFormat="1">
      <c r="A2158" s="114"/>
      <c r="B2158" s="83"/>
      <c r="C2158" s="94"/>
      <c r="D2158" s="95"/>
      <c r="E2158" s="96"/>
      <c r="F2158" s="96"/>
      <c r="H2158" s="97"/>
      <c r="I2158" s="97"/>
      <c r="J2158" s="97"/>
      <c r="K2158" s="97"/>
    </row>
    <row r="2159" spans="1:11" s="115" customFormat="1">
      <c r="A2159" s="114"/>
      <c r="B2159" s="83"/>
      <c r="C2159" s="94"/>
      <c r="D2159" s="95"/>
      <c r="E2159" s="96"/>
      <c r="F2159" s="96"/>
      <c r="H2159" s="97"/>
      <c r="I2159" s="97"/>
      <c r="J2159" s="97"/>
      <c r="K2159" s="97"/>
    </row>
    <row r="2160" spans="1:11" s="115" customFormat="1">
      <c r="A2160" s="114"/>
      <c r="B2160" s="83"/>
      <c r="C2160" s="94"/>
      <c r="D2160" s="95"/>
      <c r="E2160" s="96"/>
      <c r="F2160" s="96"/>
      <c r="H2160" s="97"/>
      <c r="I2160" s="97"/>
      <c r="J2160" s="97"/>
      <c r="K2160" s="97"/>
    </row>
    <row r="2161" spans="1:11" s="115" customFormat="1">
      <c r="A2161" s="114"/>
      <c r="B2161" s="83"/>
      <c r="C2161" s="94"/>
      <c r="D2161" s="95"/>
      <c r="E2161" s="96"/>
      <c r="F2161" s="96"/>
      <c r="H2161" s="97"/>
      <c r="I2161" s="97"/>
      <c r="J2161" s="97"/>
      <c r="K2161" s="97"/>
    </row>
    <row r="2162" spans="1:11" s="115" customFormat="1">
      <c r="A2162" s="114"/>
      <c r="B2162" s="83"/>
      <c r="C2162" s="94"/>
      <c r="D2162" s="95"/>
      <c r="E2162" s="96"/>
      <c r="F2162" s="96"/>
      <c r="H2162" s="97"/>
      <c r="I2162" s="97"/>
      <c r="J2162" s="97"/>
      <c r="K2162" s="97"/>
    </row>
    <row r="2163" spans="1:11" s="115" customFormat="1">
      <c r="A2163" s="114"/>
      <c r="B2163" s="83"/>
      <c r="C2163" s="94"/>
      <c r="D2163" s="95"/>
      <c r="E2163" s="96"/>
      <c r="F2163" s="96"/>
      <c r="H2163" s="97"/>
      <c r="I2163" s="97"/>
      <c r="J2163" s="97"/>
      <c r="K2163" s="97"/>
    </row>
    <row r="2164" spans="1:11" s="115" customFormat="1">
      <c r="A2164" s="114"/>
      <c r="B2164" s="83"/>
      <c r="C2164" s="94"/>
      <c r="D2164" s="95"/>
      <c r="E2164" s="96"/>
      <c r="F2164" s="96"/>
      <c r="H2164" s="97"/>
      <c r="I2164" s="97"/>
      <c r="J2164" s="97"/>
      <c r="K2164" s="97"/>
    </row>
    <row r="2165" spans="1:11" s="115" customFormat="1">
      <c r="A2165" s="114"/>
      <c r="B2165" s="83"/>
      <c r="C2165" s="94"/>
      <c r="D2165" s="95"/>
      <c r="E2165" s="96"/>
      <c r="F2165" s="96"/>
      <c r="H2165" s="97"/>
      <c r="I2165" s="97"/>
      <c r="J2165" s="97"/>
      <c r="K2165" s="97"/>
    </row>
    <row r="2166" spans="1:11" s="115" customFormat="1">
      <c r="A2166" s="114"/>
      <c r="B2166" s="83"/>
      <c r="C2166" s="94"/>
      <c r="D2166" s="95"/>
      <c r="E2166" s="96"/>
      <c r="F2166" s="96"/>
      <c r="H2166" s="97"/>
      <c r="I2166" s="97"/>
      <c r="J2166" s="97"/>
      <c r="K2166" s="97"/>
    </row>
    <row r="2167" spans="1:11" s="115" customFormat="1">
      <c r="A2167" s="114"/>
      <c r="B2167" s="83"/>
      <c r="C2167" s="94"/>
      <c r="D2167" s="95"/>
      <c r="E2167" s="96"/>
      <c r="F2167" s="96"/>
      <c r="H2167" s="97"/>
      <c r="I2167" s="97"/>
      <c r="J2167" s="97"/>
      <c r="K2167" s="97"/>
    </row>
    <row r="2168" spans="1:11" s="115" customFormat="1">
      <c r="A2168" s="114"/>
      <c r="B2168" s="83"/>
      <c r="C2168" s="94"/>
      <c r="D2168" s="95"/>
      <c r="E2168" s="96"/>
      <c r="F2168" s="96"/>
      <c r="H2168" s="97"/>
      <c r="I2168" s="97"/>
      <c r="J2168" s="97"/>
      <c r="K2168" s="97"/>
    </row>
    <row r="2169" spans="1:11" s="115" customFormat="1">
      <c r="A2169" s="114"/>
      <c r="B2169" s="83"/>
      <c r="C2169" s="94"/>
      <c r="D2169" s="95"/>
      <c r="E2169" s="96"/>
      <c r="F2169" s="96"/>
      <c r="H2169" s="97"/>
      <c r="I2169" s="97"/>
      <c r="J2169" s="97"/>
      <c r="K2169" s="97"/>
    </row>
    <row r="2170" spans="1:11" s="115" customFormat="1">
      <c r="A2170" s="114"/>
      <c r="B2170" s="83"/>
      <c r="C2170" s="94"/>
      <c r="D2170" s="95"/>
      <c r="E2170" s="96"/>
      <c r="F2170" s="96"/>
      <c r="H2170" s="97"/>
      <c r="I2170" s="97"/>
      <c r="J2170" s="97"/>
      <c r="K2170" s="97"/>
    </row>
    <row r="2171" spans="1:11" s="115" customFormat="1">
      <c r="A2171" s="114"/>
      <c r="B2171" s="83"/>
      <c r="C2171" s="94"/>
      <c r="D2171" s="95"/>
      <c r="E2171" s="96"/>
      <c r="F2171" s="96"/>
      <c r="H2171" s="97"/>
      <c r="I2171" s="97"/>
      <c r="J2171" s="97"/>
      <c r="K2171" s="97"/>
    </row>
    <row r="2172" spans="1:11" s="115" customFormat="1">
      <c r="A2172" s="114"/>
      <c r="B2172" s="83"/>
      <c r="C2172" s="94"/>
      <c r="D2172" s="95"/>
      <c r="E2172" s="96"/>
      <c r="F2172" s="96"/>
      <c r="H2172" s="97"/>
      <c r="I2172" s="97"/>
      <c r="J2172" s="97"/>
      <c r="K2172" s="97"/>
    </row>
    <row r="2173" spans="1:11" s="115" customFormat="1">
      <c r="A2173" s="114"/>
      <c r="B2173" s="83"/>
      <c r="C2173" s="94"/>
      <c r="D2173" s="95"/>
      <c r="E2173" s="96"/>
      <c r="F2173" s="96"/>
      <c r="H2173" s="97"/>
      <c r="I2173" s="97"/>
      <c r="J2173" s="97"/>
      <c r="K2173" s="97"/>
    </row>
    <row r="2174" spans="1:11" s="115" customFormat="1">
      <c r="A2174" s="114"/>
      <c r="B2174" s="83"/>
      <c r="C2174" s="94"/>
      <c r="D2174" s="95"/>
      <c r="E2174" s="96"/>
      <c r="F2174" s="96"/>
      <c r="H2174" s="97"/>
      <c r="I2174" s="97"/>
      <c r="J2174" s="97"/>
      <c r="K2174" s="97"/>
    </row>
    <row r="2175" spans="1:11" s="115" customFormat="1">
      <c r="A2175" s="114"/>
      <c r="B2175" s="83"/>
      <c r="C2175" s="94"/>
      <c r="D2175" s="95"/>
      <c r="E2175" s="96"/>
      <c r="F2175" s="96"/>
      <c r="H2175" s="97"/>
      <c r="I2175" s="97"/>
      <c r="J2175" s="97"/>
      <c r="K2175" s="97"/>
    </row>
    <row r="2176" spans="1:11" s="115" customFormat="1">
      <c r="A2176" s="114"/>
      <c r="B2176" s="83"/>
      <c r="C2176" s="94"/>
      <c r="D2176" s="95"/>
      <c r="E2176" s="96"/>
      <c r="F2176" s="96"/>
      <c r="H2176" s="97"/>
      <c r="I2176" s="97"/>
      <c r="J2176" s="97"/>
      <c r="K2176" s="97"/>
    </row>
    <row r="2177" spans="1:11" s="115" customFormat="1">
      <c r="A2177" s="114"/>
      <c r="B2177" s="83"/>
      <c r="C2177" s="94"/>
      <c r="D2177" s="95"/>
      <c r="E2177" s="96"/>
      <c r="F2177" s="96"/>
      <c r="H2177" s="97"/>
      <c r="I2177" s="97"/>
      <c r="J2177" s="97"/>
      <c r="K2177" s="97"/>
    </row>
    <row r="2178" spans="1:11" s="115" customFormat="1">
      <c r="A2178" s="114"/>
      <c r="B2178" s="83"/>
      <c r="C2178" s="94"/>
      <c r="D2178" s="95"/>
      <c r="E2178" s="96"/>
      <c r="F2178" s="96"/>
      <c r="H2178" s="97"/>
      <c r="I2178" s="97"/>
      <c r="J2178" s="97"/>
      <c r="K2178" s="97"/>
    </row>
    <row r="2179" spans="1:11" s="115" customFormat="1">
      <c r="A2179" s="114"/>
      <c r="B2179" s="83"/>
      <c r="C2179" s="94"/>
      <c r="D2179" s="95"/>
      <c r="E2179" s="96"/>
      <c r="F2179" s="96"/>
      <c r="H2179" s="97"/>
      <c r="I2179" s="97"/>
      <c r="J2179" s="97"/>
      <c r="K2179" s="97"/>
    </row>
    <row r="2180" spans="1:11" s="115" customFormat="1">
      <c r="A2180" s="114"/>
      <c r="B2180" s="83"/>
      <c r="C2180" s="94"/>
      <c r="D2180" s="95"/>
      <c r="E2180" s="96"/>
      <c r="F2180" s="96"/>
      <c r="H2180" s="97"/>
      <c r="I2180" s="97"/>
      <c r="J2180" s="97"/>
      <c r="K2180" s="97"/>
    </row>
    <row r="2181" spans="1:11" s="115" customFormat="1">
      <c r="A2181" s="114"/>
      <c r="B2181" s="83"/>
      <c r="C2181" s="94"/>
      <c r="D2181" s="95"/>
      <c r="E2181" s="96"/>
      <c r="F2181" s="96"/>
      <c r="H2181" s="97"/>
      <c r="I2181" s="97"/>
      <c r="J2181" s="97"/>
      <c r="K2181" s="97"/>
    </row>
    <row r="2182" spans="1:11" s="115" customFormat="1">
      <c r="A2182" s="114"/>
      <c r="B2182" s="83"/>
      <c r="C2182" s="94"/>
      <c r="D2182" s="95"/>
      <c r="E2182" s="96"/>
      <c r="F2182" s="96"/>
      <c r="H2182" s="97"/>
      <c r="I2182" s="97"/>
      <c r="J2182" s="97"/>
      <c r="K2182" s="97"/>
    </row>
    <row r="2183" spans="1:11" s="115" customFormat="1">
      <c r="A2183" s="114"/>
      <c r="B2183" s="83"/>
      <c r="C2183" s="94"/>
      <c r="D2183" s="95"/>
      <c r="E2183" s="96"/>
      <c r="F2183" s="96"/>
      <c r="H2183" s="97"/>
      <c r="I2183" s="97"/>
      <c r="J2183" s="97"/>
      <c r="K2183" s="97"/>
    </row>
    <row r="2184" spans="1:11" s="115" customFormat="1">
      <c r="A2184" s="114"/>
      <c r="B2184" s="83"/>
      <c r="C2184" s="94"/>
      <c r="D2184" s="95"/>
      <c r="E2184" s="96"/>
      <c r="F2184" s="96"/>
      <c r="H2184" s="97"/>
      <c r="I2184" s="97"/>
      <c r="J2184" s="97"/>
      <c r="K2184" s="97"/>
    </row>
    <row r="2185" spans="1:11" s="115" customFormat="1">
      <c r="A2185" s="114"/>
      <c r="B2185" s="83"/>
      <c r="C2185" s="94"/>
      <c r="D2185" s="95"/>
      <c r="E2185" s="96"/>
      <c r="F2185" s="96"/>
      <c r="H2185" s="97"/>
      <c r="I2185" s="97"/>
      <c r="J2185" s="97"/>
      <c r="K2185" s="97"/>
    </row>
    <row r="2186" spans="1:11" s="115" customFormat="1">
      <c r="A2186" s="114"/>
      <c r="B2186" s="83"/>
      <c r="C2186" s="94"/>
      <c r="D2186" s="95"/>
      <c r="E2186" s="96"/>
      <c r="F2186" s="96"/>
      <c r="H2186" s="97"/>
      <c r="I2186" s="97"/>
      <c r="J2186" s="97"/>
      <c r="K2186" s="97"/>
    </row>
    <row r="2187" spans="1:11" s="115" customFormat="1">
      <c r="A2187" s="114"/>
      <c r="B2187" s="83"/>
      <c r="C2187" s="94"/>
      <c r="D2187" s="95"/>
      <c r="E2187" s="96"/>
      <c r="F2187" s="96"/>
      <c r="H2187" s="97"/>
      <c r="I2187" s="97"/>
      <c r="J2187" s="97"/>
      <c r="K2187" s="97"/>
    </row>
    <row r="2188" spans="1:11" s="115" customFormat="1">
      <c r="A2188" s="114"/>
      <c r="B2188" s="83"/>
      <c r="C2188" s="94"/>
      <c r="D2188" s="95"/>
      <c r="E2188" s="96"/>
      <c r="F2188" s="96"/>
      <c r="H2188" s="97"/>
      <c r="I2188" s="97"/>
      <c r="J2188" s="97"/>
      <c r="K2188" s="97"/>
    </row>
    <row r="2189" spans="1:11" s="115" customFormat="1">
      <c r="A2189" s="114"/>
      <c r="B2189" s="83"/>
      <c r="C2189" s="94"/>
      <c r="D2189" s="95"/>
      <c r="E2189" s="96"/>
      <c r="F2189" s="96"/>
      <c r="H2189" s="97"/>
      <c r="I2189" s="97"/>
      <c r="J2189" s="97"/>
      <c r="K2189" s="97"/>
    </row>
    <row r="2190" spans="1:11" s="115" customFormat="1">
      <c r="A2190" s="114"/>
      <c r="B2190" s="83"/>
      <c r="C2190" s="94"/>
      <c r="D2190" s="95"/>
      <c r="E2190" s="96"/>
      <c r="F2190" s="96"/>
      <c r="H2190" s="97"/>
      <c r="I2190" s="97"/>
      <c r="J2190" s="97"/>
      <c r="K2190" s="97"/>
    </row>
    <row r="2191" spans="1:11" s="115" customFormat="1">
      <c r="A2191" s="114"/>
      <c r="B2191" s="83"/>
      <c r="C2191" s="94"/>
      <c r="D2191" s="95"/>
      <c r="E2191" s="96"/>
      <c r="F2191" s="96"/>
      <c r="H2191" s="97"/>
      <c r="I2191" s="97"/>
      <c r="J2191" s="97"/>
      <c r="K2191" s="97"/>
    </row>
    <row r="2192" spans="1:11" s="115" customFormat="1">
      <c r="A2192" s="114"/>
      <c r="B2192" s="83"/>
      <c r="C2192" s="94"/>
      <c r="D2192" s="95"/>
      <c r="E2192" s="96"/>
      <c r="F2192" s="96"/>
      <c r="H2192" s="97"/>
      <c r="I2192" s="97"/>
      <c r="J2192" s="97"/>
      <c r="K2192" s="97"/>
    </row>
    <row r="2193" spans="1:11" s="115" customFormat="1">
      <c r="A2193" s="114"/>
      <c r="B2193" s="83"/>
      <c r="C2193" s="94"/>
      <c r="D2193" s="95"/>
      <c r="E2193" s="96"/>
      <c r="F2193" s="96"/>
      <c r="H2193" s="97"/>
      <c r="I2193" s="97"/>
      <c r="J2193" s="97"/>
      <c r="K2193" s="97"/>
    </row>
    <row r="2194" spans="1:11" s="115" customFormat="1">
      <c r="A2194" s="114"/>
      <c r="B2194" s="83"/>
      <c r="C2194" s="94"/>
      <c r="D2194" s="95"/>
      <c r="E2194" s="96"/>
      <c r="F2194" s="96"/>
      <c r="H2194" s="97"/>
      <c r="I2194" s="97"/>
      <c r="J2194" s="97"/>
      <c r="K2194" s="97"/>
    </row>
    <row r="2195" spans="1:11" s="115" customFormat="1">
      <c r="A2195" s="114"/>
      <c r="B2195" s="83"/>
      <c r="C2195" s="94"/>
      <c r="D2195" s="95"/>
      <c r="E2195" s="96"/>
      <c r="F2195" s="96"/>
      <c r="H2195" s="97"/>
      <c r="I2195" s="97"/>
      <c r="J2195" s="97"/>
      <c r="K2195" s="97"/>
    </row>
    <row r="2196" spans="1:11" s="115" customFormat="1">
      <c r="A2196" s="114"/>
      <c r="B2196" s="83"/>
      <c r="C2196" s="94"/>
      <c r="D2196" s="95"/>
      <c r="E2196" s="96"/>
      <c r="F2196" s="96"/>
      <c r="H2196" s="97"/>
      <c r="I2196" s="97"/>
      <c r="J2196" s="97"/>
      <c r="K2196" s="97"/>
    </row>
    <row r="2197" spans="1:11" s="115" customFormat="1">
      <c r="A2197" s="114"/>
      <c r="B2197" s="83"/>
      <c r="C2197" s="94"/>
      <c r="D2197" s="95"/>
      <c r="E2197" s="96"/>
      <c r="F2197" s="96"/>
      <c r="H2197" s="97"/>
      <c r="I2197" s="97"/>
      <c r="J2197" s="97"/>
      <c r="K2197" s="97"/>
    </row>
    <row r="2198" spans="1:11" s="115" customFormat="1">
      <c r="A2198" s="114"/>
      <c r="B2198" s="83"/>
      <c r="C2198" s="94"/>
      <c r="D2198" s="95"/>
      <c r="E2198" s="96"/>
      <c r="F2198" s="96"/>
      <c r="H2198" s="97"/>
      <c r="I2198" s="97"/>
      <c r="J2198" s="97"/>
      <c r="K2198" s="97"/>
    </row>
    <row r="2199" spans="1:11" s="115" customFormat="1">
      <c r="A2199" s="114"/>
      <c r="B2199" s="83"/>
      <c r="C2199" s="94"/>
      <c r="D2199" s="95"/>
      <c r="E2199" s="96"/>
      <c r="F2199" s="96"/>
      <c r="H2199" s="97"/>
      <c r="I2199" s="97"/>
      <c r="J2199" s="97"/>
      <c r="K2199" s="97"/>
    </row>
    <row r="2200" spans="1:11" s="115" customFormat="1">
      <c r="A2200" s="114"/>
      <c r="B2200" s="83"/>
      <c r="C2200" s="94"/>
      <c r="D2200" s="95"/>
      <c r="E2200" s="96"/>
      <c r="F2200" s="96"/>
      <c r="H2200" s="97"/>
      <c r="I2200" s="97"/>
      <c r="J2200" s="97"/>
      <c r="K2200" s="97"/>
    </row>
    <row r="2201" spans="1:11" s="115" customFormat="1">
      <c r="A2201" s="114"/>
      <c r="B2201" s="83"/>
      <c r="C2201" s="94"/>
      <c r="D2201" s="95"/>
      <c r="E2201" s="96"/>
      <c r="F2201" s="96"/>
      <c r="H2201" s="97"/>
      <c r="I2201" s="97"/>
      <c r="J2201" s="97"/>
      <c r="K2201" s="97"/>
    </row>
    <row r="2202" spans="1:11" s="115" customFormat="1">
      <c r="A2202" s="114"/>
      <c r="B2202" s="83"/>
      <c r="C2202" s="94"/>
      <c r="D2202" s="95"/>
      <c r="E2202" s="96"/>
      <c r="F2202" s="96"/>
      <c r="H2202" s="97"/>
      <c r="I2202" s="97"/>
      <c r="J2202" s="97"/>
      <c r="K2202" s="97"/>
    </row>
    <row r="2203" spans="1:11" s="115" customFormat="1">
      <c r="A2203" s="114"/>
      <c r="B2203" s="83"/>
      <c r="C2203" s="94"/>
      <c r="D2203" s="95"/>
      <c r="E2203" s="96"/>
      <c r="F2203" s="96"/>
      <c r="H2203" s="97"/>
      <c r="I2203" s="97"/>
      <c r="J2203" s="97"/>
      <c r="K2203" s="97"/>
    </row>
    <row r="2204" spans="1:11" s="115" customFormat="1">
      <c r="A2204" s="114"/>
      <c r="B2204" s="83"/>
      <c r="C2204" s="94"/>
      <c r="D2204" s="95"/>
      <c r="E2204" s="96"/>
      <c r="F2204" s="96"/>
      <c r="H2204" s="97"/>
      <c r="I2204" s="97"/>
      <c r="J2204" s="97"/>
      <c r="K2204" s="97"/>
    </row>
    <row r="2205" spans="1:11" s="115" customFormat="1">
      <c r="A2205" s="114"/>
      <c r="B2205" s="83"/>
      <c r="C2205" s="94"/>
      <c r="D2205" s="95"/>
      <c r="E2205" s="96"/>
      <c r="F2205" s="96"/>
      <c r="H2205" s="97"/>
      <c r="I2205" s="97"/>
      <c r="J2205" s="97"/>
      <c r="K2205" s="97"/>
    </row>
    <row r="2206" spans="1:11" s="115" customFormat="1">
      <c r="A2206" s="114"/>
      <c r="B2206" s="83"/>
      <c r="C2206" s="94"/>
      <c r="D2206" s="95"/>
      <c r="E2206" s="96"/>
      <c r="F2206" s="96"/>
      <c r="H2206" s="97"/>
      <c r="I2206" s="97"/>
      <c r="J2206" s="97"/>
      <c r="K2206" s="97"/>
    </row>
    <row r="2207" spans="1:11" s="115" customFormat="1">
      <c r="A2207" s="114"/>
      <c r="B2207" s="83"/>
      <c r="C2207" s="94"/>
      <c r="D2207" s="95"/>
      <c r="E2207" s="96"/>
      <c r="F2207" s="96"/>
      <c r="H2207" s="97"/>
      <c r="I2207" s="97"/>
      <c r="J2207" s="97"/>
      <c r="K2207" s="97"/>
    </row>
    <row r="2208" spans="1:11" s="115" customFormat="1">
      <c r="A2208" s="114"/>
      <c r="B2208" s="83"/>
      <c r="C2208" s="94"/>
      <c r="D2208" s="95"/>
      <c r="E2208" s="96"/>
      <c r="F2208" s="96"/>
      <c r="H2208" s="97"/>
      <c r="I2208" s="97"/>
      <c r="J2208" s="97"/>
      <c r="K2208" s="97"/>
    </row>
    <row r="2209" spans="1:11" s="115" customFormat="1">
      <c r="A2209" s="114"/>
      <c r="B2209" s="83"/>
      <c r="C2209" s="94"/>
      <c r="D2209" s="95"/>
      <c r="E2209" s="96"/>
      <c r="F2209" s="96"/>
      <c r="H2209" s="97"/>
      <c r="I2209" s="97"/>
      <c r="J2209" s="97"/>
      <c r="K2209" s="97"/>
    </row>
    <row r="2210" spans="1:11" s="115" customFormat="1">
      <c r="A2210" s="114"/>
      <c r="B2210" s="83"/>
      <c r="C2210" s="94"/>
      <c r="D2210" s="95"/>
      <c r="E2210" s="96"/>
      <c r="F2210" s="96"/>
      <c r="H2210" s="97"/>
      <c r="I2210" s="97"/>
      <c r="J2210" s="97"/>
      <c r="K2210" s="97"/>
    </row>
    <row r="2211" spans="1:11" s="115" customFormat="1">
      <c r="A2211" s="114"/>
      <c r="B2211" s="83"/>
      <c r="C2211" s="94"/>
      <c r="D2211" s="95"/>
      <c r="E2211" s="96"/>
      <c r="F2211" s="96"/>
      <c r="H2211" s="97"/>
      <c r="I2211" s="97"/>
      <c r="J2211" s="97"/>
      <c r="K2211" s="97"/>
    </row>
    <row r="2212" spans="1:11" s="115" customFormat="1">
      <c r="A2212" s="114"/>
      <c r="B2212" s="83"/>
      <c r="C2212" s="94"/>
      <c r="D2212" s="95"/>
      <c r="E2212" s="96"/>
      <c r="F2212" s="96"/>
      <c r="H2212" s="97"/>
      <c r="I2212" s="97"/>
      <c r="J2212" s="97"/>
      <c r="K2212" s="97"/>
    </row>
    <row r="2213" spans="1:11" s="115" customFormat="1">
      <c r="A2213" s="114"/>
      <c r="B2213" s="83"/>
      <c r="C2213" s="94"/>
      <c r="D2213" s="95"/>
      <c r="E2213" s="96"/>
      <c r="F2213" s="96"/>
      <c r="H2213" s="97"/>
      <c r="I2213" s="97"/>
      <c r="J2213" s="97"/>
      <c r="K2213" s="97"/>
    </row>
    <row r="2214" spans="1:11" s="115" customFormat="1">
      <c r="A2214" s="114"/>
      <c r="B2214" s="83"/>
      <c r="C2214" s="94"/>
      <c r="D2214" s="95"/>
      <c r="E2214" s="96"/>
      <c r="F2214" s="96"/>
      <c r="H2214" s="97"/>
      <c r="I2214" s="97"/>
      <c r="J2214" s="97"/>
      <c r="K2214" s="97"/>
    </row>
    <row r="2215" spans="1:11" s="115" customFormat="1">
      <c r="A2215" s="114"/>
      <c r="B2215" s="83"/>
      <c r="C2215" s="94"/>
      <c r="D2215" s="95"/>
      <c r="E2215" s="96"/>
      <c r="F2215" s="96"/>
      <c r="H2215" s="97"/>
      <c r="I2215" s="97"/>
      <c r="J2215" s="97"/>
      <c r="K2215" s="97"/>
    </row>
    <row r="2216" spans="1:11" s="115" customFormat="1">
      <c r="A2216" s="114"/>
      <c r="B2216" s="83"/>
      <c r="C2216" s="94"/>
      <c r="D2216" s="95"/>
      <c r="E2216" s="96"/>
      <c r="F2216" s="96"/>
      <c r="H2216" s="97"/>
      <c r="I2216" s="97"/>
      <c r="J2216" s="97"/>
      <c r="K2216" s="97"/>
    </row>
    <row r="2217" spans="1:11" s="115" customFormat="1">
      <c r="A2217" s="114"/>
      <c r="B2217" s="83"/>
      <c r="C2217" s="94"/>
      <c r="D2217" s="95"/>
      <c r="E2217" s="96"/>
      <c r="F2217" s="96"/>
      <c r="H2217" s="97"/>
      <c r="I2217" s="97"/>
      <c r="J2217" s="97"/>
      <c r="K2217" s="97"/>
    </row>
    <row r="2218" spans="1:11" s="115" customFormat="1">
      <c r="A2218" s="114"/>
      <c r="B2218" s="83"/>
      <c r="C2218" s="94"/>
      <c r="D2218" s="95"/>
      <c r="E2218" s="96"/>
      <c r="F2218" s="96"/>
      <c r="H2218" s="97"/>
      <c r="I2218" s="97"/>
      <c r="J2218" s="97"/>
      <c r="K2218" s="97"/>
    </row>
    <row r="2219" spans="1:11" s="115" customFormat="1">
      <c r="A2219" s="114"/>
      <c r="B2219" s="83"/>
      <c r="C2219" s="94"/>
      <c r="D2219" s="95"/>
      <c r="E2219" s="96"/>
      <c r="F2219" s="96"/>
      <c r="H2219" s="97"/>
      <c r="I2219" s="97"/>
      <c r="J2219" s="97"/>
      <c r="K2219" s="97"/>
    </row>
    <row r="2220" spans="1:11" s="115" customFormat="1">
      <c r="A2220" s="114"/>
      <c r="B2220" s="83"/>
      <c r="C2220" s="94"/>
      <c r="D2220" s="95"/>
      <c r="E2220" s="96"/>
      <c r="F2220" s="96"/>
      <c r="H2220" s="97"/>
      <c r="I2220" s="97"/>
      <c r="J2220" s="97"/>
      <c r="K2220" s="97"/>
    </row>
    <row r="2221" spans="1:11" s="115" customFormat="1">
      <c r="A2221" s="114"/>
      <c r="B2221" s="83"/>
      <c r="C2221" s="94"/>
      <c r="D2221" s="95"/>
      <c r="E2221" s="96"/>
      <c r="F2221" s="96"/>
      <c r="H2221" s="97"/>
      <c r="I2221" s="97"/>
      <c r="J2221" s="97"/>
      <c r="K2221" s="97"/>
    </row>
    <row r="2222" spans="1:11" s="115" customFormat="1">
      <c r="A2222" s="114"/>
      <c r="B2222" s="83"/>
      <c r="C2222" s="94"/>
      <c r="D2222" s="95"/>
      <c r="E2222" s="96"/>
      <c r="F2222" s="96"/>
      <c r="H2222" s="97"/>
      <c r="I2222" s="97"/>
      <c r="J2222" s="97"/>
      <c r="K2222" s="97"/>
    </row>
    <row r="2223" spans="1:11" s="115" customFormat="1">
      <c r="A2223" s="114"/>
      <c r="B2223" s="83"/>
      <c r="C2223" s="94"/>
      <c r="D2223" s="95"/>
      <c r="E2223" s="96"/>
      <c r="F2223" s="96"/>
      <c r="H2223" s="97"/>
      <c r="I2223" s="97"/>
      <c r="J2223" s="97"/>
      <c r="K2223" s="97"/>
    </row>
    <row r="2224" spans="1:11" s="115" customFormat="1">
      <c r="A2224" s="114"/>
      <c r="B2224" s="83"/>
      <c r="C2224" s="94"/>
      <c r="D2224" s="95"/>
      <c r="E2224" s="96"/>
      <c r="F2224" s="96"/>
      <c r="H2224" s="97"/>
      <c r="I2224" s="97"/>
      <c r="J2224" s="97"/>
      <c r="K2224" s="97"/>
    </row>
    <row r="2225" spans="1:11" s="115" customFormat="1">
      <c r="A2225" s="114"/>
      <c r="B2225" s="83"/>
      <c r="C2225" s="94"/>
      <c r="D2225" s="95"/>
      <c r="E2225" s="96"/>
      <c r="F2225" s="96"/>
      <c r="H2225" s="97"/>
      <c r="I2225" s="97"/>
      <c r="J2225" s="97"/>
      <c r="K2225" s="97"/>
    </row>
    <row r="2226" spans="1:11" s="115" customFormat="1">
      <c r="A2226" s="114"/>
      <c r="B2226" s="83"/>
      <c r="C2226" s="94"/>
      <c r="D2226" s="95"/>
      <c r="E2226" s="96"/>
      <c r="F2226" s="96"/>
      <c r="H2226" s="97"/>
      <c r="I2226" s="97"/>
      <c r="J2226" s="97"/>
      <c r="K2226" s="97"/>
    </row>
    <row r="2227" spans="1:11" s="115" customFormat="1">
      <c r="A2227" s="114"/>
      <c r="B2227" s="83"/>
      <c r="C2227" s="94"/>
      <c r="D2227" s="95"/>
      <c r="E2227" s="96"/>
      <c r="F2227" s="96"/>
      <c r="H2227" s="97"/>
      <c r="I2227" s="97"/>
      <c r="J2227" s="97"/>
      <c r="K2227" s="97"/>
    </row>
    <row r="2228" spans="1:11" s="115" customFormat="1">
      <c r="A2228" s="114"/>
      <c r="B2228" s="83"/>
      <c r="C2228" s="94"/>
      <c r="D2228" s="95"/>
      <c r="E2228" s="96"/>
      <c r="F2228" s="96"/>
      <c r="H2228" s="97"/>
      <c r="I2228" s="97"/>
      <c r="J2228" s="97"/>
      <c r="K2228" s="97"/>
    </row>
    <row r="2229" spans="1:11" s="115" customFormat="1">
      <c r="A2229" s="114"/>
      <c r="B2229" s="83"/>
      <c r="C2229" s="94"/>
      <c r="D2229" s="95"/>
      <c r="E2229" s="96"/>
      <c r="F2229" s="96"/>
      <c r="H2229" s="97"/>
      <c r="I2229" s="97"/>
      <c r="J2229" s="97"/>
      <c r="K2229" s="97"/>
    </row>
    <row r="2230" spans="1:11" s="115" customFormat="1">
      <c r="A2230" s="114"/>
      <c r="B2230" s="83"/>
      <c r="C2230" s="94"/>
      <c r="D2230" s="95"/>
      <c r="E2230" s="96"/>
      <c r="F2230" s="96"/>
      <c r="H2230" s="97"/>
      <c r="I2230" s="97"/>
      <c r="J2230" s="97"/>
      <c r="K2230" s="97"/>
    </row>
    <row r="2231" spans="1:11" s="115" customFormat="1">
      <c r="A2231" s="114"/>
      <c r="B2231" s="83"/>
      <c r="C2231" s="94"/>
      <c r="D2231" s="95"/>
      <c r="E2231" s="96"/>
      <c r="F2231" s="96"/>
      <c r="H2231" s="97"/>
      <c r="I2231" s="97"/>
      <c r="J2231" s="97"/>
      <c r="K2231" s="97"/>
    </row>
    <row r="2232" spans="1:11" s="115" customFormat="1">
      <c r="A2232" s="114"/>
      <c r="B2232" s="83"/>
      <c r="C2232" s="94"/>
      <c r="D2232" s="95"/>
      <c r="E2232" s="96"/>
      <c r="F2232" s="96"/>
      <c r="H2232" s="97"/>
      <c r="I2232" s="97"/>
      <c r="J2232" s="97"/>
      <c r="K2232" s="97"/>
    </row>
    <row r="2233" spans="1:11" s="115" customFormat="1">
      <c r="A2233" s="114"/>
      <c r="B2233" s="83"/>
      <c r="C2233" s="94"/>
      <c r="D2233" s="95"/>
      <c r="E2233" s="96"/>
      <c r="F2233" s="96"/>
      <c r="H2233" s="97"/>
      <c r="I2233" s="97"/>
      <c r="J2233" s="97"/>
      <c r="K2233" s="97"/>
    </row>
    <row r="2234" spans="1:11" s="115" customFormat="1">
      <c r="A2234" s="114"/>
      <c r="B2234" s="83"/>
      <c r="C2234" s="94"/>
      <c r="D2234" s="95"/>
      <c r="E2234" s="96"/>
      <c r="F2234" s="96"/>
      <c r="H2234" s="97"/>
      <c r="I2234" s="97"/>
      <c r="J2234" s="97"/>
      <c r="K2234" s="97"/>
    </row>
    <row r="2235" spans="1:11" s="115" customFormat="1">
      <c r="A2235" s="114"/>
      <c r="B2235" s="83"/>
      <c r="C2235" s="94"/>
      <c r="D2235" s="95"/>
      <c r="E2235" s="96"/>
      <c r="F2235" s="96"/>
      <c r="H2235" s="97"/>
      <c r="I2235" s="97"/>
      <c r="J2235" s="97"/>
      <c r="K2235" s="97"/>
    </row>
    <row r="2236" spans="1:11" s="115" customFormat="1">
      <c r="A2236" s="114"/>
      <c r="B2236" s="83"/>
      <c r="C2236" s="94"/>
      <c r="D2236" s="95"/>
      <c r="E2236" s="96"/>
      <c r="F2236" s="96"/>
      <c r="H2236" s="97"/>
      <c r="I2236" s="97"/>
      <c r="J2236" s="97"/>
      <c r="K2236" s="97"/>
    </row>
    <row r="2237" spans="1:11" s="115" customFormat="1">
      <c r="A2237" s="114"/>
      <c r="B2237" s="83"/>
      <c r="C2237" s="94"/>
      <c r="D2237" s="95"/>
      <c r="E2237" s="96"/>
      <c r="F2237" s="96"/>
      <c r="H2237" s="97"/>
      <c r="I2237" s="97"/>
      <c r="J2237" s="97"/>
      <c r="K2237" s="97"/>
    </row>
    <row r="2238" spans="1:11" s="115" customFormat="1">
      <c r="A2238" s="114"/>
      <c r="B2238" s="83"/>
      <c r="C2238" s="94"/>
      <c r="D2238" s="95"/>
      <c r="E2238" s="96"/>
      <c r="F2238" s="96"/>
      <c r="H2238" s="97"/>
      <c r="I2238" s="97"/>
      <c r="J2238" s="97"/>
      <c r="K2238" s="97"/>
    </row>
    <row r="2239" spans="1:11" s="115" customFormat="1">
      <c r="A2239" s="114"/>
      <c r="B2239" s="83"/>
      <c r="C2239" s="94"/>
      <c r="D2239" s="95"/>
      <c r="E2239" s="96"/>
      <c r="F2239" s="96"/>
      <c r="H2239" s="97"/>
      <c r="I2239" s="97"/>
      <c r="J2239" s="97"/>
      <c r="K2239" s="97"/>
    </row>
    <row r="2240" spans="1:11" s="115" customFormat="1">
      <c r="A2240" s="114"/>
      <c r="B2240" s="83"/>
      <c r="C2240" s="94"/>
      <c r="D2240" s="95"/>
      <c r="E2240" s="96"/>
      <c r="F2240" s="96"/>
      <c r="H2240" s="97"/>
      <c r="I2240" s="97"/>
      <c r="J2240" s="97"/>
      <c r="K2240" s="97"/>
    </row>
    <row r="2241" spans="1:11" s="115" customFormat="1">
      <c r="A2241" s="114"/>
      <c r="B2241" s="83"/>
      <c r="C2241" s="94"/>
      <c r="D2241" s="95"/>
      <c r="E2241" s="96"/>
      <c r="F2241" s="96"/>
      <c r="H2241" s="97"/>
      <c r="I2241" s="97"/>
      <c r="J2241" s="97"/>
      <c r="K2241" s="97"/>
    </row>
    <row r="2242" spans="1:11" s="115" customFormat="1">
      <c r="A2242" s="114"/>
      <c r="B2242" s="83"/>
      <c r="C2242" s="94"/>
      <c r="D2242" s="95"/>
      <c r="E2242" s="96"/>
      <c r="F2242" s="96"/>
      <c r="H2242" s="97"/>
      <c r="I2242" s="97"/>
      <c r="J2242" s="97"/>
      <c r="K2242" s="97"/>
    </row>
    <row r="2243" spans="1:11" s="115" customFormat="1">
      <c r="A2243" s="114"/>
      <c r="B2243" s="83"/>
      <c r="C2243" s="94"/>
      <c r="D2243" s="95"/>
      <c r="E2243" s="96"/>
      <c r="F2243" s="96"/>
      <c r="H2243" s="97"/>
      <c r="I2243" s="97"/>
      <c r="J2243" s="97"/>
      <c r="K2243" s="97"/>
    </row>
    <row r="2244" spans="1:11" s="115" customFormat="1">
      <c r="A2244" s="114"/>
      <c r="B2244" s="83"/>
      <c r="C2244" s="94"/>
      <c r="D2244" s="95"/>
      <c r="E2244" s="96"/>
      <c r="F2244" s="96"/>
      <c r="H2244" s="97"/>
      <c r="I2244" s="97"/>
      <c r="J2244" s="97"/>
      <c r="K2244" s="97"/>
    </row>
    <row r="2245" spans="1:11" s="115" customFormat="1">
      <c r="A2245" s="114"/>
      <c r="B2245" s="83"/>
      <c r="C2245" s="94"/>
      <c r="D2245" s="95"/>
      <c r="E2245" s="96"/>
      <c r="F2245" s="96"/>
      <c r="H2245" s="97"/>
      <c r="I2245" s="97"/>
      <c r="J2245" s="97"/>
      <c r="K2245" s="97"/>
    </row>
    <row r="2246" spans="1:11" s="115" customFormat="1">
      <c r="A2246" s="114"/>
      <c r="B2246" s="83"/>
      <c r="C2246" s="94"/>
      <c r="D2246" s="95"/>
      <c r="E2246" s="96"/>
      <c r="F2246" s="96"/>
      <c r="H2246" s="97"/>
      <c r="I2246" s="97"/>
      <c r="J2246" s="97"/>
      <c r="K2246" s="97"/>
    </row>
    <row r="2247" spans="1:11" s="115" customFormat="1">
      <c r="A2247" s="114"/>
      <c r="B2247" s="83"/>
      <c r="C2247" s="94"/>
      <c r="D2247" s="95"/>
      <c r="E2247" s="96"/>
      <c r="F2247" s="96"/>
      <c r="H2247" s="97"/>
      <c r="I2247" s="97"/>
      <c r="J2247" s="97"/>
      <c r="K2247" s="97"/>
    </row>
    <row r="2248" spans="1:11" s="115" customFormat="1">
      <c r="A2248" s="114"/>
      <c r="B2248" s="83"/>
      <c r="C2248" s="94"/>
      <c r="D2248" s="95"/>
      <c r="E2248" s="96"/>
      <c r="F2248" s="96"/>
      <c r="H2248" s="97"/>
      <c r="I2248" s="97"/>
      <c r="J2248" s="97"/>
      <c r="K2248" s="97"/>
    </row>
    <row r="2249" spans="1:11" s="115" customFormat="1">
      <c r="A2249" s="114"/>
      <c r="B2249" s="83"/>
      <c r="C2249" s="94"/>
      <c r="D2249" s="95"/>
      <c r="E2249" s="96"/>
      <c r="F2249" s="96"/>
      <c r="H2249" s="97"/>
      <c r="I2249" s="97"/>
      <c r="J2249" s="97"/>
      <c r="K2249" s="97"/>
    </row>
    <row r="2250" spans="1:11" s="115" customFormat="1">
      <c r="A2250" s="114"/>
      <c r="B2250" s="83"/>
      <c r="C2250" s="94"/>
      <c r="D2250" s="95"/>
      <c r="E2250" s="96"/>
      <c r="F2250" s="96"/>
      <c r="H2250" s="97"/>
      <c r="I2250" s="97"/>
      <c r="J2250" s="97"/>
      <c r="K2250" s="97"/>
    </row>
    <row r="2251" spans="1:11" s="115" customFormat="1">
      <c r="A2251" s="114"/>
      <c r="B2251" s="83"/>
      <c r="C2251" s="94"/>
      <c r="D2251" s="95"/>
      <c r="E2251" s="96"/>
      <c r="F2251" s="96"/>
      <c r="H2251" s="97"/>
      <c r="I2251" s="97"/>
      <c r="J2251" s="97"/>
      <c r="K2251" s="97"/>
    </row>
    <row r="2252" spans="1:11" s="115" customFormat="1">
      <c r="A2252" s="114"/>
      <c r="B2252" s="83"/>
      <c r="C2252" s="94"/>
      <c r="D2252" s="95"/>
      <c r="E2252" s="96"/>
      <c r="F2252" s="96"/>
      <c r="H2252" s="97"/>
      <c r="I2252" s="97"/>
      <c r="J2252" s="97"/>
      <c r="K2252" s="97"/>
    </row>
    <row r="2253" spans="1:11" s="115" customFormat="1">
      <c r="A2253" s="114"/>
      <c r="B2253" s="83"/>
      <c r="C2253" s="94"/>
      <c r="D2253" s="95"/>
      <c r="E2253" s="96"/>
      <c r="F2253" s="96"/>
      <c r="H2253" s="97"/>
      <c r="I2253" s="97"/>
      <c r="J2253" s="97"/>
      <c r="K2253" s="97"/>
    </row>
    <row r="2254" spans="1:11" s="115" customFormat="1">
      <c r="A2254" s="114"/>
      <c r="B2254" s="83"/>
      <c r="C2254" s="94"/>
      <c r="D2254" s="95"/>
      <c r="E2254" s="96"/>
      <c r="F2254" s="96"/>
      <c r="H2254" s="97"/>
      <c r="I2254" s="97"/>
      <c r="J2254" s="97"/>
      <c r="K2254" s="97"/>
    </row>
    <row r="2255" spans="1:11" s="115" customFormat="1">
      <c r="A2255" s="114"/>
      <c r="B2255" s="83"/>
      <c r="C2255" s="94"/>
      <c r="D2255" s="95"/>
      <c r="E2255" s="96"/>
      <c r="F2255" s="96"/>
      <c r="H2255" s="97"/>
      <c r="I2255" s="97"/>
      <c r="J2255" s="97"/>
      <c r="K2255" s="97"/>
    </row>
    <row r="2256" spans="1:11" s="115" customFormat="1">
      <c r="A2256" s="114"/>
      <c r="B2256" s="83"/>
      <c r="C2256" s="94"/>
      <c r="D2256" s="95"/>
      <c r="E2256" s="96"/>
      <c r="F2256" s="96"/>
      <c r="H2256" s="97"/>
      <c r="I2256" s="97"/>
      <c r="J2256" s="97"/>
      <c r="K2256" s="97"/>
    </row>
    <row r="2257" spans="1:11" s="115" customFormat="1">
      <c r="A2257" s="114"/>
      <c r="B2257" s="83"/>
      <c r="C2257" s="94"/>
      <c r="D2257" s="95"/>
      <c r="E2257" s="96"/>
      <c r="F2257" s="96"/>
      <c r="H2257" s="97"/>
      <c r="I2257" s="97"/>
      <c r="J2257" s="97"/>
      <c r="K2257" s="97"/>
    </row>
    <row r="2258" spans="1:11" s="115" customFormat="1">
      <c r="A2258" s="114"/>
      <c r="B2258" s="83"/>
      <c r="C2258" s="94"/>
      <c r="D2258" s="95"/>
      <c r="E2258" s="96"/>
      <c r="F2258" s="96"/>
      <c r="H2258" s="97"/>
      <c r="I2258" s="97"/>
      <c r="J2258" s="97"/>
      <c r="K2258" s="97"/>
    </row>
    <row r="2259" spans="1:11" s="115" customFormat="1">
      <c r="A2259" s="114"/>
      <c r="B2259" s="83"/>
      <c r="C2259" s="94"/>
      <c r="D2259" s="95"/>
      <c r="E2259" s="96"/>
      <c r="F2259" s="96"/>
      <c r="H2259" s="97"/>
      <c r="I2259" s="97"/>
      <c r="J2259" s="97"/>
      <c r="K2259" s="97"/>
    </row>
    <row r="2260" spans="1:11" s="115" customFormat="1">
      <c r="A2260" s="114"/>
      <c r="B2260" s="83"/>
      <c r="C2260" s="94"/>
      <c r="D2260" s="95"/>
      <c r="E2260" s="96"/>
      <c r="F2260" s="96"/>
      <c r="H2260" s="97"/>
      <c r="I2260" s="97"/>
      <c r="J2260" s="97"/>
      <c r="K2260" s="97"/>
    </row>
    <row r="2261" spans="1:11" s="115" customFormat="1">
      <c r="A2261" s="114"/>
      <c r="B2261" s="83"/>
      <c r="C2261" s="94"/>
      <c r="D2261" s="95"/>
      <c r="E2261" s="96"/>
      <c r="F2261" s="96"/>
      <c r="H2261" s="97"/>
      <c r="I2261" s="97"/>
      <c r="J2261" s="97"/>
      <c r="K2261" s="97"/>
    </row>
    <row r="2262" spans="1:11" s="115" customFormat="1">
      <c r="A2262" s="114"/>
      <c r="B2262" s="83"/>
      <c r="C2262" s="94"/>
      <c r="D2262" s="95"/>
      <c r="E2262" s="96"/>
      <c r="F2262" s="96"/>
      <c r="H2262" s="97"/>
      <c r="I2262" s="97"/>
      <c r="J2262" s="97"/>
      <c r="K2262" s="97"/>
    </row>
    <row r="2263" spans="1:11" s="115" customFormat="1">
      <c r="A2263" s="114"/>
      <c r="B2263" s="83"/>
      <c r="C2263" s="94"/>
      <c r="D2263" s="95"/>
      <c r="E2263" s="96"/>
      <c r="F2263" s="96"/>
      <c r="H2263" s="97"/>
      <c r="I2263" s="97"/>
      <c r="J2263" s="97"/>
      <c r="K2263" s="97"/>
    </row>
    <row r="2264" spans="1:11" s="115" customFormat="1">
      <c r="A2264" s="114"/>
      <c r="B2264" s="83"/>
      <c r="C2264" s="94"/>
      <c r="D2264" s="95"/>
      <c r="E2264" s="96"/>
      <c r="F2264" s="96"/>
      <c r="H2264" s="97"/>
      <c r="I2264" s="97"/>
      <c r="J2264" s="97"/>
      <c r="K2264" s="97"/>
    </row>
    <row r="2265" spans="1:11" s="115" customFormat="1">
      <c r="A2265" s="114"/>
      <c r="B2265" s="83"/>
      <c r="C2265" s="94"/>
      <c r="D2265" s="95"/>
      <c r="E2265" s="96"/>
      <c r="F2265" s="96"/>
      <c r="H2265" s="97"/>
      <c r="I2265" s="97"/>
      <c r="J2265" s="97"/>
      <c r="K2265" s="97"/>
    </row>
    <row r="2266" spans="1:11" s="115" customFormat="1">
      <c r="A2266" s="114"/>
      <c r="B2266" s="83"/>
      <c r="C2266" s="94"/>
      <c r="D2266" s="95"/>
      <c r="E2266" s="96"/>
      <c r="F2266" s="96"/>
      <c r="H2266" s="97"/>
      <c r="I2266" s="97"/>
      <c r="J2266" s="97"/>
      <c r="K2266" s="97"/>
    </row>
    <row r="2267" spans="1:11" s="115" customFormat="1">
      <c r="A2267" s="114"/>
      <c r="B2267" s="83"/>
      <c r="C2267" s="94"/>
      <c r="D2267" s="95"/>
      <c r="E2267" s="96"/>
      <c r="F2267" s="96"/>
      <c r="H2267" s="97"/>
      <c r="I2267" s="97"/>
      <c r="J2267" s="97"/>
      <c r="K2267" s="97"/>
    </row>
    <row r="2268" spans="1:11" s="115" customFormat="1">
      <c r="A2268" s="114"/>
      <c r="B2268" s="83"/>
      <c r="C2268" s="94"/>
      <c r="D2268" s="95"/>
      <c r="E2268" s="96"/>
      <c r="F2268" s="96"/>
      <c r="H2268" s="97"/>
      <c r="I2268" s="97"/>
      <c r="J2268" s="97"/>
      <c r="K2268" s="97"/>
    </row>
    <row r="2269" spans="1:11" s="115" customFormat="1">
      <c r="A2269" s="114"/>
      <c r="B2269" s="83"/>
      <c r="C2269" s="94"/>
      <c r="D2269" s="95"/>
      <c r="E2269" s="96"/>
      <c r="F2269" s="96"/>
      <c r="H2269" s="97"/>
      <c r="I2269" s="97"/>
      <c r="J2269" s="97"/>
      <c r="K2269" s="97"/>
    </row>
    <row r="2270" spans="1:11" s="115" customFormat="1">
      <c r="A2270" s="114"/>
      <c r="B2270" s="83"/>
      <c r="C2270" s="94"/>
      <c r="D2270" s="95"/>
      <c r="E2270" s="96"/>
      <c r="F2270" s="96"/>
      <c r="H2270" s="97"/>
      <c r="I2270" s="97"/>
      <c r="J2270" s="97"/>
      <c r="K2270" s="97"/>
    </row>
    <row r="2271" spans="1:11" s="115" customFormat="1">
      <c r="A2271" s="114"/>
      <c r="B2271" s="83"/>
      <c r="C2271" s="94"/>
      <c r="D2271" s="95"/>
      <c r="E2271" s="96"/>
      <c r="F2271" s="96"/>
      <c r="H2271" s="97"/>
      <c r="I2271" s="97"/>
      <c r="J2271" s="97"/>
      <c r="K2271" s="97"/>
    </row>
    <row r="2272" spans="1:11" s="115" customFormat="1">
      <c r="A2272" s="114"/>
      <c r="B2272" s="83"/>
      <c r="C2272" s="94"/>
      <c r="D2272" s="95"/>
      <c r="E2272" s="96"/>
      <c r="F2272" s="96"/>
      <c r="H2272" s="97"/>
      <c r="I2272" s="97"/>
      <c r="J2272" s="97"/>
      <c r="K2272" s="97"/>
    </row>
    <row r="2273" spans="1:11" s="115" customFormat="1">
      <c r="A2273" s="114"/>
      <c r="B2273" s="83"/>
      <c r="C2273" s="94"/>
      <c r="D2273" s="95"/>
      <c r="E2273" s="96"/>
      <c r="F2273" s="96"/>
      <c r="H2273" s="97"/>
      <c r="I2273" s="97"/>
      <c r="J2273" s="97"/>
      <c r="K2273" s="97"/>
    </row>
    <row r="2274" spans="1:11" s="115" customFormat="1">
      <c r="A2274" s="114"/>
      <c r="B2274" s="83"/>
      <c r="C2274" s="94"/>
      <c r="D2274" s="95"/>
      <c r="E2274" s="96"/>
      <c r="F2274" s="96"/>
      <c r="H2274" s="97"/>
      <c r="I2274" s="97"/>
      <c r="J2274" s="97"/>
      <c r="K2274" s="97"/>
    </row>
    <row r="2275" spans="1:11" s="115" customFormat="1">
      <c r="A2275" s="114"/>
      <c r="B2275" s="83"/>
      <c r="C2275" s="94"/>
      <c r="D2275" s="95"/>
      <c r="E2275" s="96"/>
      <c r="F2275" s="96"/>
      <c r="H2275" s="97"/>
      <c r="I2275" s="97"/>
      <c r="J2275" s="97"/>
      <c r="K2275" s="97"/>
    </row>
    <row r="2276" spans="1:11" s="115" customFormat="1">
      <c r="A2276" s="114"/>
      <c r="B2276" s="83"/>
      <c r="C2276" s="94"/>
      <c r="D2276" s="95"/>
      <c r="E2276" s="96"/>
      <c r="F2276" s="96"/>
      <c r="H2276" s="97"/>
      <c r="I2276" s="97"/>
      <c r="J2276" s="97"/>
      <c r="K2276" s="97"/>
    </row>
    <row r="2277" spans="1:11" s="115" customFormat="1">
      <c r="A2277" s="114"/>
      <c r="B2277" s="83"/>
      <c r="C2277" s="94"/>
      <c r="D2277" s="95"/>
      <c r="E2277" s="96"/>
      <c r="F2277" s="96"/>
      <c r="H2277" s="97"/>
      <c r="I2277" s="97"/>
      <c r="J2277" s="97"/>
      <c r="K2277" s="97"/>
    </row>
    <row r="2278" spans="1:11" s="115" customFormat="1">
      <c r="A2278" s="114"/>
      <c r="B2278" s="83"/>
      <c r="C2278" s="94"/>
      <c r="D2278" s="95"/>
      <c r="E2278" s="96"/>
      <c r="F2278" s="96"/>
      <c r="H2278" s="97"/>
      <c r="I2278" s="97"/>
      <c r="J2278" s="97"/>
      <c r="K2278" s="97"/>
    </row>
    <row r="2279" spans="1:11" s="115" customFormat="1">
      <c r="A2279" s="114"/>
      <c r="B2279" s="83"/>
      <c r="C2279" s="94"/>
      <c r="D2279" s="95"/>
      <c r="E2279" s="96"/>
      <c r="F2279" s="96"/>
      <c r="H2279" s="97"/>
      <c r="I2279" s="97"/>
      <c r="J2279" s="97"/>
      <c r="K2279" s="97"/>
    </row>
    <row r="2280" spans="1:11" s="115" customFormat="1">
      <c r="A2280" s="114"/>
      <c r="B2280" s="83"/>
      <c r="C2280" s="94"/>
      <c r="D2280" s="95"/>
      <c r="E2280" s="96"/>
      <c r="F2280" s="96"/>
      <c r="H2280" s="97"/>
      <c r="I2280" s="97"/>
      <c r="J2280" s="97"/>
      <c r="K2280" s="97"/>
    </row>
    <row r="2281" spans="1:11" s="115" customFormat="1">
      <c r="A2281" s="114"/>
      <c r="B2281" s="83"/>
      <c r="C2281" s="94"/>
      <c r="D2281" s="95"/>
      <c r="E2281" s="96"/>
      <c r="F2281" s="96"/>
      <c r="H2281" s="97"/>
      <c r="I2281" s="97"/>
      <c r="J2281" s="97"/>
      <c r="K2281" s="97"/>
    </row>
    <row r="2282" spans="1:11" s="115" customFormat="1">
      <c r="A2282" s="114"/>
      <c r="B2282" s="83"/>
      <c r="C2282" s="94"/>
      <c r="D2282" s="95"/>
      <c r="E2282" s="96"/>
      <c r="F2282" s="96"/>
      <c r="H2282" s="97"/>
      <c r="I2282" s="97"/>
      <c r="J2282" s="97"/>
      <c r="K2282" s="97"/>
    </row>
    <row r="2283" spans="1:11" s="115" customFormat="1">
      <c r="A2283" s="114"/>
      <c r="B2283" s="83"/>
      <c r="C2283" s="94"/>
      <c r="D2283" s="95"/>
      <c r="E2283" s="96"/>
      <c r="F2283" s="96"/>
      <c r="H2283" s="97"/>
      <c r="I2283" s="97"/>
      <c r="J2283" s="97"/>
      <c r="K2283" s="97"/>
    </row>
    <row r="2284" spans="1:11" s="115" customFormat="1">
      <c r="A2284" s="114"/>
      <c r="B2284" s="83"/>
      <c r="C2284" s="94"/>
      <c r="D2284" s="95"/>
      <c r="E2284" s="96"/>
      <c r="F2284" s="96"/>
      <c r="H2284" s="97"/>
      <c r="I2284" s="97"/>
      <c r="J2284" s="97"/>
      <c r="K2284" s="97"/>
    </row>
    <row r="2285" spans="1:11" s="115" customFormat="1">
      <c r="A2285" s="114"/>
      <c r="B2285" s="83"/>
      <c r="C2285" s="94"/>
      <c r="D2285" s="95"/>
      <c r="E2285" s="96"/>
      <c r="F2285" s="96"/>
      <c r="H2285" s="97"/>
      <c r="I2285" s="97"/>
      <c r="J2285" s="97"/>
      <c r="K2285" s="97"/>
    </row>
    <row r="2286" spans="1:11" s="115" customFormat="1">
      <c r="A2286" s="114"/>
      <c r="B2286" s="83"/>
      <c r="C2286" s="94"/>
      <c r="D2286" s="95"/>
      <c r="E2286" s="96"/>
      <c r="F2286" s="96"/>
      <c r="H2286" s="97"/>
      <c r="I2286" s="97"/>
      <c r="J2286" s="97"/>
      <c r="K2286" s="97"/>
    </row>
    <row r="2287" spans="1:11" s="115" customFormat="1">
      <c r="A2287" s="114"/>
      <c r="B2287" s="83"/>
      <c r="C2287" s="94"/>
      <c r="D2287" s="95"/>
      <c r="E2287" s="96"/>
      <c r="F2287" s="96"/>
      <c r="H2287" s="97"/>
      <c r="I2287" s="97"/>
      <c r="J2287" s="97"/>
      <c r="K2287" s="97"/>
    </row>
    <row r="2288" spans="1:11" s="115" customFormat="1">
      <c r="A2288" s="114"/>
      <c r="B2288" s="83"/>
      <c r="C2288" s="94"/>
      <c r="D2288" s="95"/>
      <c r="E2288" s="96"/>
      <c r="F2288" s="96"/>
      <c r="H2288" s="97"/>
      <c r="I2288" s="97"/>
      <c r="J2288" s="97"/>
      <c r="K2288" s="97"/>
    </row>
    <row r="2289" spans="1:11" s="115" customFormat="1">
      <c r="A2289" s="114"/>
      <c r="B2289" s="83"/>
      <c r="C2289" s="94"/>
      <c r="D2289" s="95"/>
      <c r="E2289" s="96"/>
      <c r="F2289" s="96"/>
      <c r="H2289" s="97"/>
      <c r="I2289" s="97"/>
      <c r="J2289" s="97"/>
      <c r="K2289" s="97"/>
    </row>
    <row r="2290" spans="1:11" s="115" customFormat="1">
      <c r="A2290" s="114"/>
      <c r="B2290" s="83"/>
      <c r="C2290" s="94"/>
      <c r="D2290" s="95"/>
      <c r="E2290" s="96"/>
      <c r="F2290" s="96"/>
      <c r="H2290" s="97"/>
      <c r="I2290" s="97"/>
      <c r="J2290" s="97"/>
      <c r="K2290" s="97"/>
    </row>
    <row r="2291" spans="1:11" s="115" customFormat="1">
      <c r="A2291" s="114"/>
      <c r="B2291" s="83"/>
      <c r="C2291" s="94"/>
      <c r="D2291" s="95"/>
      <c r="E2291" s="96"/>
      <c r="F2291" s="96"/>
      <c r="H2291" s="97"/>
      <c r="I2291" s="97"/>
      <c r="J2291" s="97"/>
      <c r="K2291" s="97"/>
    </row>
    <row r="2292" spans="1:11" s="115" customFormat="1">
      <c r="A2292" s="114"/>
      <c r="B2292" s="83"/>
      <c r="C2292" s="94"/>
      <c r="D2292" s="95"/>
      <c r="E2292" s="96"/>
      <c r="F2292" s="96"/>
      <c r="H2292" s="97"/>
      <c r="I2292" s="97"/>
      <c r="J2292" s="97"/>
      <c r="K2292" s="97"/>
    </row>
    <row r="2293" spans="1:11" s="115" customFormat="1">
      <c r="A2293" s="114"/>
      <c r="B2293" s="83"/>
      <c r="C2293" s="94"/>
      <c r="D2293" s="95"/>
      <c r="E2293" s="96"/>
      <c r="F2293" s="96"/>
      <c r="H2293" s="97"/>
      <c r="I2293" s="97"/>
      <c r="J2293" s="97"/>
      <c r="K2293" s="97"/>
    </row>
    <row r="2294" spans="1:11" s="115" customFormat="1">
      <c r="A2294" s="114"/>
      <c r="B2294" s="83"/>
      <c r="C2294" s="94"/>
      <c r="D2294" s="95"/>
      <c r="E2294" s="96"/>
      <c r="F2294" s="96"/>
      <c r="H2294" s="97"/>
      <c r="I2294" s="97"/>
      <c r="J2294" s="97"/>
      <c r="K2294" s="97"/>
    </row>
    <row r="2295" spans="1:11" s="115" customFormat="1">
      <c r="A2295" s="114"/>
      <c r="B2295" s="83"/>
      <c r="C2295" s="94"/>
      <c r="D2295" s="95"/>
      <c r="E2295" s="96"/>
      <c r="F2295" s="96"/>
      <c r="H2295" s="97"/>
      <c r="I2295" s="97"/>
      <c r="J2295" s="97"/>
      <c r="K2295" s="97"/>
    </row>
    <row r="2296" spans="1:11" s="115" customFormat="1">
      <c r="A2296" s="114"/>
      <c r="B2296" s="83"/>
      <c r="C2296" s="94"/>
      <c r="D2296" s="95"/>
      <c r="E2296" s="96"/>
      <c r="F2296" s="96"/>
      <c r="H2296" s="97"/>
      <c r="I2296" s="97"/>
      <c r="J2296" s="97"/>
      <c r="K2296" s="97"/>
    </row>
    <row r="2297" spans="1:11" s="115" customFormat="1">
      <c r="A2297" s="114"/>
      <c r="B2297" s="83"/>
      <c r="C2297" s="94"/>
      <c r="D2297" s="95"/>
      <c r="E2297" s="96"/>
      <c r="F2297" s="96"/>
      <c r="H2297" s="97"/>
      <c r="I2297" s="97"/>
      <c r="J2297" s="97"/>
      <c r="K2297" s="97"/>
    </row>
    <row r="2298" spans="1:11" s="115" customFormat="1">
      <c r="A2298" s="114"/>
      <c r="B2298" s="83"/>
      <c r="C2298" s="94"/>
      <c r="D2298" s="95"/>
      <c r="E2298" s="96"/>
      <c r="F2298" s="96"/>
      <c r="H2298" s="97"/>
      <c r="I2298" s="97"/>
      <c r="J2298" s="97"/>
      <c r="K2298" s="97"/>
    </row>
    <row r="2299" spans="1:11" s="115" customFormat="1">
      <c r="A2299" s="114"/>
      <c r="B2299" s="83"/>
      <c r="C2299" s="94"/>
      <c r="D2299" s="95"/>
      <c r="E2299" s="96"/>
      <c r="F2299" s="96"/>
      <c r="H2299" s="97"/>
      <c r="I2299" s="97"/>
      <c r="J2299" s="97"/>
      <c r="K2299" s="97"/>
    </row>
    <row r="2300" spans="1:11" s="115" customFormat="1">
      <c r="A2300" s="114"/>
      <c r="B2300" s="83"/>
      <c r="C2300" s="94"/>
      <c r="D2300" s="95"/>
      <c r="E2300" s="96"/>
      <c r="F2300" s="96"/>
      <c r="H2300" s="97"/>
      <c r="I2300" s="97"/>
      <c r="J2300" s="97"/>
      <c r="K2300" s="97"/>
    </row>
    <row r="2301" spans="1:11" s="115" customFormat="1">
      <c r="A2301" s="114"/>
      <c r="B2301" s="83"/>
      <c r="C2301" s="94"/>
      <c r="D2301" s="95"/>
      <c r="E2301" s="96"/>
      <c r="F2301" s="96"/>
      <c r="H2301" s="97"/>
      <c r="I2301" s="97"/>
      <c r="J2301" s="97"/>
      <c r="K2301" s="97"/>
    </row>
    <row r="2302" spans="1:11" s="115" customFormat="1">
      <c r="A2302" s="114"/>
      <c r="B2302" s="83"/>
      <c r="C2302" s="94"/>
      <c r="D2302" s="95"/>
      <c r="E2302" s="96"/>
      <c r="F2302" s="96"/>
      <c r="H2302" s="97"/>
      <c r="I2302" s="97"/>
      <c r="J2302" s="97"/>
      <c r="K2302" s="97"/>
    </row>
    <row r="2303" spans="1:11" s="115" customFormat="1">
      <c r="A2303" s="114"/>
      <c r="B2303" s="83"/>
      <c r="C2303" s="94"/>
      <c r="D2303" s="95"/>
      <c r="E2303" s="96"/>
      <c r="F2303" s="96"/>
      <c r="H2303" s="97"/>
      <c r="I2303" s="97"/>
      <c r="J2303" s="97"/>
      <c r="K2303" s="97"/>
    </row>
    <row r="2304" spans="1:11" s="115" customFormat="1">
      <c r="A2304" s="114"/>
      <c r="B2304" s="83"/>
      <c r="C2304" s="94"/>
      <c r="D2304" s="95"/>
      <c r="E2304" s="96"/>
      <c r="F2304" s="96"/>
      <c r="H2304" s="97"/>
      <c r="I2304" s="97"/>
      <c r="J2304" s="97"/>
      <c r="K2304" s="97"/>
    </row>
    <row r="2305" spans="1:11" s="115" customFormat="1">
      <c r="A2305" s="114"/>
      <c r="B2305" s="83"/>
      <c r="C2305" s="94"/>
      <c r="D2305" s="95"/>
      <c r="E2305" s="96"/>
      <c r="F2305" s="96"/>
      <c r="H2305" s="97"/>
      <c r="I2305" s="97"/>
      <c r="J2305" s="97"/>
      <c r="K2305" s="97"/>
    </row>
    <row r="2306" spans="1:11" s="115" customFormat="1">
      <c r="A2306" s="114"/>
      <c r="B2306" s="83"/>
      <c r="C2306" s="94"/>
      <c r="D2306" s="95"/>
      <c r="E2306" s="96"/>
      <c r="F2306" s="96"/>
      <c r="H2306" s="97"/>
      <c r="I2306" s="97"/>
      <c r="J2306" s="97"/>
      <c r="K2306" s="97"/>
    </row>
    <row r="2307" spans="1:11" s="115" customFormat="1">
      <c r="A2307" s="114"/>
      <c r="B2307" s="83"/>
      <c r="C2307" s="94"/>
      <c r="D2307" s="95"/>
      <c r="E2307" s="96"/>
      <c r="F2307" s="96"/>
      <c r="H2307" s="97"/>
      <c r="I2307" s="97"/>
      <c r="J2307" s="97"/>
      <c r="K2307" s="97"/>
    </row>
    <row r="2308" spans="1:11" s="115" customFormat="1">
      <c r="A2308" s="114"/>
      <c r="B2308" s="83"/>
      <c r="C2308" s="94"/>
      <c r="D2308" s="95"/>
      <c r="E2308" s="96"/>
      <c r="F2308" s="96"/>
      <c r="H2308" s="97"/>
      <c r="I2308" s="97"/>
      <c r="J2308" s="97"/>
      <c r="K2308" s="97"/>
    </row>
    <row r="2309" spans="1:11" s="115" customFormat="1">
      <c r="A2309" s="114"/>
      <c r="B2309" s="83"/>
      <c r="C2309" s="94"/>
      <c r="D2309" s="95"/>
      <c r="E2309" s="96"/>
      <c r="F2309" s="96"/>
      <c r="H2309" s="97"/>
      <c r="I2309" s="97"/>
      <c r="J2309" s="97"/>
      <c r="K2309" s="97"/>
    </row>
    <row r="2310" spans="1:11" s="115" customFormat="1">
      <c r="A2310" s="114"/>
      <c r="B2310" s="83"/>
      <c r="C2310" s="94"/>
      <c r="D2310" s="95"/>
      <c r="E2310" s="96"/>
      <c r="F2310" s="96"/>
      <c r="H2310" s="97"/>
      <c r="I2310" s="97"/>
      <c r="J2310" s="97"/>
      <c r="K2310" s="97"/>
    </row>
    <row r="2311" spans="1:11" s="115" customFormat="1">
      <c r="A2311" s="114"/>
      <c r="B2311" s="83"/>
      <c r="C2311" s="94"/>
      <c r="D2311" s="95"/>
      <c r="E2311" s="96"/>
      <c r="F2311" s="96"/>
      <c r="H2311" s="97"/>
      <c r="I2311" s="97"/>
      <c r="J2311" s="97"/>
      <c r="K2311" s="97"/>
    </row>
    <row r="2312" spans="1:11" s="115" customFormat="1">
      <c r="A2312" s="114"/>
      <c r="B2312" s="83"/>
      <c r="C2312" s="94"/>
      <c r="D2312" s="95"/>
      <c r="E2312" s="96"/>
      <c r="F2312" s="96"/>
      <c r="H2312" s="97"/>
      <c r="I2312" s="97"/>
      <c r="J2312" s="97"/>
      <c r="K2312" s="97"/>
    </row>
    <row r="2313" spans="1:11" s="115" customFormat="1">
      <c r="A2313" s="114"/>
      <c r="B2313" s="83"/>
      <c r="C2313" s="94"/>
      <c r="D2313" s="95"/>
      <c r="E2313" s="96"/>
      <c r="F2313" s="96"/>
      <c r="H2313" s="97"/>
      <c r="I2313" s="97"/>
      <c r="J2313" s="97"/>
      <c r="K2313" s="97"/>
    </row>
    <row r="2314" spans="1:11" s="115" customFormat="1">
      <c r="A2314" s="114"/>
      <c r="B2314" s="83"/>
      <c r="C2314" s="94"/>
      <c r="D2314" s="95"/>
      <c r="E2314" s="96"/>
      <c r="F2314" s="96"/>
      <c r="H2314" s="97"/>
      <c r="I2314" s="97"/>
      <c r="J2314" s="97"/>
      <c r="K2314" s="97"/>
    </row>
    <row r="2315" spans="1:11" s="115" customFormat="1">
      <c r="A2315" s="114"/>
      <c r="B2315" s="83"/>
      <c r="C2315" s="94"/>
      <c r="D2315" s="95"/>
      <c r="E2315" s="96"/>
      <c r="F2315" s="96"/>
      <c r="H2315" s="97"/>
      <c r="I2315" s="97"/>
      <c r="J2315" s="97"/>
      <c r="K2315" s="97"/>
    </row>
    <row r="2316" spans="1:11" s="115" customFormat="1">
      <c r="A2316" s="114"/>
      <c r="B2316" s="83"/>
      <c r="C2316" s="94"/>
      <c r="D2316" s="95"/>
      <c r="E2316" s="96"/>
      <c r="F2316" s="96"/>
      <c r="H2316" s="97"/>
      <c r="I2316" s="97"/>
      <c r="J2316" s="97"/>
      <c r="K2316" s="97"/>
    </row>
    <row r="2317" spans="1:11" s="115" customFormat="1">
      <c r="A2317" s="114"/>
      <c r="B2317" s="83"/>
      <c r="C2317" s="94"/>
      <c r="D2317" s="95"/>
      <c r="E2317" s="96"/>
      <c r="F2317" s="96"/>
      <c r="H2317" s="97"/>
      <c r="I2317" s="97"/>
      <c r="J2317" s="97"/>
      <c r="K2317" s="97"/>
    </row>
    <row r="2318" spans="1:11" s="115" customFormat="1">
      <c r="A2318" s="114"/>
      <c r="B2318" s="83"/>
      <c r="C2318" s="94"/>
      <c r="D2318" s="95"/>
      <c r="E2318" s="96"/>
      <c r="F2318" s="96"/>
      <c r="H2318" s="97"/>
      <c r="I2318" s="97"/>
      <c r="J2318" s="97"/>
      <c r="K2318" s="97"/>
    </row>
    <row r="2319" spans="1:11" s="115" customFormat="1">
      <c r="A2319" s="114"/>
      <c r="B2319" s="83"/>
      <c r="C2319" s="94"/>
      <c r="D2319" s="95"/>
      <c r="E2319" s="96"/>
      <c r="F2319" s="96"/>
      <c r="H2319" s="97"/>
      <c r="I2319" s="97"/>
      <c r="J2319" s="97"/>
      <c r="K2319" s="97"/>
    </row>
    <row r="2320" spans="1:11" s="115" customFormat="1">
      <c r="A2320" s="114"/>
      <c r="B2320" s="83"/>
      <c r="C2320" s="94"/>
      <c r="D2320" s="95"/>
      <c r="E2320" s="96"/>
      <c r="F2320" s="96"/>
      <c r="H2320" s="97"/>
      <c r="I2320" s="97"/>
      <c r="J2320" s="97"/>
      <c r="K2320" s="97"/>
    </row>
    <row r="2321" spans="1:11" s="115" customFormat="1">
      <c r="A2321" s="114"/>
      <c r="B2321" s="83"/>
      <c r="C2321" s="94"/>
      <c r="D2321" s="95"/>
      <c r="E2321" s="96"/>
      <c r="F2321" s="96"/>
      <c r="H2321" s="97"/>
      <c r="I2321" s="97"/>
      <c r="J2321" s="97"/>
      <c r="K2321" s="97"/>
    </row>
    <row r="2322" spans="1:11" s="115" customFormat="1">
      <c r="A2322" s="114"/>
      <c r="B2322" s="83"/>
      <c r="C2322" s="94"/>
      <c r="D2322" s="95"/>
      <c r="E2322" s="96"/>
      <c r="F2322" s="96"/>
      <c r="H2322" s="97"/>
      <c r="I2322" s="97"/>
      <c r="J2322" s="97"/>
      <c r="K2322" s="97"/>
    </row>
    <row r="2323" spans="1:11" s="115" customFormat="1">
      <c r="A2323" s="114"/>
      <c r="B2323" s="83"/>
      <c r="C2323" s="94"/>
      <c r="D2323" s="95"/>
      <c r="E2323" s="96"/>
      <c r="F2323" s="96"/>
      <c r="H2323" s="97"/>
      <c r="I2323" s="97"/>
      <c r="J2323" s="97"/>
      <c r="K2323" s="97"/>
    </row>
    <row r="2324" spans="1:11" s="115" customFormat="1">
      <c r="A2324" s="114"/>
      <c r="B2324" s="83"/>
      <c r="C2324" s="94"/>
      <c r="D2324" s="95"/>
      <c r="E2324" s="96"/>
      <c r="F2324" s="96"/>
      <c r="H2324" s="97"/>
      <c r="I2324" s="97"/>
      <c r="J2324" s="97"/>
      <c r="K2324" s="97"/>
    </row>
    <row r="2325" spans="1:11" s="115" customFormat="1">
      <c r="A2325" s="114"/>
      <c r="B2325" s="83"/>
      <c r="C2325" s="94"/>
      <c r="D2325" s="95"/>
      <c r="E2325" s="96"/>
      <c r="F2325" s="96"/>
      <c r="H2325" s="97"/>
      <c r="I2325" s="97"/>
      <c r="J2325" s="97"/>
      <c r="K2325" s="97"/>
    </row>
    <row r="2326" spans="1:11" s="115" customFormat="1">
      <c r="A2326" s="114"/>
      <c r="B2326" s="83"/>
      <c r="C2326" s="94"/>
      <c r="D2326" s="95"/>
      <c r="E2326" s="96"/>
      <c r="F2326" s="96"/>
      <c r="H2326" s="97"/>
      <c r="I2326" s="97"/>
      <c r="J2326" s="97"/>
      <c r="K2326" s="97"/>
    </row>
    <row r="2327" spans="1:11" s="115" customFormat="1">
      <c r="A2327" s="114"/>
      <c r="B2327" s="83"/>
      <c r="C2327" s="94"/>
      <c r="D2327" s="95"/>
      <c r="E2327" s="96"/>
      <c r="F2327" s="96"/>
      <c r="H2327" s="97"/>
      <c r="I2327" s="97"/>
      <c r="J2327" s="97"/>
      <c r="K2327" s="97"/>
    </row>
    <row r="2328" spans="1:11" s="115" customFormat="1">
      <c r="A2328" s="114"/>
      <c r="B2328" s="83"/>
      <c r="C2328" s="94"/>
      <c r="D2328" s="95"/>
      <c r="E2328" s="96"/>
      <c r="F2328" s="96"/>
      <c r="H2328" s="97"/>
      <c r="I2328" s="97"/>
      <c r="J2328" s="97"/>
      <c r="K2328" s="97"/>
    </row>
    <row r="2329" spans="1:11" s="115" customFormat="1">
      <c r="A2329" s="114"/>
      <c r="B2329" s="83"/>
      <c r="C2329" s="94"/>
      <c r="D2329" s="95"/>
      <c r="E2329" s="96"/>
      <c r="F2329" s="96"/>
      <c r="H2329" s="97"/>
      <c r="I2329" s="97"/>
      <c r="J2329" s="97"/>
      <c r="K2329" s="97"/>
    </row>
    <row r="2330" spans="1:11" s="115" customFormat="1">
      <c r="A2330" s="114"/>
      <c r="B2330" s="83"/>
      <c r="C2330" s="94"/>
      <c r="D2330" s="95"/>
      <c r="E2330" s="96"/>
      <c r="F2330" s="96"/>
      <c r="H2330" s="97"/>
      <c r="I2330" s="97"/>
      <c r="J2330" s="97"/>
      <c r="K2330" s="97"/>
    </row>
    <row r="2331" spans="1:11" s="115" customFormat="1">
      <c r="A2331" s="114"/>
      <c r="B2331" s="83"/>
      <c r="C2331" s="94"/>
      <c r="D2331" s="95"/>
      <c r="E2331" s="96"/>
      <c r="F2331" s="96"/>
      <c r="H2331" s="97"/>
      <c r="I2331" s="97"/>
      <c r="J2331" s="97"/>
      <c r="K2331" s="97"/>
    </row>
    <row r="2332" spans="1:11" s="115" customFormat="1">
      <c r="A2332" s="114"/>
      <c r="B2332" s="83"/>
      <c r="C2332" s="94"/>
      <c r="D2332" s="95"/>
      <c r="E2332" s="96"/>
      <c r="F2332" s="96"/>
      <c r="H2332" s="97"/>
      <c r="I2332" s="97"/>
      <c r="J2332" s="97"/>
      <c r="K2332" s="97"/>
    </row>
    <row r="2333" spans="1:11" s="115" customFormat="1">
      <c r="A2333" s="114"/>
      <c r="B2333" s="83"/>
      <c r="C2333" s="94"/>
      <c r="D2333" s="95"/>
      <c r="E2333" s="96"/>
      <c r="F2333" s="96"/>
      <c r="H2333" s="97"/>
      <c r="I2333" s="97"/>
      <c r="J2333" s="97"/>
      <c r="K2333" s="97"/>
    </row>
    <row r="2334" spans="1:11" s="115" customFormat="1">
      <c r="A2334" s="114"/>
      <c r="B2334" s="83"/>
      <c r="C2334" s="94"/>
      <c r="D2334" s="95"/>
      <c r="E2334" s="96"/>
      <c r="F2334" s="96"/>
      <c r="H2334" s="97"/>
      <c r="I2334" s="97"/>
      <c r="J2334" s="97"/>
      <c r="K2334" s="97"/>
    </row>
    <row r="2335" spans="1:11" s="115" customFormat="1">
      <c r="A2335" s="114"/>
      <c r="B2335" s="83"/>
      <c r="C2335" s="94"/>
      <c r="D2335" s="95"/>
      <c r="E2335" s="96"/>
      <c r="F2335" s="96"/>
      <c r="H2335" s="97"/>
      <c r="I2335" s="97"/>
      <c r="J2335" s="97"/>
      <c r="K2335" s="97"/>
    </row>
    <row r="2336" spans="1:11" s="115" customFormat="1">
      <c r="A2336" s="114"/>
      <c r="B2336" s="83"/>
      <c r="C2336" s="94"/>
      <c r="D2336" s="95"/>
      <c r="E2336" s="96"/>
      <c r="F2336" s="96"/>
      <c r="H2336" s="97"/>
      <c r="I2336" s="97"/>
      <c r="J2336" s="97"/>
      <c r="K2336" s="97"/>
    </row>
    <row r="2337" spans="1:11" s="115" customFormat="1">
      <c r="A2337" s="114"/>
      <c r="B2337" s="83"/>
      <c r="C2337" s="94"/>
      <c r="D2337" s="95"/>
      <c r="E2337" s="96"/>
      <c r="F2337" s="96"/>
      <c r="H2337" s="97"/>
      <c r="I2337" s="97"/>
      <c r="J2337" s="97"/>
      <c r="K2337" s="97"/>
    </row>
    <row r="2338" spans="1:11" s="115" customFormat="1">
      <c r="A2338" s="114"/>
      <c r="B2338" s="83"/>
      <c r="C2338" s="94"/>
      <c r="D2338" s="95"/>
      <c r="E2338" s="96"/>
      <c r="F2338" s="96"/>
      <c r="H2338" s="97"/>
      <c r="I2338" s="97"/>
      <c r="J2338" s="97"/>
      <c r="K2338" s="97"/>
    </row>
    <row r="2339" spans="1:11" s="115" customFormat="1">
      <c r="A2339" s="114"/>
      <c r="B2339" s="83"/>
      <c r="C2339" s="94"/>
      <c r="D2339" s="95"/>
      <c r="E2339" s="96"/>
      <c r="F2339" s="96"/>
      <c r="H2339" s="97"/>
      <c r="I2339" s="97"/>
      <c r="J2339" s="97"/>
      <c r="K2339" s="97"/>
    </row>
    <row r="2340" spans="1:11" s="115" customFormat="1">
      <c r="A2340" s="114"/>
      <c r="B2340" s="83"/>
      <c r="C2340" s="94"/>
      <c r="D2340" s="95"/>
      <c r="E2340" s="96"/>
      <c r="F2340" s="96"/>
      <c r="H2340" s="97"/>
      <c r="I2340" s="97"/>
      <c r="J2340" s="97"/>
      <c r="K2340" s="97"/>
    </row>
    <row r="2341" spans="1:11" s="115" customFormat="1">
      <c r="A2341" s="114"/>
      <c r="B2341" s="83"/>
      <c r="C2341" s="94"/>
      <c r="D2341" s="95"/>
      <c r="E2341" s="96"/>
      <c r="F2341" s="96"/>
      <c r="H2341" s="97"/>
      <c r="I2341" s="97"/>
      <c r="J2341" s="97"/>
      <c r="K2341" s="97"/>
    </row>
    <row r="2342" spans="1:11" s="115" customFormat="1">
      <c r="A2342" s="114"/>
      <c r="B2342" s="83"/>
      <c r="C2342" s="94"/>
      <c r="D2342" s="95"/>
      <c r="E2342" s="96"/>
      <c r="F2342" s="96"/>
      <c r="H2342" s="97"/>
      <c r="I2342" s="97"/>
      <c r="J2342" s="97"/>
      <c r="K2342" s="97"/>
    </row>
    <row r="2343" spans="1:11" s="115" customFormat="1">
      <c r="A2343" s="114"/>
      <c r="B2343" s="83"/>
      <c r="C2343" s="94"/>
      <c r="D2343" s="95"/>
      <c r="E2343" s="96"/>
      <c r="F2343" s="96"/>
      <c r="H2343" s="97"/>
      <c r="I2343" s="97"/>
      <c r="J2343" s="97"/>
      <c r="K2343" s="97"/>
    </row>
    <row r="2344" spans="1:11" s="115" customFormat="1">
      <c r="A2344" s="114"/>
      <c r="B2344" s="83"/>
      <c r="C2344" s="94"/>
      <c r="D2344" s="95"/>
      <c r="E2344" s="96"/>
      <c r="F2344" s="96"/>
      <c r="H2344" s="97"/>
      <c r="I2344" s="97"/>
      <c r="J2344" s="97"/>
      <c r="K2344" s="97"/>
    </row>
    <row r="2345" spans="1:11" s="115" customFormat="1">
      <c r="A2345" s="114"/>
      <c r="B2345" s="83"/>
      <c r="C2345" s="94"/>
      <c r="D2345" s="95"/>
      <c r="E2345" s="96"/>
      <c r="F2345" s="96"/>
      <c r="H2345" s="97"/>
      <c r="I2345" s="97"/>
      <c r="J2345" s="97"/>
      <c r="K2345" s="97"/>
    </row>
    <row r="2346" spans="1:11" s="115" customFormat="1">
      <c r="A2346" s="114"/>
      <c r="B2346" s="83"/>
      <c r="C2346" s="94"/>
      <c r="D2346" s="95"/>
      <c r="E2346" s="96"/>
      <c r="F2346" s="96"/>
      <c r="H2346" s="97"/>
      <c r="I2346" s="97"/>
      <c r="J2346" s="97"/>
      <c r="K2346" s="97"/>
    </row>
    <row r="2347" spans="1:11" s="115" customFormat="1">
      <c r="A2347" s="114"/>
      <c r="B2347" s="83"/>
      <c r="C2347" s="94"/>
      <c r="D2347" s="95"/>
      <c r="E2347" s="96"/>
      <c r="F2347" s="96"/>
      <c r="H2347" s="97"/>
      <c r="I2347" s="97"/>
      <c r="J2347" s="97"/>
      <c r="K2347" s="97"/>
    </row>
    <row r="2348" spans="1:11" s="115" customFormat="1">
      <c r="A2348" s="114"/>
      <c r="B2348" s="83"/>
      <c r="C2348" s="94"/>
      <c r="D2348" s="95"/>
      <c r="E2348" s="96"/>
      <c r="F2348" s="96"/>
      <c r="H2348" s="97"/>
      <c r="I2348" s="97"/>
      <c r="J2348" s="97"/>
      <c r="K2348" s="97"/>
    </row>
    <row r="2349" spans="1:11" s="115" customFormat="1">
      <c r="A2349" s="114"/>
      <c r="B2349" s="83"/>
      <c r="C2349" s="94"/>
      <c r="D2349" s="95"/>
      <c r="E2349" s="96"/>
      <c r="F2349" s="96"/>
      <c r="H2349" s="97"/>
      <c r="I2349" s="97"/>
      <c r="J2349" s="97"/>
      <c r="K2349" s="97"/>
    </row>
    <row r="2350" spans="1:11" s="115" customFormat="1">
      <c r="A2350" s="114"/>
      <c r="B2350" s="83"/>
      <c r="C2350" s="94"/>
      <c r="D2350" s="95"/>
      <c r="E2350" s="96"/>
      <c r="F2350" s="96"/>
      <c r="H2350" s="97"/>
      <c r="I2350" s="97"/>
      <c r="J2350" s="97"/>
      <c r="K2350" s="97"/>
    </row>
    <row r="2351" spans="1:11" s="115" customFormat="1">
      <c r="A2351" s="114"/>
      <c r="B2351" s="83"/>
      <c r="C2351" s="94"/>
      <c r="D2351" s="95"/>
      <c r="E2351" s="96"/>
      <c r="F2351" s="96"/>
      <c r="H2351" s="97"/>
      <c r="I2351" s="97"/>
      <c r="J2351" s="97"/>
      <c r="K2351" s="97"/>
    </row>
    <row r="2352" spans="1:11" s="115" customFormat="1">
      <c r="A2352" s="114"/>
      <c r="B2352" s="83"/>
      <c r="C2352" s="94"/>
      <c r="D2352" s="95"/>
      <c r="E2352" s="96"/>
      <c r="F2352" s="96"/>
      <c r="H2352" s="97"/>
      <c r="I2352" s="97"/>
      <c r="J2352" s="97"/>
      <c r="K2352" s="97"/>
    </row>
    <row r="2353" spans="1:11" s="115" customFormat="1">
      <c r="A2353" s="114"/>
      <c r="B2353" s="83"/>
      <c r="C2353" s="94"/>
      <c r="D2353" s="95"/>
      <c r="E2353" s="96"/>
      <c r="F2353" s="96"/>
      <c r="H2353" s="97"/>
      <c r="I2353" s="97"/>
      <c r="J2353" s="97"/>
      <c r="K2353" s="97"/>
    </row>
    <row r="2354" spans="1:11" s="115" customFormat="1">
      <c r="A2354" s="114"/>
      <c r="B2354" s="83"/>
      <c r="C2354" s="94"/>
      <c r="D2354" s="95"/>
      <c r="E2354" s="96"/>
      <c r="F2354" s="96"/>
      <c r="H2354" s="97"/>
      <c r="I2354" s="97"/>
      <c r="J2354" s="97"/>
      <c r="K2354" s="97"/>
    </row>
    <row r="2355" spans="1:11" s="115" customFormat="1">
      <c r="A2355" s="114"/>
      <c r="B2355" s="83"/>
      <c r="C2355" s="94"/>
      <c r="D2355" s="95"/>
      <c r="E2355" s="96"/>
      <c r="F2355" s="96"/>
      <c r="H2355" s="97"/>
      <c r="I2355" s="97"/>
      <c r="J2355" s="97"/>
      <c r="K2355" s="97"/>
    </row>
    <row r="2356" spans="1:11" s="115" customFormat="1">
      <c r="A2356" s="114"/>
      <c r="B2356" s="83"/>
      <c r="C2356" s="94"/>
      <c r="D2356" s="95"/>
      <c r="E2356" s="96"/>
      <c r="F2356" s="96"/>
      <c r="H2356" s="97"/>
      <c r="I2356" s="97"/>
      <c r="J2356" s="97"/>
      <c r="K2356" s="97"/>
    </row>
    <row r="2357" spans="1:11" s="115" customFormat="1">
      <c r="A2357" s="114"/>
      <c r="B2357" s="83"/>
      <c r="C2357" s="94"/>
      <c r="D2357" s="95"/>
      <c r="E2357" s="96"/>
      <c r="F2357" s="96"/>
      <c r="H2357" s="97"/>
      <c r="I2357" s="97"/>
      <c r="J2357" s="97"/>
      <c r="K2357" s="97"/>
    </row>
    <row r="2358" spans="1:11" s="115" customFormat="1">
      <c r="A2358" s="114"/>
      <c r="B2358" s="83"/>
      <c r="C2358" s="94"/>
      <c r="D2358" s="95"/>
      <c r="E2358" s="96"/>
      <c r="F2358" s="96"/>
      <c r="H2358" s="97"/>
      <c r="I2358" s="97"/>
      <c r="J2358" s="97"/>
      <c r="K2358" s="97"/>
    </row>
    <row r="2359" spans="1:11" s="115" customFormat="1">
      <c r="A2359" s="114"/>
      <c r="B2359" s="83"/>
      <c r="C2359" s="94"/>
      <c r="D2359" s="95"/>
      <c r="E2359" s="96"/>
      <c r="F2359" s="96"/>
      <c r="H2359" s="97"/>
      <c r="I2359" s="97"/>
      <c r="J2359" s="97"/>
      <c r="K2359" s="97"/>
    </row>
    <row r="2360" spans="1:11" s="115" customFormat="1">
      <c r="A2360" s="114"/>
      <c r="B2360" s="83"/>
      <c r="C2360" s="94"/>
      <c r="D2360" s="95"/>
      <c r="E2360" s="96"/>
      <c r="F2360" s="96"/>
      <c r="H2360" s="97"/>
      <c r="I2360" s="97"/>
      <c r="J2360" s="97"/>
      <c r="K2360" s="97"/>
    </row>
    <row r="2361" spans="1:11" s="115" customFormat="1">
      <c r="A2361" s="114"/>
      <c r="B2361" s="83"/>
      <c r="C2361" s="94"/>
      <c r="D2361" s="95"/>
      <c r="E2361" s="96"/>
      <c r="F2361" s="96"/>
      <c r="H2361" s="97"/>
      <c r="I2361" s="97"/>
      <c r="J2361" s="97"/>
      <c r="K2361" s="97"/>
    </row>
    <row r="2362" spans="1:11" s="115" customFormat="1">
      <c r="A2362" s="114"/>
      <c r="B2362" s="83"/>
      <c r="C2362" s="94"/>
      <c r="D2362" s="95"/>
      <c r="E2362" s="96"/>
      <c r="F2362" s="96"/>
      <c r="H2362" s="97"/>
      <c r="I2362" s="97"/>
      <c r="J2362" s="97"/>
      <c r="K2362" s="97"/>
    </row>
    <row r="2363" spans="1:11" s="115" customFormat="1">
      <c r="A2363" s="114"/>
      <c r="B2363" s="83"/>
      <c r="C2363" s="94"/>
      <c r="D2363" s="95"/>
      <c r="E2363" s="96"/>
      <c r="F2363" s="96"/>
      <c r="H2363" s="97"/>
      <c r="I2363" s="97"/>
      <c r="J2363" s="97"/>
      <c r="K2363" s="97"/>
    </row>
    <row r="2364" spans="1:11" s="115" customFormat="1">
      <c r="A2364" s="114"/>
      <c r="B2364" s="83"/>
      <c r="C2364" s="94"/>
      <c r="D2364" s="95"/>
      <c r="E2364" s="96"/>
      <c r="F2364" s="96"/>
      <c r="H2364" s="97"/>
      <c r="I2364" s="97"/>
      <c r="J2364" s="97"/>
      <c r="K2364" s="97"/>
    </row>
    <row r="2365" spans="1:11" s="115" customFormat="1">
      <c r="A2365" s="114"/>
      <c r="B2365" s="83"/>
      <c r="C2365" s="94"/>
      <c r="D2365" s="95"/>
      <c r="E2365" s="96"/>
      <c r="F2365" s="96"/>
      <c r="H2365" s="97"/>
      <c r="I2365" s="97"/>
      <c r="J2365" s="97"/>
      <c r="K2365" s="97"/>
    </row>
    <row r="2366" spans="1:11" s="115" customFormat="1">
      <c r="A2366" s="114"/>
      <c r="B2366" s="83"/>
      <c r="C2366" s="94"/>
      <c r="D2366" s="95"/>
      <c r="E2366" s="96"/>
      <c r="F2366" s="96"/>
      <c r="H2366" s="97"/>
      <c r="I2366" s="97"/>
      <c r="J2366" s="97"/>
      <c r="K2366" s="97"/>
    </row>
    <row r="2367" spans="1:11" s="115" customFormat="1">
      <c r="A2367" s="114"/>
      <c r="B2367" s="83"/>
      <c r="C2367" s="94"/>
      <c r="D2367" s="95"/>
      <c r="E2367" s="96"/>
      <c r="F2367" s="96"/>
      <c r="H2367" s="97"/>
      <c r="I2367" s="97"/>
      <c r="J2367" s="97"/>
      <c r="K2367" s="97"/>
    </row>
    <row r="2368" spans="1:11" s="115" customFormat="1">
      <c r="A2368" s="114"/>
      <c r="B2368" s="83"/>
      <c r="C2368" s="94"/>
      <c r="D2368" s="95"/>
      <c r="E2368" s="96"/>
      <c r="F2368" s="96"/>
      <c r="H2368" s="97"/>
      <c r="I2368" s="97"/>
      <c r="J2368" s="97"/>
      <c r="K2368" s="97"/>
    </row>
    <row r="2369" spans="1:11" s="115" customFormat="1">
      <c r="A2369" s="114"/>
      <c r="B2369" s="83"/>
      <c r="C2369" s="94"/>
      <c r="D2369" s="95"/>
      <c r="E2369" s="96"/>
      <c r="F2369" s="96"/>
      <c r="H2369" s="97"/>
      <c r="I2369" s="97"/>
      <c r="J2369" s="97"/>
      <c r="K2369" s="97"/>
    </row>
    <row r="2370" spans="1:11" s="115" customFormat="1">
      <c r="A2370" s="114"/>
      <c r="B2370" s="83"/>
      <c r="C2370" s="94"/>
      <c r="D2370" s="95"/>
      <c r="E2370" s="96"/>
      <c r="F2370" s="96"/>
      <c r="H2370" s="97"/>
      <c r="I2370" s="97"/>
      <c r="J2370" s="97"/>
      <c r="K2370" s="97"/>
    </row>
    <row r="2371" spans="1:11" s="115" customFormat="1">
      <c r="A2371" s="114"/>
      <c r="B2371" s="83"/>
      <c r="C2371" s="94"/>
      <c r="D2371" s="95"/>
      <c r="E2371" s="96"/>
      <c r="F2371" s="96"/>
      <c r="H2371" s="97"/>
      <c r="I2371" s="97"/>
      <c r="J2371" s="97"/>
      <c r="K2371" s="97"/>
    </row>
    <row r="2372" spans="1:11" s="115" customFormat="1">
      <c r="A2372" s="114"/>
      <c r="B2372" s="83"/>
      <c r="C2372" s="94"/>
      <c r="D2372" s="95"/>
      <c r="E2372" s="96"/>
      <c r="F2372" s="96"/>
      <c r="H2372" s="97"/>
      <c r="I2372" s="97"/>
      <c r="J2372" s="97"/>
      <c r="K2372" s="97"/>
    </row>
    <row r="2373" spans="1:11" s="115" customFormat="1">
      <c r="A2373" s="114"/>
      <c r="B2373" s="83"/>
      <c r="C2373" s="94"/>
      <c r="D2373" s="95"/>
      <c r="E2373" s="96"/>
      <c r="F2373" s="96"/>
      <c r="H2373" s="97"/>
      <c r="I2373" s="97"/>
      <c r="J2373" s="97"/>
      <c r="K2373" s="97"/>
    </row>
    <row r="2374" spans="1:11" s="115" customFormat="1">
      <c r="A2374" s="114"/>
      <c r="B2374" s="83"/>
      <c r="C2374" s="94"/>
      <c r="D2374" s="95"/>
      <c r="E2374" s="96"/>
      <c r="F2374" s="96"/>
      <c r="H2374" s="97"/>
      <c r="I2374" s="97"/>
      <c r="J2374" s="97"/>
      <c r="K2374" s="97"/>
    </row>
    <row r="2375" spans="1:11" s="115" customFormat="1">
      <c r="A2375" s="114"/>
      <c r="B2375" s="83"/>
      <c r="C2375" s="94"/>
      <c r="D2375" s="95"/>
      <c r="E2375" s="96"/>
      <c r="F2375" s="96"/>
      <c r="H2375" s="97"/>
      <c r="I2375" s="97"/>
      <c r="J2375" s="97"/>
      <c r="K2375" s="97"/>
    </row>
    <row r="2376" spans="1:11" s="115" customFormat="1">
      <c r="A2376" s="114"/>
      <c r="B2376" s="83"/>
      <c r="C2376" s="94"/>
      <c r="D2376" s="95"/>
      <c r="E2376" s="96"/>
      <c r="F2376" s="96"/>
      <c r="H2376" s="97"/>
      <c r="I2376" s="97"/>
      <c r="J2376" s="97"/>
      <c r="K2376" s="97"/>
    </row>
    <row r="2377" spans="1:11" s="115" customFormat="1">
      <c r="A2377" s="114"/>
      <c r="B2377" s="83"/>
      <c r="C2377" s="94"/>
      <c r="D2377" s="95"/>
      <c r="E2377" s="96"/>
      <c r="F2377" s="96"/>
      <c r="H2377" s="97"/>
      <c r="I2377" s="97"/>
      <c r="J2377" s="97"/>
      <c r="K2377" s="97"/>
    </row>
    <row r="2378" spans="1:11" s="115" customFormat="1">
      <c r="A2378" s="114"/>
      <c r="B2378" s="83"/>
      <c r="C2378" s="94"/>
      <c r="D2378" s="95"/>
      <c r="E2378" s="96"/>
      <c r="F2378" s="96"/>
      <c r="H2378" s="97"/>
      <c r="I2378" s="97"/>
      <c r="J2378" s="97"/>
      <c r="K2378" s="97"/>
    </row>
    <row r="2379" spans="1:11" s="115" customFormat="1">
      <c r="A2379" s="114"/>
      <c r="B2379" s="83"/>
      <c r="C2379" s="94"/>
      <c r="D2379" s="95"/>
      <c r="E2379" s="96"/>
      <c r="F2379" s="96"/>
      <c r="H2379" s="97"/>
      <c r="I2379" s="97"/>
      <c r="J2379" s="97"/>
      <c r="K2379" s="97"/>
    </row>
    <row r="2380" spans="1:11" s="115" customFormat="1">
      <c r="A2380" s="114"/>
      <c r="B2380" s="83"/>
      <c r="C2380" s="94"/>
      <c r="D2380" s="95"/>
      <c r="E2380" s="96"/>
      <c r="F2380" s="96"/>
      <c r="H2380" s="97"/>
      <c r="I2380" s="97"/>
      <c r="J2380" s="97"/>
      <c r="K2380" s="97"/>
    </row>
    <row r="2381" spans="1:11" s="115" customFormat="1">
      <c r="A2381" s="114"/>
      <c r="B2381" s="83"/>
      <c r="C2381" s="94"/>
      <c r="D2381" s="95"/>
      <c r="E2381" s="96"/>
      <c r="F2381" s="96"/>
      <c r="H2381" s="97"/>
      <c r="I2381" s="97"/>
      <c r="J2381" s="97"/>
      <c r="K2381" s="97"/>
    </row>
    <row r="2382" spans="1:11" s="115" customFormat="1">
      <c r="A2382" s="114"/>
      <c r="B2382" s="83"/>
      <c r="C2382" s="94"/>
      <c r="D2382" s="95"/>
      <c r="E2382" s="96"/>
      <c r="F2382" s="96"/>
      <c r="H2382" s="97"/>
      <c r="I2382" s="97"/>
      <c r="J2382" s="97"/>
      <c r="K2382" s="97"/>
    </row>
    <row r="2383" spans="1:11" s="115" customFormat="1">
      <c r="A2383" s="114"/>
      <c r="B2383" s="83"/>
      <c r="C2383" s="94"/>
      <c r="D2383" s="95"/>
      <c r="E2383" s="96"/>
      <c r="F2383" s="96"/>
      <c r="H2383" s="97"/>
      <c r="I2383" s="97"/>
      <c r="J2383" s="97"/>
      <c r="K2383" s="97"/>
    </row>
    <row r="2384" spans="1:11" s="115" customFormat="1">
      <c r="A2384" s="114"/>
      <c r="B2384" s="83"/>
      <c r="C2384" s="94"/>
      <c r="D2384" s="95"/>
      <c r="E2384" s="96"/>
      <c r="F2384" s="96"/>
      <c r="H2384" s="97"/>
      <c r="I2384" s="97"/>
      <c r="J2384" s="97"/>
      <c r="K2384" s="97"/>
    </row>
    <row r="2385" spans="1:11" s="115" customFormat="1">
      <c r="A2385" s="114"/>
      <c r="B2385" s="83"/>
      <c r="C2385" s="94"/>
      <c r="D2385" s="95"/>
      <c r="E2385" s="96"/>
      <c r="F2385" s="96"/>
      <c r="H2385" s="97"/>
      <c r="I2385" s="97"/>
      <c r="J2385" s="97"/>
      <c r="K2385" s="97"/>
    </row>
    <row r="2386" spans="1:11" s="115" customFormat="1">
      <c r="A2386" s="114"/>
      <c r="B2386" s="83"/>
      <c r="C2386" s="94"/>
      <c r="D2386" s="95"/>
      <c r="E2386" s="96"/>
      <c r="F2386" s="96"/>
      <c r="H2386" s="97"/>
      <c r="I2386" s="97"/>
      <c r="J2386" s="97"/>
      <c r="K2386" s="97"/>
    </row>
    <row r="2387" spans="1:11" s="115" customFormat="1">
      <c r="A2387" s="114"/>
      <c r="B2387" s="83"/>
      <c r="C2387" s="94"/>
      <c r="D2387" s="95"/>
      <c r="E2387" s="96"/>
      <c r="F2387" s="96"/>
      <c r="H2387" s="97"/>
      <c r="I2387" s="97"/>
      <c r="J2387" s="97"/>
      <c r="K2387" s="97"/>
    </row>
    <row r="2388" spans="1:11" s="115" customFormat="1">
      <c r="A2388" s="114"/>
      <c r="B2388" s="83"/>
      <c r="C2388" s="94"/>
      <c r="D2388" s="95"/>
      <c r="E2388" s="96"/>
      <c r="F2388" s="96"/>
      <c r="H2388" s="97"/>
      <c r="I2388" s="97"/>
      <c r="J2388" s="97"/>
      <c r="K2388" s="97"/>
    </row>
    <row r="2389" spans="1:11" s="115" customFormat="1">
      <c r="A2389" s="114"/>
      <c r="B2389" s="83"/>
      <c r="C2389" s="94"/>
      <c r="D2389" s="95"/>
      <c r="E2389" s="96"/>
      <c r="F2389" s="96"/>
      <c r="H2389" s="97"/>
      <c r="I2389" s="97"/>
      <c r="J2389" s="97"/>
      <c r="K2389" s="97"/>
    </row>
    <row r="2390" spans="1:11" s="115" customFormat="1">
      <c r="A2390" s="114"/>
      <c r="B2390" s="83"/>
      <c r="C2390" s="94"/>
      <c r="D2390" s="95"/>
      <c r="E2390" s="96"/>
      <c r="F2390" s="96"/>
      <c r="H2390" s="97"/>
      <c r="I2390" s="97"/>
      <c r="J2390" s="97"/>
      <c r="K2390" s="97"/>
    </row>
    <row r="2391" spans="1:11" s="115" customFormat="1">
      <c r="A2391" s="114"/>
      <c r="B2391" s="83"/>
      <c r="C2391" s="94"/>
      <c r="D2391" s="95"/>
      <c r="E2391" s="96"/>
      <c r="F2391" s="96"/>
      <c r="H2391" s="97"/>
      <c r="I2391" s="97"/>
      <c r="J2391" s="97"/>
      <c r="K2391" s="97"/>
    </row>
    <row r="2392" spans="1:11" s="115" customFormat="1">
      <c r="A2392" s="114"/>
      <c r="B2392" s="83"/>
      <c r="C2392" s="94"/>
      <c r="D2392" s="95"/>
      <c r="E2392" s="96"/>
      <c r="F2392" s="96"/>
      <c r="H2392" s="97"/>
      <c r="I2392" s="97"/>
      <c r="J2392" s="97"/>
      <c r="K2392" s="97"/>
    </row>
    <row r="2393" spans="1:11" s="115" customFormat="1">
      <c r="A2393" s="114"/>
      <c r="B2393" s="83"/>
      <c r="C2393" s="94"/>
      <c r="D2393" s="95"/>
      <c r="E2393" s="96"/>
      <c r="F2393" s="96"/>
      <c r="H2393" s="97"/>
      <c r="I2393" s="97"/>
      <c r="J2393" s="97"/>
      <c r="K2393" s="97"/>
    </row>
    <row r="2394" spans="1:11" s="115" customFormat="1">
      <c r="A2394" s="114"/>
      <c r="B2394" s="83"/>
      <c r="C2394" s="94"/>
      <c r="D2394" s="95"/>
      <c r="E2394" s="96"/>
      <c r="F2394" s="96"/>
      <c r="H2394" s="97"/>
      <c r="I2394" s="97"/>
      <c r="J2394" s="97"/>
      <c r="K2394" s="97"/>
    </row>
    <row r="2395" spans="1:11" s="115" customFormat="1">
      <c r="A2395" s="114"/>
      <c r="B2395" s="83"/>
      <c r="C2395" s="94"/>
      <c r="D2395" s="95"/>
      <c r="E2395" s="96"/>
      <c r="F2395" s="96"/>
      <c r="H2395" s="97"/>
      <c r="I2395" s="97"/>
      <c r="J2395" s="97"/>
      <c r="K2395" s="97"/>
    </row>
    <row r="2396" spans="1:11" s="115" customFormat="1">
      <c r="A2396" s="114"/>
      <c r="B2396" s="83"/>
      <c r="C2396" s="94"/>
      <c r="D2396" s="95"/>
      <c r="E2396" s="96"/>
      <c r="F2396" s="96"/>
      <c r="H2396" s="97"/>
      <c r="I2396" s="97"/>
      <c r="J2396" s="97"/>
      <c r="K2396" s="97"/>
    </row>
    <row r="2397" spans="1:11" s="115" customFormat="1">
      <c r="A2397" s="114"/>
      <c r="B2397" s="83"/>
      <c r="C2397" s="94"/>
      <c r="D2397" s="95"/>
      <c r="E2397" s="96"/>
      <c r="F2397" s="96"/>
      <c r="H2397" s="97"/>
      <c r="I2397" s="97"/>
      <c r="J2397" s="97"/>
      <c r="K2397" s="97"/>
    </row>
    <row r="2398" spans="1:11" s="115" customFormat="1">
      <c r="A2398" s="114"/>
      <c r="B2398" s="83"/>
      <c r="C2398" s="94"/>
      <c r="D2398" s="95"/>
      <c r="E2398" s="96"/>
      <c r="F2398" s="96"/>
      <c r="H2398" s="97"/>
      <c r="I2398" s="97"/>
      <c r="J2398" s="97"/>
      <c r="K2398" s="97"/>
    </row>
    <row r="2399" spans="1:11" s="115" customFormat="1">
      <c r="A2399" s="114"/>
      <c r="B2399" s="83"/>
      <c r="C2399" s="94"/>
      <c r="D2399" s="95"/>
      <c r="E2399" s="96"/>
      <c r="F2399" s="96"/>
      <c r="H2399" s="97"/>
      <c r="I2399" s="97"/>
      <c r="J2399" s="97"/>
      <c r="K2399" s="97"/>
    </row>
    <row r="2400" spans="1:11" s="115" customFormat="1">
      <c r="A2400" s="114"/>
      <c r="B2400" s="83"/>
      <c r="C2400" s="94"/>
      <c r="D2400" s="95"/>
      <c r="E2400" s="96"/>
      <c r="F2400" s="96"/>
      <c r="H2400" s="97"/>
      <c r="I2400" s="97"/>
      <c r="J2400" s="97"/>
      <c r="K2400" s="97"/>
    </row>
    <row r="2401" spans="1:11" s="115" customFormat="1">
      <c r="A2401" s="114"/>
      <c r="B2401" s="83"/>
      <c r="C2401" s="94"/>
      <c r="D2401" s="95"/>
      <c r="E2401" s="96"/>
      <c r="F2401" s="96"/>
      <c r="H2401" s="97"/>
      <c r="I2401" s="97"/>
      <c r="J2401" s="97"/>
      <c r="K2401" s="97"/>
    </row>
    <row r="2402" spans="1:11" s="115" customFormat="1">
      <c r="A2402" s="114"/>
      <c r="B2402" s="83"/>
      <c r="C2402" s="94"/>
      <c r="D2402" s="95"/>
      <c r="E2402" s="96"/>
      <c r="F2402" s="96"/>
      <c r="H2402" s="97"/>
      <c r="I2402" s="97"/>
      <c r="J2402" s="97"/>
      <c r="K2402" s="97"/>
    </row>
    <row r="2403" spans="1:11" s="115" customFormat="1">
      <c r="A2403" s="114"/>
      <c r="B2403" s="83"/>
      <c r="C2403" s="94"/>
      <c r="D2403" s="95"/>
      <c r="E2403" s="96"/>
      <c r="F2403" s="96"/>
      <c r="H2403" s="97"/>
      <c r="I2403" s="97"/>
      <c r="J2403" s="97"/>
      <c r="K2403" s="97"/>
    </row>
    <row r="2404" spans="1:11" s="115" customFormat="1">
      <c r="A2404" s="114"/>
      <c r="B2404" s="83"/>
      <c r="C2404" s="94"/>
      <c r="D2404" s="95"/>
      <c r="E2404" s="96"/>
      <c r="F2404" s="96"/>
      <c r="H2404" s="97"/>
      <c r="I2404" s="97"/>
      <c r="J2404" s="97"/>
      <c r="K2404" s="97"/>
    </row>
    <row r="2405" spans="1:11" s="115" customFormat="1">
      <c r="A2405" s="114"/>
      <c r="B2405" s="83"/>
      <c r="C2405" s="94"/>
      <c r="D2405" s="95"/>
      <c r="E2405" s="96"/>
      <c r="F2405" s="96"/>
      <c r="H2405" s="97"/>
      <c r="I2405" s="97"/>
      <c r="J2405" s="97"/>
      <c r="K2405" s="97"/>
    </row>
    <row r="2406" spans="1:11" s="115" customFormat="1">
      <c r="A2406" s="114"/>
      <c r="B2406" s="83"/>
      <c r="C2406" s="94"/>
      <c r="D2406" s="95"/>
      <c r="E2406" s="96"/>
      <c r="F2406" s="96"/>
      <c r="H2406" s="97"/>
      <c r="I2406" s="97"/>
      <c r="J2406" s="97"/>
      <c r="K2406" s="97"/>
    </row>
    <row r="2407" spans="1:11" s="115" customFormat="1">
      <c r="A2407" s="114"/>
      <c r="B2407" s="83"/>
      <c r="C2407" s="94"/>
      <c r="D2407" s="95"/>
      <c r="E2407" s="96"/>
      <c r="F2407" s="96"/>
      <c r="H2407" s="97"/>
      <c r="I2407" s="97"/>
      <c r="J2407" s="97"/>
      <c r="K2407" s="97"/>
    </row>
    <row r="2408" spans="1:11" s="115" customFormat="1">
      <c r="A2408" s="114"/>
      <c r="B2408" s="83"/>
      <c r="C2408" s="94"/>
      <c r="D2408" s="95"/>
      <c r="E2408" s="96"/>
      <c r="F2408" s="96"/>
      <c r="H2408" s="97"/>
      <c r="I2408" s="97"/>
      <c r="J2408" s="97"/>
      <c r="K2408" s="97"/>
    </row>
    <row r="2409" spans="1:11" s="115" customFormat="1">
      <c r="A2409" s="114"/>
      <c r="B2409" s="83"/>
      <c r="C2409" s="94"/>
      <c r="D2409" s="95"/>
      <c r="E2409" s="96"/>
      <c r="F2409" s="96"/>
      <c r="H2409" s="97"/>
      <c r="I2409" s="97"/>
      <c r="J2409" s="97"/>
      <c r="K2409" s="97"/>
    </row>
    <row r="2410" spans="1:11" s="115" customFormat="1">
      <c r="A2410" s="114"/>
      <c r="B2410" s="83"/>
      <c r="C2410" s="94"/>
      <c r="D2410" s="95"/>
      <c r="E2410" s="96"/>
      <c r="F2410" s="96"/>
      <c r="H2410" s="97"/>
      <c r="I2410" s="97"/>
      <c r="J2410" s="97"/>
      <c r="K2410" s="97"/>
    </row>
    <row r="2411" spans="1:11" s="115" customFormat="1">
      <c r="A2411" s="114"/>
      <c r="B2411" s="83"/>
      <c r="C2411" s="94"/>
      <c r="D2411" s="95"/>
      <c r="E2411" s="96"/>
      <c r="F2411" s="96"/>
      <c r="H2411" s="97"/>
      <c r="I2411" s="97"/>
      <c r="J2411" s="97"/>
      <c r="K2411" s="97"/>
    </row>
    <row r="2412" spans="1:11" s="115" customFormat="1">
      <c r="A2412" s="114"/>
      <c r="B2412" s="83"/>
      <c r="C2412" s="94"/>
      <c r="D2412" s="95"/>
      <c r="E2412" s="96"/>
      <c r="F2412" s="96"/>
      <c r="H2412" s="97"/>
      <c r="I2412" s="97"/>
      <c r="J2412" s="97"/>
      <c r="K2412" s="97"/>
    </row>
    <row r="2413" spans="1:11" s="115" customFormat="1">
      <c r="A2413" s="114"/>
      <c r="B2413" s="83"/>
      <c r="C2413" s="94"/>
      <c r="D2413" s="95"/>
      <c r="E2413" s="96"/>
      <c r="F2413" s="96"/>
      <c r="H2413" s="97"/>
      <c r="I2413" s="97"/>
      <c r="J2413" s="97"/>
      <c r="K2413" s="97"/>
    </row>
    <row r="2414" spans="1:11" s="115" customFormat="1">
      <c r="A2414" s="114"/>
      <c r="B2414" s="83"/>
      <c r="C2414" s="94"/>
      <c r="D2414" s="95"/>
      <c r="E2414" s="96"/>
      <c r="F2414" s="96"/>
      <c r="H2414" s="97"/>
      <c r="I2414" s="97"/>
      <c r="J2414" s="97"/>
      <c r="K2414" s="97"/>
    </row>
    <row r="2415" spans="1:11" s="115" customFormat="1">
      <c r="A2415" s="114"/>
      <c r="B2415" s="83"/>
      <c r="C2415" s="94"/>
      <c r="D2415" s="95"/>
      <c r="E2415" s="96"/>
      <c r="F2415" s="96"/>
      <c r="H2415" s="97"/>
      <c r="I2415" s="97"/>
      <c r="J2415" s="97"/>
      <c r="K2415" s="97"/>
    </row>
    <row r="2416" spans="1:11" s="115" customFormat="1">
      <c r="A2416" s="114"/>
      <c r="B2416" s="83"/>
      <c r="C2416" s="94"/>
      <c r="D2416" s="95"/>
      <c r="E2416" s="96"/>
      <c r="F2416" s="96"/>
      <c r="H2416" s="97"/>
      <c r="I2416" s="97"/>
      <c r="J2416" s="97"/>
      <c r="K2416" s="97"/>
    </row>
    <row r="2417" spans="1:11" s="115" customFormat="1">
      <c r="A2417" s="114"/>
      <c r="B2417" s="83"/>
      <c r="C2417" s="94"/>
      <c r="D2417" s="95"/>
      <c r="E2417" s="96"/>
      <c r="F2417" s="96"/>
      <c r="H2417" s="97"/>
      <c r="I2417" s="97"/>
      <c r="J2417" s="97"/>
      <c r="K2417" s="97"/>
    </row>
    <row r="2418" spans="1:11" s="115" customFormat="1">
      <c r="A2418" s="114"/>
      <c r="B2418" s="83"/>
      <c r="C2418" s="94"/>
      <c r="D2418" s="95"/>
      <c r="E2418" s="96"/>
      <c r="F2418" s="96"/>
      <c r="H2418" s="97"/>
      <c r="I2418" s="97"/>
      <c r="J2418" s="97"/>
      <c r="K2418" s="97"/>
    </row>
    <row r="2419" spans="1:11" s="115" customFormat="1">
      <c r="A2419" s="114"/>
      <c r="B2419" s="83"/>
      <c r="C2419" s="94"/>
      <c r="D2419" s="95"/>
      <c r="E2419" s="96"/>
      <c r="F2419" s="96"/>
      <c r="H2419" s="97"/>
      <c r="I2419" s="97"/>
      <c r="J2419" s="97"/>
      <c r="K2419" s="97"/>
    </row>
    <row r="2420" spans="1:11" s="115" customFormat="1">
      <c r="A2420" s="114"/>
      <c r="B2420" s="83"/>
      <c r="C2420" s="94"/>
      <c r="D2420" s="95"/>
      <c r="E2420" s="96"/>
      <c r="F2420" s="96"/>
      <c r="H2420" s="97"/>
      <c r="I2420" s="97"/>
      <c r="J2420" s="97"/>
      <c r="K2420" s="97"/>
    </row>
    <row r="2421" spans="1:11" s="115" customFormat="1">
      <c r="A2421" s="114"/>
      <c r="B2421" s="83"/>
      <c r="C2421" s="94"/>
      <c r="D2421" s="95"/>
      <c r="E2421" s="96"/>
      <c r="F2421" s="96"/>
      <c r="H2421" s="97"/>
      <c r="I2421" s="97"/>
      <c r="J2421" s="97"/>
      <c r="K2421" s="97"/>
    </row>
    <row r="2422" spans="1:11" s="115" customFormat="1">
      <c r="A2422" s="114"/>
      <c r="B2422" s="83"/>
      <c r="C2422" s="94"/>
      <c r="D2422" s="95"/>
      <c r="E2422" s="96"/>
      <c r="F2422" s="96"/>
      <c r="H2422" s="97"/>
      <c r="I2422" s="97"/>
      <c r="J2422" s="97"/>
      <c r="K2422" s="97"/>
    </row>
    <row r="2423" spans="1:11" s="115" customFormat="1">
      <c r="A2423" s="114"/>
      <c r="B2423" s="83"/>
      <c r="C2423" s="94"/>
      <c r="D2423" s="95"/>
      <c r="E2423" s="96"/>
      <c r="F2423" s="96"/>
      <c r="H2423" s="97"/>
      <c r="I2423" s="97"/>
      <c r="J2423" s="97"/>
      <c r="K2423" s="97"/>
    </row>
    <row r="2424" spans="1:11" s="115" customFormat="1">
      <c r="A2424" s="114"/>
      <c r="B2424" s="83"/>
      <c r="C2424" s="94"/>
      <c r="D2424" s="95"/>
      <c r="E2424" s="96"/>
      <c r="F2424" s="96"/>
      <c r="H2424" s="97"/>
      <c r="I2424" s="97"/>
      <c r="J2424" s="97"/>
      <c r="K2424" s="97"/>
    </row>
    <row r="2425" spans="1:11" s="115" customFormat="1">
      <c r="A2425" s="114"/>
      <c r="B2425" s="83"/>
      <c r="C2425" s="94"/>
      <c r="D2425" s="95"/>
      <c r="E2425" s="96"/>
      <c r="F2425" s="96"/>
      <c r="H2425" s="97"/>
      <c r="I2425" s="97"/>
      <c r="J2425" s="97"/>
      <c r="K2425" s="97"/>
    </row>
    <row r="2426" spans="1:11" s="115" customFormat="1">
      <c r="A2426" s="114"/>
      <c r="B2426" s="83"/>
      <c r="C2426" s="94"/>
      <c r="D2426" s="95"/>
      <c r="E2426" s="96"/>
      <c r="F2426" s="96"/>
      <c r="H2426" s="97"/>
      <c r="I2426" s="97"/>
      <c r="J2426" s="97"/>
      <c r="K2426" s="97"/>
    </row>
    <row r="2427" spans="1:11" s="115" customFormat="1">
      <c r="A2427" s="114"/>
      <c r="B2427" s="83"/>
      <c r="C2427" s="94"/>
      <c r="D2427" s="95"/>
      <c r="E2427" s="96"/>
      <c r="F2427" s="96"/>
      <c r="H2427" s="97"/>
      <c r="I2427" s="97"/>
      <c r="J2427" s="97"/>
      <c r="K2427" s="97"/>
    </row>
    <row r="2428" spans="1:11" s="115" customFormat="1">
      <c r="A2428" s="114"/>
      <c r="B2428" s="83"/>
      <c r="C2428" s="94"/>
      <c r="D2428" s="95"/>
      <c r="E2428" s="96"/>
      <c r="F2428" s="96"/>
      <c r="H2428" s="97"/>
      <c r="I2428" s="97"/>
      <c r="J2428" s="97"/>
      <c r="K2428" s="97"/>
    </row>
    <row r="2429" spans="1:11" s="115" customFormat="1">
      <c r="A2429" s="114"/>
      <c r="B2429" s="83"/>
      <c r="C2429" s="94"/>
      <c r="D2429" s="95"/>
      <c r="E2429" s="96"/>
      <c r="F2429" s="96"/>
      <c r="H2429" s="97"/>
      <c r="I2429" s="97"/>
      <c r="J2429" s="97"/>
      <c r="K2429" s="97"/>
    </row>
    <row r="2430" spans="1:11" s="115" customFormat="1">
      <c r="A2430" s="114"/>
      <c r="B2430" s="83"/>
      <c r="C2430" s="94"/>
      <c r="D2430" s="95"/>
      <c r="E2430" s="96"/>
      <c r="F2430" s="96"/>
      <c r="H2430" s="97"/>
      <c r="I2430" s="97"/>
      <c r="J2430" s="97"/>
      <c r="K2430" s="97"/>
    </row>
    <row r="2431" spans="1:11" s="115" customFormat="1">
      <c r="A2431" s="114"/>
      <c r="B2431" s="83"/>
      <c r="C2431" s="94"/>
      <c r="D2431" s="95"/>
      <c r="E2431" s="96"/>
      <c r="F2431" s="96"/>
      <c r="H2431" s="97"/>
      <c r="I2431" s="97"/>
      <c r="J2431" s="97"/>
      <c r="K2431" s="97"/>
    </row>
    <row r="2432" spans="1:11" s="115" customFormat="1">
      <c r="A2432" s="114"/>
      <c r="B2432" s="83"/>
      <c r="C2432" s="94"/>
      <c r="D2432" s="95"/>
      <c r="E2432" s="96"/>
      <c r="F2432" s="96"/>
      <c r="H2432" s="97"/>
      <c r="I2432" s="97"/>
      <c r="J2432" s="97"/>
      <c r="K2432" s="97"/>
    </row>
    <row r="2433" spans="1:11" s="115" customFormat="1">
      <c r="A2433" s="114"/>
      <c r="B2433" s="83"/>
      <c r="C2433" s="94"/>
      <c r="D2433" s="95"/>
      <c r="E2433" s="96"/>
      <c r="F2433" s="96"/>
      <c r="H2433" s="97"/>
      <c r="I2433" s="97"/>
      <c r="J2433" s="97"/>
      <c r="K2433" s="97"/>
    </row>
    <row r="2434" spans="1:11" s="115" customFormat="1">
      <c r="A2434" s="114"/>
      <c r="B2434" s="83"/>
      <c r="C2434" s="94"/>
      <c r="D2434" s="95"/>
      <c r="E2434" s="96"/>
      <c r="F2434" s="96"/>
      <c r="H2434" s="97"/>
      <c r="I2434" s="97"/>
      <c r="J2434" s="97"/>
      <c r="K2434" s="97"/>
    </row>
    <row r="2435" spans="1:11" s="115" customFormat="1">
      <c r="A2435" s="114"/>
      <c r="B2435" s="83"/>
      <c r="C2435" s="94"/>
      <c r="D2435" s="95"/>
      <c r="E2435" s="96"/>
      <c r="F2435" s="96"/>
      <c r="H2435" s="97"/>
      <c r="I2435" s="97"/>
      <c r="J2435" s="97"/>
      <c r="K2435" s="97"/>
    </row>
    <row r="2436" spans="1:11" s="115" customFormat="1">
      <c r="A2436" s="114"/>
      <c r="B2436" s="83"/>
      <c r="C2436" s="94"/>
      <c r="D2436" s="95"/>
      <c r="E2436" s="96"/>
      <c r="F2436" s="96"/>
      <c r="H2436" s="97"/>
      <c r="I2436" s="97"/>
      <c r="J2436" s="97"/>
      <c r="K2436" s="97"/>
    </row>
    <row r="2437" spans="1:11" s="115" customFormat="1">
      <c r="A2437" s="114"/>
      <c r="B2437" s="83"/>
      <c r="C2437" s="94"/>
      <c r="D2437" s="95"/>
      <c r="E2437" s="96"/>
      <c r="F2437" s="96"/>
      <c r="H2437" s="97"/>
      <c r="I2437" s="97"/>
      <c r="J2437" s="97"/>
      <c r="K2437" s="97"/>
    </row>
    <row r="2438" spans="1:11" s="115" customFormat="1">
      <c r="A2438" s="114"/>
      <c r="B2438" s="83"/>
      <c r="C2438" s="94"/>
      <c r="D2438" s="95"/>
      <c r="E2438" s="96"/>
      <c r="F2438" s="96"/>
      <c r="H2438" s="97"/>
      <c r="I2438" s="97"/>
      <c r="J2438" s="97"/>
      <c r="K2438" s="97"/>
    </row>
    <row r="2439" spans="1:11" s="115" customFormat="1">
      <c r="A2439" s="114"/>
      <c r="B2439" s="83"/>
      <c r="C2439" s="94"/>
      <c r="D2439" s="95"/>
      <c r="E2439" s="96"/>
      <c r="F2439" s="96"/>
      <c r="H2439" s="97"/>
      <c r="I2439" s="97"/>
      <c r="J2439" s="97"/>
      <c r="K2439" s="97"/>
    </row>
    <row r="2440" spans="1:11" s="115" customFormat="1">
      <c r="A2440" s="114"/>
      <c r="B2440" s="83"/>
      <c r="C2440" s="94"/>
      <c r="D2440" s="95"/>
      <c r="E2440" s="96"/>
      <c r="F2440" s="96"/>
      <c r="H2440" s="97"/>
      <c r="I2440" s="97"/>
      <c r="J2440" s="97"/>
      <c r="K2440" s="97"/>
    </row>
    <row r="2441" spans="1:11" s="115" customFormat="1">
      <c r="A2441" s="114"/>
      <c r="B2441" s="83"/>
      <c r="C2441" s="94"/>
      <c r="D2441" s="95"/>
      <c r="E2441" s="96"/>
      <c r="F2441" s="96"/>
      <c r="H2441" s="97"/>
      <c r="I2441" s="97"/>
      <c r="J2441" s="97"/>
      <c r="K2441" s="97"/>
    </row>
    <row r="2442" spans="1:11" s="115" customFormat="1">
      <c r="A2442" s="114"/>
      <c r="B2442" s="83"/>
      <c r="C2442" s="94"/>
      <c r="D2442" s="95"/>
      <c r="E2442" s="96"/>
      <c r="F2442" s="96"/>
      <c r="H2442" s="97"/>
      <c r="I2442" s="97"/>
      <c r="J2442" s="97"/>
      <c r="K2442" s="97"/>
    </row>
    <row r="2443" spans="1:11" s="115" customFormat="1">
      <c r="A2443" s="114"/>
      <c r="B2443" s="83"/>
      <c r="C2443" s="94"/>
      <c r="D2443" s="95"/>
      <c r="E2443" s="96"/>
      <c r="F2443" s="96"/>
      <c r="H2443" s="97"/>
      <c r="I2443" s="97"/>
      <c r="J2443" s="97"/>
      <c r="K2443" s="97"/>
    </row>
    <row r="2444" spans="1:11" s="115" customFormat="1">
      <c r="A2444" s="114"/>
      <c r="B2444" s="83"/>
      <c r="C2444" s="94"/>
      <c r="D2444" s="95"/>
      <c r="E2444" s="96"/>
      <c r="F2444" s="96"/>
      <c r="H2444" s="97"/>
      <c r="I2444" s="97"/>
      <c r="J2444" s="97"/>
      <c r="K2444" s="97"/>
    </row>
    <row r="2445" spans="1:11" s="115" customFormat="1">
      <c r="A2445" s="114"/>
      <c r="B2445" s="83"/>
      <c r="C2445" s="94"/>
      <c r="D2445" s="95"/>
      <c r="E2445" s="96"/>
      <c r="F2445" s="96"/>
      <c r="H2445" s="97"/>
      <c r="I2445" s="97"/>
      <c r="J2445" s="97"/>
      <c r="K2445" s="97"/>
    </row>
    <row r="2446" spans="1:11" s="115" customFormat="1">
      <c r="A2446" s="114"/>
      <c r="B2446" s="83"/>
      <c r="C2446" s="94"/>
      <c r="D2446" s="95"/>
      <c r="E2446" s="96"/>
      <c r="F2446" s="96"/>
      <c r="H2446" s="97"/>
      <c r="I2446" s="97"/>
      <c r="J2446" s="97"/>
      <c r="K2446" s="97"/>
    </row>
    <row r="2447" spans="1:11" s="115" customFormat="1">
      <c r="A2447" s="114"/>
      <c r="B2447" s="83"/>
      <c r="C2447" s="94"/>
      <c r="D2447" s="95"/>
      <c r="E2447" s="96"/>
      <c r="F2447" s="96"/>
      <c r="H2447" s="97"/>
      <c r="I2447" s="97"/>
      <c r="J2447" s="97"/>
      <c r="K2447" s="97"/>
    </row>
    <row r="2448" spans="1:11" s="115" customFormat="1">
      <c r="A2448" s="114"/>
      <c r="B2448" s="83"/>
      <c r="C2448" s="94"/>
      <c r="D2448" s="95"/>
      <c r="E2448" s="96"/>
      <c r="F2448" s="96"/>
      <c r="H2448" s="97"/>
      <c r="I2448" s="97"/>
      <c r="J2448" s="97"/>
      <c r="K2448" s="97"/>
    </row>
    <row r="2449" spans="1:11" s="115" customFormat="1">
      <c r="A2449" s="114"/>
      <c r="B2449" s="83"/>
      <c r="C2449" s="94"/>
      <c r="D2449" s="95"/>
      <c r="E2449" s="96"/>
      <c r="F2449" s="96"/>
      <c r="H2449" s="97"/>
      <c r="I2449" s="97"/>
      <c r="J2449" s="97"/>
      <c r="K2449" s="97"/>
    </row>
    <row r="2450" spans="1:11" s="115" customFormat="1">
      <c r="A2450" s="114"/>
      <c r="B2450" s="83"/>
      <c r="C2450" s="94"/>
      <c r="D2450" s="95"/>
      <c r="E2450" s="96"/>
      <c r="F2450" s="96"/>
      <c r="H2450" s="97"/>
      <c r="I2450" s="97"/>
      <c r="J2450" s="97"/>
      <c r="K2450" s="97"/>
    </row>
    <row r="2451" spans="1:11" s="115" customFormat="1">
      <c r="A2451" s="114"/>
      <c r="B2451" s="83"/>
      <c r="C2451" s="94"/>
      <c r="D2451" s="95"/>
      <c r="E2451" s="96"/>
      <c r="F2451" s="96"/>
      <c r="H2451" s="97"/>
      <c r="I2451" s="97"/>
      <c r="J2451" s="97"/>
      <c r="K2451" s="97"/>
    </row>
    <row r="2452" spans="1:11" s="115" customFormat="1">
      <c r="A2452" s="114"/>
      <c r="B2452" s="83"/>
      <c r="C2452" s="94"/>
      <c r="D2452" s="95"/>
      <c r="E2452" s="96"/>
      <c r="F2452" s="96"/>
      <c r="H2452" s="97"/>
      <c r="I2452" s="97"/>
      <c r="J2452" s="97"/>
      <c r="K2452" s="97"/>
    </row>
    <row r="2453" spans="1:11" s="115" customFormat="1">
      <c r="A2453" s="114"/>
      <c r="B2453" s="83"/>
      <c r="C2453" s="94"/>
      <c r="D2453" s="95"/>
      <c r="E2453" s="96"/>
      <c r="F2453" s="96"/>
      <c r="H2453" s="97"/>
      <c r="I2453" s="97"/>
      <c r="J2453" s="97"/>
      <c r="K2453" s="97"/>
    </row>
    <row r="2454" spans="1:11" s="115" customFormat="1">
      <c r="A2454" s="114"/>
      <c r="B2454" s="83"/>
      <c r="C2454" s="94"/>
      <c r="D2454" s="95"/>
      <c r="E2454" s="96"/>
      <c r="F2454" s="96"/>
      <c r="H2454" s="97"/>
      <c r="I2454" s="97"/>
      <c r="J2454" s="97"/>
      <c r="K2454" s="97"/>
    </row>
    <row r="2455" spans="1:11" s="115" customFormat="1">
      <c r="A2455" s="114"/>
      <c r="B2455" s="83"/>
      <c r="C2455" s="94"/>
      <c r="D2455" s="95"/>
      <c r="E2455" s="96"/>
      <c r="F2455" s="96"/>
      <c r="H2455" s="97"/>
      <c r="I2455" s="97"/>
      <c r="J2455" s="97"/>
      <c r="K2455" s="97"/>
    </row>
    <row r="2456" spans="1:11" s="115" customFormat="1">
      <c r="A2456" s="114"/>
      <c r="B2456" s="83"/>
      <c r="C2456" s="94"/>
      <c r="D2456" s="95"/>
      <c r="E2456" s="96"/>
      <c r="F2456" s="96"/>
      <c r="H2456" s="97"/>
      <c r="I2456" s="97"/>
      <c r="J2456" s="97"/>
      <c r="K2456" s="97"/>
    </row>
    <row r="2457" spans="1:11" s="115" customFormat="1">
      <c r="A2457" s="114"/>
      <c r="B2457" s="83"/>
      <c r="C2457" s="94"/>
      <c r="D2457" s="95"/>
      <c r="E2457" s="96"/>
      <c r="F2457" s="96"/>
      <c r="H2457" s="97"/>
      <c r="I2457" s="97"/>
      <c r="J2457" s="97"/>
      <c r="K2457" s="97"/>
    </row>
    <row r="2458" spans="1:11" s="115" customFormat="1">
      <c r="A2458" s="114"/>
      <c r="B2458" s="83"/>
      <c r="C2458" s="94"/>
      <c r="D2458" s="95"/>
      <c r="E2458" s="96"/>
      <c r="F2458" s="96"/>
      <c r="H2458" s="97"/>
      <c r="I2458" s="97"/>
      <c r="J2458" s="97"/>
      <c r="K2458" s="97"/>
    </row>
    <row r="2459" spans="1:11" s="115" customFormat="1">
      <c r="A2459" s="114"/>
      <c r="B2459" s="83"/>
      <c r="C2459" s="94"/>
      <c r="D2459" s="95"/>
      <c r="E2459" s="96"/>
      <c r="F2459" s="96"/>
      <c r="H2459" s="97"/>
      <c r="I2459" s="97"/>
      <c r="J2459" s="97"/>
      <c r="K2459" s="97"/>
    </row>
    <row r="2460" spans="1:11" s="115" customFormat="1">
      <c r="A2460" s="114"/>
      <c r="B2460" s="83"/>
      <c r="C2460" s="94"/>
      <c r="D2460" s="95"/>
      <c r="E2460" s="96"/>
      <c r="F2460" s="96"/>
      <c r="H2460" s="97"/>
      <c r="I2460" s="97"/>
      <c r="J2460" s="97"/>
      <c r="K2460" s="97"/>
    </row>
    <row r="2461" spans="1:11" s="115" customFormat="1">
      <c r="A2461" s="114"/>
      <c r="B2461" s="83"/>
      <c r="C2461" s="94"/>
      <c r="D2461" s="95"/>
      <c r="E2461" s="96"/>
      <c r="F2461" s="96"/>
      <c r="H2461" s="97"/>
      <c r="I2461" s="97"/>
      <c r="J2461" s="97"/>
      <c r="K2461" s="97"/>
    </row>
    <row r="2462" spans="1:11" s="115" customFormat="1">
      <c r="A2462" s="114"/>
      <c r="B2462" s="83"/>
      <c r="C2462" s="94"/>
      <c r="D2462" s="95"/>
      <c r="E2462" s="96"/>
      <c r="F2462" s="96"/>
      <c r="H2462" s="97"/>
      <c r="I2462" s="97"/>
      <c r="J2462" s="97"/>
      <c r="K2462" s="97"/>
    </row>
    <row r="2463" spans="1:11" s="115" customFormat="1">
      <c r="A2463" s="114"/>
      <c r="B2463" s="83"/>
      <c r="C2463" s="94"/>
      <c r="D2463" s="95"/>
      <c r="E2463" s="96"/>
      <c r="F2463" s="96"/>
      <c r="H2463" s="97"/>
      <c r="I2463" s="97"/>
      <c r="J2463" s="97"/>
      <c r="K2463" s="97"/>
    </row>
    <row r="2464" spans="1:11" s="115" customFormat="1">
      <c r="A2464" s="114"/>
      <c r="B2464" s="83"/>
      <c r="C2464" s="94"/>
      <c r="D2464" s="95"/>
      <c r="E2464" s="96"/>
      <c r="F2464" s="96"/>
      <c r="H2464" s="97"/>
      <c r="I2464" s="97"/>
      <c r="J2464" s="97"/>
      <c r="K2464" s="97"/>
    </row>
    <row r="2465" spans="1:11" s="115" customFormat="1">
      <c r="A2465" s="114"/>
      <c r="B2465" s="83"/>
      <c r="C2465" s="94"/>
      <c r="D2465" s="95"/>
      <c r="E2465" s="96"/>
      <c r="F2465" s="96"/>
      <c r="H2465" s="97"/>
      <c r="I2465" s="97"/>
      <c r="J2465" s="97"/>
      <c r="K2465" s="97"/>
    </row>
    <row r="2466" spans="1:11" s="115" customFormat="1">
      <c r="A2466" s="114"/>
      <c r="B2466" s="83"/>
      <c r="C2466" s="94"/>
      <c r="D2466" s="95"/>
      <c r="E2466" s="96"/>
      <c r="F2466" s="96"/>
      <c r="H2466" s="97"/>
      <c r="I2466" s="97"/>
      <c r="J2466" s="97"/>
      <c r="K2466" s="97"/>
    </row>
    <row r="2467" spans="1:11" s="115" customFormat="1">
      <c r="A2467" s="114"/>
      <c r="B2467" s="83"/>
      <c r="C2467" s="94"/>
      <c r="D2467" s="95"/>
      <c r="E2467" s="96"/>
      <c r="F2467" s="96"/>
      <c r="H2467" s="97"/>
      <c r="I2467" s="97"/>
      <c r="J2467" s="97"/>
      <c r="K2467" s="97"/>
    </row>
    <row r="2468" spans="1:11" s="115" customFormat="1">
      <c r="A2468" s="114"/>
      <c r="B2468" s="83"/>
      <c r="C2468" s="94"/>
      <c r="D2468" s="95"/>
      <c r="E2468" s="96"/>
      <c r="F2468" s="96"/>
      <c r="H2468" s="97"/>
      <c r="I2468" s="97"/>
      <c r="J2468" s="97"/>
      <c r="K2468" s="97"/>
    </row>
    <row r="2469" spans="1:11" s="115" customFormat="1">
      <c r="A2469" s="114"/>
      <c r="B2469" s="83"/>
      <c r="C2469" s="94"/>
      <c r="D2469" s="95"/>
      <c r="E2469" s="96"/>
      <c r="F2469" s="96"/>
      <c r="H2469" s="97"/>
      <c r="I2469" s="97"/>
      <c r="J2469" s="97"/>
      <c r="K2469" s="97"/>
    </row>
    <row r="2470" spans="1:11" s="115" customFormat="1">
      <c r="A2470" s="114"/>
      <c r="B2470" s="83"/>
      <c r="C2470" s="94"/>
      <c r="D2470" s="95"/>
      <c r="E2470" s="96"/>
      <c r="F2470" s="96"/>
      <c r="H2470" s="97"/>
      <c r="I2470" s="97"/>
      <c r="J2470" s="97"/>
      <c r="K2470" s="97"/>
    </row>
    <row r="2471" spans="1:11" s="115" customFormat="1">
      <c r="A2471" s="114"/>
      <c r="B2471" s="83"/>
      <c r="C2471" s="94"/>
      <c r="D2471" s="95"/>
      <c r="E2471" s="96"/>
      <c r="F2471" s="96"/>
      <c r="H2471" s="97"/>
      <c r="I2471" s="97"/>
      <c r="J2471" s="97"/>
      <c r="K2471" s="97"/>
    </row>
    <row r="2472" spans="1:11" s="115" customFormat="1">
      <c r="A2472" s="114"/>
      <c r="B2472" s="83"/>
      <c r="C2472" s="94"/>
      <c r="D2472" s="95"/>
      <c r="E2472" s="96"/>
      <c r="F2472" s="96"/>
      <c r="H2472" s="97"/>
      <c r="I2472" s="97"/>
      <c r="J2472" s="97"/>
      <c r="K2472" s="97"/>
    </row>
    <row r="2473" spans="1:11" s="115" customFormat="1">
      <c r="A2473" s="114"/>
      <c r="B2473" s="83"/>
      <c r="C2473" s="94"/>
      <c r="D2473" s="95"/>
      <c r="E2473" s="96"/>
      <c r="F2473" s="96"/>
      <c r="H2473" s="97"/>
      <c r="I2473" s="97"/>
      <c r="J2473" s="97"/>
      <c r="K2473" s="97"/>
    </row>
    <row r="2474" spans="1:11" s="115" customFormat="1">
      <c r="A2474" s="114"/>
      <c r="B2474" s="83"/>
      <c r="C2474" s="94"/>
      <c r="D2474" s="95"/>
      <c r="E2474" s="96"/>
      <c r="F2474" s="96"/>
      <c r="H2474" s="97"/>
      <c r="I2474" s="97"/>
      <c r="J2474" s="97"/>
      <c r="K2474" s="97"/>
    </row>
    <row r="2475" spans="1:11" s="115" customFormat="1">
      <c r="A2475" s="114"/>
      <c r="B2475" s="83"/>
      <c r="C2475" s="94"/>
      <c r="D2475" s="95"/>
      <c r="E2475" s="96"/>
      <c r="F2475" s="96"/>
      <c r="H2475" s="97"/>
      <c r="I2475" s="97"/>
      <c r="J2475" s="97"/>
      <c r="K2475" s="97"/>
    </row>
    <row r="2476" spans="1:11" s="115" customFormat="1">
      <c r="A2476" s="114"/>
      <c r="B2476" s="83"/>
      <c r="C2476" s="94"/>
      <c r="D2476" s="95"/>
      <c r="E2476" s="96"/>
      <c r="F2476" s="96"/>
      <c r="H2476" s="97"/>
      <c r="I2476" s="97"/>
      <c r="J2476" s="97"/>
      <c r="K2476" s="97"/>
    </row>
    <row r="2477" spans="1:11" s="115" customFormat="1">
      <c r="A2477" s="114"/>
      <c r="B2477" s="83"/>
      <c r="C2477" s="94"/>
      <c r="D2477" s="95"/>
      <c r="E2477" s="96"/>
      <c r="F2477" s="96"/>
      <c r="H2477" s="97"/>
      <c r="I2477" s="97"/>
      <c r="J2477" s="97"/>
      <c r="K2477" s="97"/>
    </row>
    <row r="2478" spans="1:11" s="115" customFormat="1">
      <c r="A2478" s="114"/>
      <c r="B2478" s="83"/>
      <c r="C2478" s="94"/>
      <c r="D2478" s="95"/>
      <c r="E2478" s="96"/>
      <c r="F2478" s="96"/>
      <c r="H2478" s="97"/>
      <c r="I2478" s="97"/>
      <c r="J2478" s="97"/>
      <c r="K2478" s="97"/>
    </row>
    <row r="2479" spans="1:11" s="115" customFormat="1">
      <c r="A2479" s="114"/>
      <c r="B2479" s="83"/>
      <c r="C2479" s="94"/>
      <c r="D2479" s="95"/>
      <c r="E2479" s="96"/>
      <c r="F2479" s="96"/>
      <c r="H2479" s="97"/>
      <c r="I2479" s="97"/>
      <c r="J2479" s="97"/>
      <c r="K2479" s="97"/>
    </row>
    <row r="2480" spans="1:11" s="115" customFormat="1">
      <c r="A2480" s="114"/>
      <c r="B2480" s="83"/>
      <c r="C2480" s="94"/>
      <c r="D2480" s="95"/>
      <c r="E2480" s="96"/>
      <c r="F2480" s="96"/>
      <c r="H2480" s="97"/>
      <c r="I2480" s="97"/>
      <c r="J2480" s="97"/>
      <c r="K2480" s="97"/>
    </row>
    <row r="2481" spans="1:11" s="115" customFormat="1">
      <c r="A2481" s="114"/>
      <c r="B2481" s="83"/>
      <c r="C2481" s="94"/>
      <c r="D2481" s="95"/>
      <c r="E2481" s="96"/>
      <c r="F2481" s="96"/>
      <c r="H2481" s="97"/>
      <c r="I2481" s="97"/>
      <c r="J2481" s="97"/>
      <c r="K2481" s="97"/>
    </row>
    <row r="2482" spans="1:11" s="115" customFormat="1">
      <c r="A2482" s="114"/>
      <c r="B2482" s="83"/>
      <c r="C2482" s="94"/>
      <c r="D2482" s="95"/>
      <c r="E2482" s="96"/>
      <c r="F2482" s="96"/>
      <c r="H2482" s="97"/>
      <c r="I2482" s="97"/>
      <c r="J2482" s="97"/>
      <c r="K2482" s="97"/>
    </row>
    <row r="2483" spans="1:11" s="115" customFormat="1">
      <c r="A2483" s="114"/>
      <c r="B2483" s="83"/>
      <c r="C2483" s="94"/>
      <c r="D2483" s="95"/>
      <c r="E2483" s="96"/>
      <c r="F2483" s="96"/>
      <c r="H2483" s="97"/>
      <c r="I2483" s="97"/>
      <c r="J2483" s="97"/>
      <c r="K2483" s="97"/>
    </row>
    <row r="2484" spans="1:11" s="115" customFormat="1">
      <c r="A2484" s="114"/>
      <c r="B2484" s="83"/>
      <c r="C2484" s="94"/>
      <c r="D2484" s="95"/>
      <c r="E2484" s="96"/>
      <c r="F2484" s="96"/>
      <c r="H2484" s="97"/>
      <c r="I2484" s="97"/>
      <c r="J2484" s="97"/>
      <c r="K2484" s="97"/>
    </row>
    <row r="2485" spans="1:11" s="115" customFormat="1">
      <c r="A2485" s="114"/>
      <c r="B2485" s="83"/>
      <c r="C2485" s="94"/>
      <c r="D2485" s="95"/>
      <c r="E2485" s="96"/>
      <c r="F2485" s="96"/>
      <c r="H2485" s="97"/>
      <c r="I2485" s="97"/>
      <c r="J2485" s="97"/>
      <c r="K2485" s="97"/>
    </row>
    <row r="2486" spans="1:11" s="115" customFormat="1">
      <c r="A2486" s="114"/>
      <c r="B2486" s="83"/>
      <c r="C2486" s="94"/>
      <c r="D2486" s="95"/>
      <c r="E2486" s="96"/>
      <c r="F2486" s="96"/>
      <c r="H2486" s="97"/>
      <c r="I2486" s="97"/>
      <c r="J2486" s="97"/>
      <c r="K2486" s="97"/>
    </row>
    <row r="2487" spans="1:11" s="115" customFormat="1">
      <c r="A2487" s="114"/>
      <c r="B2487" s="83"/>
      <c r="C2487" s="94"/>
      <c r="D2487" s="95"/>
      <c r="E2487" s="96"/>
      <c r="F2487" s="96"/>
      <c r="H2487" s="97"/>
      <c r="I2487" s="97"/>
      <c r="J2487" s="97"/>
      <c r="K2487" s="97"/>
    </row>
    <row r="2488" spans="1:11" s="115" customFormat="1">
      <c r="A2488" s="114"/>
      <c r="B2488" s="83"/>
      <c r="C2488" s="94"/>
      <c r="D2488" s="95"/>
      <c r="E2488" s="96"/>
      <c r="F2488" s="96"/>
      <c r="H2488" s="97"/>
      <c r="I2488" s="97"/>
      <c r="J2488" s="97"/>
      <c r="K2488" s="97"/>
    </row>
    <row r="2489" spans="1:11" s="115" customFormat="1">
      <c r="A2489" s="114"/>
      <c r="B2489" s="83"/>
      <c r="C2489" s="94"/>
      <c r="D2489" s="95"/>
      <c r="E2489" s="96"/>
      <c r="F2489" s="96"/>
      <c r="H2489" s="97"/>
      <c r="I2489" s="97"/>
      <c r="J2489" s="97"/>
      <c r="K2489" s="97"/>
    </row>
    <row r="2490" spans="1:11" s="115" customFormat="1">
      <c r="A2490" s="114"/>
      <c r="B2490" s="83"/>
      <c r="C2490" s="94"/>
      <c r="D2490" s="95"/>
      <c r="E2490" s="96"/>
      <c r="F2490" s="96"/>
      <c r="H2490" s="97"/>
      <c r="I2490" s="97"/>
      <c r="J2490" s="97"/>
      <c r="K2490" s="97"/>
    </row>
    <row r="2491" spans="1:11" s="115" customFormat="1">
      <c r="A2491" s="114"/>
      <c r="B2491" s="83"/>
      <c r="C2491" s="94"/>
      <c r="D2491" s="95"/>
      <c r="E2491" s="96"/>
      <c r="F2491" s="96"/>
      <c r="H2491" s="97"/>
      <c r="I2491" s="97"/>
      <c r="J2491" s="97"/>
      <c r="K2491" s="97"/>
    </row>
    <row r="2492" spans="1:11" s="115" customFormat="1">
      <c r="A2492" s="114"/>
      <c r="B2492" s="83"/>
      <c r="C2492" s="94"/>
      <c r="D2492" s="95"/>
      <c r="E2492" s="96"/>
      <c r="F2492" s="96"/>
      <c r="H2492" s="97"/>
      <c r="I2492" s="97"/>
      <c r="J2492" s="97"/>
      <c r="K2492" s="97"/>
    </row>
    <row r="2493" spans="1:11" s="115" customFormat="1">
      <c r="A2493" s="114"/>
      <c r="B2493" s="83"/>
      <c r="C2493" s="94"/>
      <c r="D2493" s="95"/>
      <c r="E2493" s="96"/>
      <c r="F2493" s="96"/>
      <c r="H2493" s="97"/>
      <c r="I2493" s="97"/>
      <c r="J2493" s="97"/>
      <c r="K2493" s="97"/>
    </row>
    <row r="2494" spans="1:11" s="115" customFormat="1">
      <c r="A2494" s="114"/>
      <c r="B2494" s="83"/>
      <c r="C2494" s="94"/>
      <c r="D2494" s="95"/>
      <c r="E2494" s="96"/>
      <c r="F2494" s="96"/>
      <c r="H2494" s="97"/>
      <c r="I2494" s="97"/>
      <c r="J2494" s="97"/>
      <c r="K2494" s="97"/>
    </row>
    <row r="2495" spans="1:11" s="115" customFormat="1">
      <c r="A2495" s="114"/>
      <c r="B2495" s="83"/>
      <c r="C2495" s="94"/>
      <c r="D2495" s="95"/>
      <c r="E2495" s="96"/>
      <c r="F2495" s="96"/>
      <c r="H2495" s="97"/>
      <c r="I2495" s="97"/>
      <c r="J2495" s="97"/>
      <c r="K2495" s="97"/>
    </row>
    <row r="2496" spans="1:11" s="115" customFormat="1">
      <c r="A2496" s="114"/>
      <c r="B2496" s="83"/>
      <c r="C2496" s="94"/>
      <c r="D2496" s="95"/>
      <c r="E2496" s="96"/>
      <c r="F2496" s="96"/>
      <c r="H2496" s="97"/>
      <c r="I2496" s="97"/>
      <c r="J2496" s="97"/>
      <c r="K2496" s="97"/>
    </row>
    <row r="2497" spans="1:11" s="115" customFormat="1">
      <c r="A2497" s="114"/>
      <c r="B2497" s="83"/>
      <c r="C2497" s="94"/>
      <c r="D2497" s="95"/>
      <c r="E2497" s="96"/>
      <c r="F2497" s="96"/>
      <c r="H2497" s="97"/>
      <c r="I2497" s="97"/>
      <c r="J2497" s="97"/>
      <c r="K2497" s="97"/>
    </row>
    <row r="2498" spans="1:11" s="115" customFormat="1">
      <c r="A2498" s="114"/>
      <c r="B2498" s="83"/>
      <c r="C2498" s="94"/>
      <c r="D2498" s="95"/>
      <c r="E2498" s="96"/>
      <c r="F2498" s="96"/>
      <c r="H2498" s="97"/>
      <c r="I2498" s="97"/>
      <c r="J2498" s="97"/>
      <c r="K2498" s="97"/>
    </row>
    <row r="2499" spans="1:11" s="115" customFormat="1">
      <c r="A2499" s="114"/>
      <c r="B2499" s="83"/>
      <c r="C2499" s="94"/>
      <c r="D2499" s="95"/>
      <c r="E2499" s="96"/>
      <c r="F2499" s="96"/>
      <c r="H2499" s="97"/>
      <c r="I2499" s="97"/>
      <c r="J2499" s="97"/>
      <c r="K2499" s="97"/>
    </row>
    <row r="2500" spans="1:11" s="115" customFormat="1">
      <c r="A2500" s="114"/>
      <c r="B2500" s="83"/>
      <c r="C2500" s="94"/>
      <c r="D2500" s="95"/>
      <c r="E2500" s="96"/>
      <c r="F2500" s="96"/>
      <c r="H2500" s="97"/>
      <c r="I2500" s="97"/>
      <c r="J2500" s="97"/>
      <c r="K2500" s="97"/>
    </row>
    <row r="2501" spans="1:11" s="115" customFormat="1">
      <c r="A2501" s="114"/>
      <c r="B2501" s="83"/>
      <c r="C2501" s="94"/>
      <c r="D2501" s="95"/>
      <c r="E2501" s="96"/>
      <c r="F2501" s="96"/>
      <c r="H2501" s="97"/>
      <c r="I2501" s="97"/>
      <c r="J2501" s="97"/>
      <c r="K2501" s="97"/>
    </row>
    <row r="2502" spans="1:11" s="115" customFormat="1">
      <c r="A2502" s="114"/>
      <c r="B2502" s="83"/>
      <c r="C2502" s="94"/>
      <c r="D2502" s="95"/>
      <c r="E2502" s="96"/>
      <c r="F2502" s="96"/>
      <c r="H2502" s="97"/>
      <c r="I2502" s="97"/>
      <c r="J2502" s="97"/>
      <c r="K2502" s="97"/>
    </row>
    <row r="2503" spans="1:11" s="115" customFormat="1">
      <c r="A2503" s="114"/>
      <c r="B2503" s="83"/>
      <c r="C2503" s="94"/>
      <c r="D2503" s="95"/>
      <c r="E2503" s="96"/>
      <c r="F2503" s="96"/>
      <c r="H2503" s="97"/>
      <c r="I2503" s="97"/>
      <c r="J2503" s="97"/>
      <c r="K2503" s="97"/>
    </row>
    <row r="2504" spans="1:11" s="115" customFormat="1">
      <c r="A2504" s="114"/>
      <c r="B2504" s="83"/>
      <c r="C2504" s="94"/>
      <c r="D2504" s="95"/>
      <c r="E2504" s="96"/>
      <c r="F2504" s="96"/>
      <c r="H2504" s="97"/>
      <c r="I2504" s="97"/>
      <c r="J2504" s="97"/>
      <c r="K2504" s="97"/>
    </row>
    <row r="2505" spans="1:11" s="115" customFormat="1">
      <c r="A2505" s="114"/>
      <c r="B2505" s="83"/>
      <c r="C2505" s="94"/>
      <c r="D2505" s="95"/>
      <c r="E2505" s="96"/>
      <c r="F2505" s="96"/>
      <c r="H2505" s="97"/>
      <c r="I2505" s="97"/>
      <c r="J2505" s="97"/>
      <c r="K2505" s="97"/>
    </row>
    <row r="2506" spans="1:11" s="115" customFormat="1">
      <c r="A2506" s="114"/>
      <c r="B2506" s="83"/>
      <c r="C2506" s="94"/>
      <c r="D2506" s="95"/>
      <c r="E2506" s="96"/>
      <c r="F2506" s="96"/>
      <c r="H2506" s="97"/>
      <c r="I2506" s="97"/>
      <c r="J2506" s="97"/>
      <c r="K2506" s="97"/>
    </row>
    <row r="2507" spans="1:11" s="115" customFormat="1">
      <c r="A2507" s="114"/>
      <c r="B2507" s="83"/>
      <c r="C2507" s="94"/>
      <c r="D2507" s="95"/>
      <c r="E2507" s="96"/>
      <c r="F2507" s="96"/>
      <c r="H2507" s="97"/>
      <c r="I2507" s="97"/>
      <c r="J2507" s="97"/>
      <c r="K2507" s="97"/>
    </row>
    <row r="2508" spans="1:11" s="115" customFormat="1">
      <c r="A2508" s="114"/>
      <c r="B2508" s="83"/>
      <c r="C2508" s="94"/>
      <c r="D2508" s="95"/>
      <c r="E2508" s="96"/>
      <c r="F2508" s="96"/>
      <c r="H2508" s="97"/>
      <c r="I2508" s="97"/>
      <c r="J2508" s="97"/>
      <c r="K2508" s="97"/>
    </row>
    <row r="2509" spans="1:11" s="115" customFormat="1">
      <c r="A2509" s="114"/>
      <c r="B2509" s="83"/>
      <c r="C2509" s="94"/>
      <c r="D2509" s="95"/>
      <c r="E2509" s="96"/>
      <c r="F2509" s="96"/>
      <c r="H2509" s="97"/>
      <c r="I2509" s="97"/>
      <c r="J2509" s="97"/>
      <c r="K2509" s="97"/>
    </row>
    <row r="2510" spans="1:11" s="115" customFormat="1">
      <c r="A2510" s="114"/>
      <c r="B2510" s="83"/>
      <c r="C2510" s="94"/>
      <c r="D2510" s="95"/>
      <c r="E2510" s="96"/>
      <c r="F2510" s="96"/>
      <c r="H2510" s="97"/>
      <c r="I2510" s="97"/>
      <c r="J2510" s="97"/>
      <c r="K2510" s="97"/>
    </row>
    <row r="2511" spans="1:11" s="115" customFormat="1">
      <c r="A2511" s="114"/>
      <c r="B2511" s="83"/>
      <c r="C2511" s="94"/>
      <c r="D2511" s="95"/>
      <c r="E2511" s="96"/>
      <c r="F2511" s="96"/>
      <c r="H2511" s="97"/>
      <c r="I2511" s="97"/>
      <c r="J2511" s="97"/>
      <c r="K2511" s="97"/>
    </row>
    <row r="2512" spans="1:11" s="115" customFormat="1">
      <c r="A2512" s="114"/>
      <c r="B2512" s="83"/>
      <c r="C2512" s="94"/>
      <c r="D2512" s="95"/>
      <c r="E2512" s="96"/>
      <c r="F2512" s="96"/>
      <c r="H2512" s="97"/>
      <c r="I2512" s="97"/>
      <c r="J2512" s="97"/>
      <c r="K2512" s="97"/>
    </row>
    <row r="2513" spans="1:11" s="115" customFormat="1">
      <c r="A2513" s="114"/>
      <c r="B2513" s="83"/>
      <c r="C2513" s="94"/>
      <c r="D2513" s="95"/>
      <c r="E2513" s="96"/>
      <c r="F2513" s="96"/>
      <c r="H2513" s="97"/>
      <c r="I2513" s="97"/>
      <c r="J2513" s="97"/>
      <c r="K2513" s="97"/>
    </row>
    <row r="2514" spans="1:11" s="115" customFormat="1">
      <c r="A2514" s="114"/>
      <c r="B2514" s="83"/>
      <c r="C2514" s="94"/>
      <c r="D2514" s="95"/>
      <c r="E2514" s="96"/>
      <c r="F2514" s="96"/>
      <c r="H2514" s="97"/>
      <c r="I2514" s="97"/>
      <c r="J2514" s="97"/>
      <c r="K2514" s="97"/>
    </row>
    <row r="2515" spans="1:11" s="115" customFormat="1">
      <c r="A2515" s="114"/>
      <c r="B2515" s="83"/>
      <c r="C2515" s="94"/>
      <c r="D2515" s="95"/>
      <c r="E2515" s="96"/>
      <c r="F2515" s="96"/>
      <c r="H2515" s="97"/>
      <c r="I2515" s="97"/>
      <c r="J2515" s="97"/>
      <c r="K2515" s="97"/>
    </row>
    <row r="2516" spans="1:11" s="115" customFormat="1">
      <c r="A2516" s="114"/>
      <c r="B2516" s="83"/>
      <c r="C2516" s="94"/>
      <c r="D2516" s="95"/>
      <c r="E2516" s="96"/>
      <c r="F2516" s="96"/>
      <c r="H2516" s="97"/>
      <c r="I2516" s="97"/>
      <c r="J2516" s="97"/>
      <c r="K2516" s="97"/>
    </row>
    <row r="2517" spans="1:11" s="115" customFormat="1">
      <c r="A2517" s="114"/>
      <c r="B2517" s="83"/>
      <c r="C2517" s="94"/>
      <c r="D2517" s="95"/>
      <c r="E2517" s="96"/>
      <c r="F2517" s="96"/>
      <c r="H2517" s="97"/>
      <c r="I2517" s="97"/>
      <c r="J2517" s="97"/>
      <c r="K2517" s="97"/>
    </row>
    <row r="2518" spans="1:11" s="115" customFormat="1">
      <c r="A2518" s="114"/>
      <c r="B2518" s="83"/>
      <c r="C2518" s="94"/>
      <c r="D2518" s="95"/>
      <c r="E2518" s="96"/>
      <c r="F2518" s="96"/>
      <c r="H2518" s="97"/>
      <c r="I2518" s="97"/>
      <c r="J2518" s="97"/>
      <c r="K2518" s="97"/>
    </row>
    <row r="2519" spans="1:11" s="115" customFormat="1">
      <c r="A2519" s="114"/>
      <c r="B2519" s="83"/>
      <c r="C2519" s="94"/>
      <c r="D2519" s="95"/>
      <c r="E2519" s="96"/>
      <c r="F2519" s="96"/>
      <c r="H2519" s="97"/>
      <c r="I2519" s="97"/>
      <c r="J2519" s="97"/>
      <c r="K2519" s="97"/>
    </row>
    <row r="2520" spans="1:11" s="115" customFormat="1">
      <c r="A2520" s="114"/>
      <c r="B2520" s="83"/>
      <c r="C2520" s="94"/>
      <c r="D2520" s="95"/>
      <c r="E2520" s="96"/>
      <c r="F2520" s="96"/>
      <c r="H2520" s="97"/>
      <c r="I2520" s="97"/>
      <c r="J2520" s="97"/>
      <c r="K2520" s="97"/>
    </row>
    <row r="2521" spans="1:11" s="115" customFormat="1">
      <c r="A2521" s="114"/>
      <c r="B2521" s="83"/>
      <c r="C2521" s="94"/>
      <c r="D2521" s="95"/>
      <c r="E2521" s="96"/>
      <c r="F2521" s="96"/>
      <c r="H2521" s="97"/>
      <c r="I2521" s="97"/>
      <c r="J2521" s="97"/>
      <c r="K2521" s="97"/>
    </row>
    <row r="2522" spans="1:11" s="115" customFormat="1">
      <c r="A2522" s="114"/>
      <c r="B2522" s="83"/>
      <c r="C2522" s="94"/>
      <c r="D2522" s="95"/>
      <c r="E2522" s="96"/>
      <c r="F2522" s="96"/>
      <c r="H2522" s="97"/>
      <c r="I2522" s="97"/>
      <c r="J2522" s="97"/>
      <c r="K2522" s="97"/>
    </row>
    <row r="2523" spans="1:11" s="115" customFormat="1">
      <c r="A2523" s="114"/>
      <c r="B2523" s="83"/>
      <c r="C2523" s="94"/>
      <c r="D2523" s="95"/>
      <c r="E2523" s="96"/>
      <c r="F2523" s="96"/>
      <c r="H2523" s="97"/>
      <c r="I2523" s="97"/>
      <c r="J2523" s="97"/>
      <c r="K2523" s="97"/>
    </row>
    <row r="2524" spans="1:11" s="115" customFormat="1">
      <c r="A2524" s="114"/>
      <c r="B2524" s="83"/>
      <c r="C2524" s="94"/>
      <c r="D2524" s="95"/>
      <c r="E2524" s="96"/>
      <c r="F2524" s="96"/>
      <c r="H2524" s="97"/>
      <c r="I2524" s="97"/>
      <c r="J2524" s="97"/>
      <c r="K2524" s="97"/>
    </row>
    <row r="2525" spans="1:11" s="115" customFormat="1">
      <c r="A2525" s="114"/>
      <c r="B2525" s="83"/>
      <c r="C2525" s="94"/>
      <c r="D2525" s="95"/>
      <c r="E2525" s="96"/>
      <c r="F2525" s="96"/>
      <c r="H2525" s="97"/>
      <c r="I2525" s="97"/>
      <c r="J2525" s="97"/>
      <c r="K2525" s="97"/>
    </row>
    <row r="2526" spans="1:11" s="115" customFormat="1">
      <c r="A2526" s="114"/>
      <c r="B2526" s="83"/>
      <c r="C2526" s="94"/>
      <c r="D2526" s="95"/>
      <c r="E2526" s="96"/>
      <c r="F2526" s="96"/>
      <c r="H2526" s="97"/>
      <c r="I2526" s="97"/>
      <c r="J2526" s="97"/>
      <c r="K2526" s="97"/>
    </row>
    <row r="2527" spans="1:11" s="115" customFormat="1">
      <c r="A2527" s="114"/>
      <c r="B2527" s="83"/>
      <c r="C2527" s="94"/>
      <c r="D2527" s="95"/>
      <c r="E2527" s="96"/>
      <c r="F2527" s="96"/>
      <c r="H2527" s="97"/>
      <c r="I2527" s="97"/>
      <c r="J2527" s="97"/>
      <c r="K2527" s="97"/>
    </row>
    <row r="2528" spans="1:11" s="115" customFormat="1">
      <c r="A2528" s="114"/>
      <c r="B2528" s="83"/>
      <c r="C2528" s="94"/>
      <c r="D2528" s="95"/>
      <c r="E2528" s="96"/>
      <c r="F2528" s="96"/>
      <c r="H2528" s="97"/>
      <c r="I2528" s="97"/>
      <c r="J2528" s="97"/>
      <c r="K2528" s="97"/>
    </row>
    <row r="2529" spans="1:11" s="115" customFormat="1">
      <c r="A2529" s="114"/>
      <c r="B2529" s="83"/>
      <c r="C2529" s="94"/>
      <c r="D2529" s="95"/>
      <c r="E2529" s="96"/>
      <c r="F2529" s="96"/>
      <c r="H2529" s="97"/>
      <c r="I2529" s="97"/>
      <c r="J2529" s="97"/>
      <c r="K2529" s="97"/>
    </row>
    <row r="2530" spans="1:11" s="115" customFormat="1">
      <c r="A2530" s="114"/>
      <c r="B2530" s="83"/>
      <c r="C2530" s="94"/>
      <c r="D2530" s="95"/>
      <c r="E2530" s="96"/>
      <c r="F2530" s="96"/>
      <c r="H2530" s="97"/>
      <c r="I2530" s="97"/>
      <c r="J2530" s="97"/>
      <c r="K2530" s="97"/>
    </row>
    <row r="2531" spans="1:11" s="115" customFormat="1">
      <c r="A2531" s="114"/>
      <c r="B2531" s="83"/>
      <c r="C2531" s="94"/>
      <c r="D2531" s="95"/>
      <c r="E2531" s="96"/>
      <c r="F2531" s="96"/>
      <c r="H2531" s="97"/>
      <c r="I2531" s="97"/>
      <c r="J2531" s="97"/>
      <c r="K2531" s="97"/>
    </row>
    <row r="2532" spans="1:11" s="115" customFormat="1">
      <c r="A2532" s="114"/>
      <c r="B2532" s="83"/>
      <c r="C2532" s="94"/>
      <c r="D2532" s="95"/>
      <c r="E2532" s="96"/>
      <c r="F2532" s="96"/>
      <c r="H2532" s="97"/>
      <c r="I2532" s="97"/>
      <c r="J2532" s="97"/>
      <c r="K2532" s="97"/>
    </row>
    <row r="2533" spans="1:11" s="115" customFormat="1">
      <c r="A2533" s="114"/>
      <c r="B2533" s="83"/>
      <c r="C2533" s="94"/>
      <c r="D2533" s="95"/>
      <c r="E2533" s="96"/>
      <c r="F2533" s="96"/>
      <c r="H2533" s="97"/>
      <c r="I2533" s="97"/>
      <c r="J2533" s="97"/>
      <c r="K2533" s="97"/>
    </row>
    <row r="2534" spans="1:11" s="115" customFormat="1">
      <c r="A2534" s="114"/>
      <c r="B2534" s="83"/>
      <c r="C2534" s="94"/>
      <c r="D2534" s="95"/>
      <c r="E2534" s="96"/>
      <c r="F2534" s="96"/>
      <c r="H2534" s="97"/>
      <c r="I2534" s="97"/>
      <c r="J2534" s="97"/>
      <c r="K2534" s="97"/>
    </row>
    <row r="2535" spans="1:11" s="115" customFormat="1">
      <c r="A2535" s="114"/>
      <c r="B2535" s="83"/>
      <c r="C2535" s="94"/>
      <c r="D2535" s="95"/>
      <c r="E2535" s="96"/>
      <c r="F2535" s="96"/>
      <c r="H2535" s="97"/>
      <c r="I2535" s="97"/>
      <c r="J2535" s="97"/>
      <c r="K2535" s="97"/>
    </row>
    <row r="2536" spans="1:11" s="115" customFormat="1">
      <c r="A2536" s="114"/>
      <c r="B2536" s="83"/>
      <c r="C2536" s="94"/>
      <c r="D2536" s="95"/>
      <c r="E2536" s="96"/>
      <c r="F2536" s="96"/>
      <c r="H2536" s="97"/>
      <c r="I2536" s="97"/>
      <c r="J2536" s="97"/>
      <c r="K2536" s="97"/>
    </row>
    <row r="2537" spans="1:11" s="115" customFormat="1">
      <c r="A2537" s="114"/>
      <c r="B2537" s="83"/>
      <c r="C2537" s="94"/>
      <c r="D2537" s="95"/>
      <c r="E2537" s="96"/>
      <c r="F2537" s="96"/>
      <c r="H2537" s="97"/>
      <c r="I2537" s="97"/>
      <c r="J2537" s="97"/>
      <c r="K2537" s="97"/>
    </row>
    <row r="2538" spans="1:11" s="115" customFormat="1">
      <c r="A2538" s="114"/>
      <c r="B2538" s="83"/>
      <c r="C2538" s="94"/>
      <c r="D2538" s="95"/>
      <c r="E2538" s="96"/>
      <c r="F2538" s="96"/>
      <c r="H2538" s="97"/>
      <c r="I2538" s="97"/>
      <c r="J2538" s="97"/>
      <c r="K2538" s="97"/>
    </row>
    <row r="2539" spans="1:11" s="115" customFormat="1">
      <c r="A2539" s="114"/>
      <c r="B2539" s="83"/>
      <c r="C2539" s="94"/>
      <c r="D2539" s="95"/>
      <c r="E2539" s="96"/>
      <c r="F2539" s="96"/>
      <c r="H2539" s="97"/>
      <c r="I2539" s="97"/>
      <c r="J2539" s="97"/>
      <c r="K2539" s="97"/>
    </row>
    <row r="2540" spans="1:11" s="115" customFormat="1">
      <c r="A2540" s="114"/>
      <c r="B2540" s="83"/>
      <c r="C2540" s="94"/>
      <c r="D2540" s="95"/>
      <c r="E2540" s="96"/>
      <c r="F2540" s="96"/>
      <c r="H2540" s="97"/>
      <c r="I2540" s="97"/>
      <c r="J2540" s="97"/>
      <c r="K2540" s="97"/>
    </row>
    <row r="2541" spans="1:11" s="115" customFormat="1">
      <c r="A2541" s="114"/>
      <c r="B2541" s="83"/>
      <c r="C2541" s="94"/>
      <c r="D2541" s="95"/>
      <c r="E2541" s="96"/>
      <c r="F2541" s="96"/>
      <c r="H2541" s="97"/>
      <c r="I2541" s="97"/>
      <c r="J2541" s="97"/>
      <c r="K2541" s="97"/>
    </row>
    <row r="2542" spans="1:11" s="115" customFormat="1">
      <c r="A2542" s="114"/>
      <c r="B2542" s="83"/>
      <c r="C2542" s="94"/>
      <c r="D2542" s="95"/>
      <c r="E2542" s="96"/>
      <c r="F2542" s="96"/>
      <c r="H2542" s="97"/>
      <c r="I2542" s="97"/>
      <c r="J2542" s="97"/>
      <c r="K2542" s="97"/>
    </row>
    <row r="2543" spans="1:11" s="115" customFormat="1">
      <c r="A2543" s="114"/>
      <c r="B2543" s="83"/>
      <c r="C2543" s="94"/>
      <c r="D2543" s="95"/>
      <c r="E2543" s="96"/>
      <c r="F2543" s="96"/>
      <c r="H2543" s="97"/>
      <c r="I2543" s="97"/>
      <c r="J2543" s="97"/>
      <c r="K2543" s="97"/>
    </row>
    <row r="2544" spans="1:11" s="115" customFormat="1">
      <c r="A2544" s="114"/>
      <c r="B2544" s="83"/>
      <c r="C2544" s="94"/>
      <c r="D2544" s="95"/>
      <c r="E2544" s="96"/>
      <c r="F2544" s="96"/>
      <c r="H2544" s="97"/>
      <c r="I2544" s="97"/>
      <c r="J2544" s="97"/>
      <c r="K2544" s="97"/>
    </row>
    <row r="2545" spans="1:11" s="115" customFormat="1">
      <c r="A2545" s="114"/>
      <c r="B2545" s="83"/>
      <c r="C2545" s="94"/>
      <c r="D2545" s="95"/>
      <c r="E2545" s="96"/>
      <c r="F2545" s="96"/>
      <c r="H2545" s="97"/>
      <c r="I2545" s="97"/>
      <c r="J2545" s="97"/>
      <c r="K2545" s="97"/>
    </row>
    <row r="2546" spans="1:11" s="115" customFormat="1">
      <c r="A2546" s="114"/>
      <c r="B2546" s="83"/>
      <c r="C2546" s="94"/>
      <c r="D2546" s="95"/>
      <c r="E2546" s="96"/>
      <c r="F2546" s="96"/>
      <c r="H2546" s="97"/>
      <c r="I2546" s="97"/>
      <c r="J2546" s="97"/>
      <c r="K2546" s="97"/>
    </row>
    <row r="2547" spans="1:11" s="115" customFormat="1">
      <c r="A2547" s="114"/>
      <c r="B2547" s="83"/>
      <c r="C2547" s="94"/>
      <c r="D2547" s="95"/>
      <c r="E2547" s="96"/>
      <c r="F2547" s="96"/>
      <c r="H2547" s="97"/>
      <c r="I2547" s="97"/>
      <c r="J2547" s="97"/>
      <c r="K2547" s="97"/>
    </row>
    <row r="2548" spans="1:11" s="115" customFormat="1">
      <c r="A2548" s="114"/>
      <c r="B2548" s="83"/>
      <c r="C2548" s="94"/>
      <c r="D2548" s="95"/>
      <c r="E2548" s="96"/>
      <c r="F2548" s="96"/>
      <c r="H2548" s="97"/>
      <c r="I2548" s="97"/>
      <c r="J2548" s="97"/>
      <c r="K2548" s="97"/>
    </row>
    <row r="2549" spans="1:11" s="115" customFormat="1">
      <c r="A2549" s="114"/>
      <c r="B2549" s="83"/>
      <c r="C2549" s="94"/>
      <c r="D2549" s="95"/>
      <c r="E2549" s="96"/>
      <c r="F2549" s="96"/>
      <c r="H2549" s="97"/>
      <c r="I2549" s="97"/>
      <c r="J2549" s="97"/>
      <c r="K2549" s="97"/>
    </row>
    <row r="2550" spans="1:11" s="115" customFormat="1">
      <c r="A2550" s="114"/>
      <c r="B2550" s="83"/>
      <c r="C2550" s="94"/>
      <c r="D2550" s="95"/>
      <c r="E2550" s="96"/>
      <c r="F2550" s="96"/>
      <c r="H2550" s="97"/>
      <c r="I2550" s="97"/>
      <c r="J2550" s="97"/>
      <c r="K2550" s="97"/>
    </row>
    <row r="2551" spans="1:11" s="115" customFormat="1">
      <c r="A2551" s="114"/>
      <c r="B2551" s="83"/>
      <c r="C2551" s="94"/>
      <c r="D2551" s="95"/>
      <c r="E2551" s="96"/>
      <c r="F2551" s="96"/>
      <c r="H2551" s="97"/>
      <c r="I2551" s="97"/>
      <c r="J2551" s="97"/>
      <c r="K2551" s="97"/>
    </row>
    <row r="2552" spans="1:11" s="115" customFormat="1">
      <c r="A2552" s="114"/>
      <c r="B2552" s="83"/>
      <c r="C2552" s="94"/>
      <c r="D2552" s="95"/>
      <c r="E2552" s="96"/>
      <c r="F2552" s="96"/>
      <c r="H2552" s="97"/>
      <c r="I2552" s="97"/>
      <c r="J2552" s="97"/>
      <c r="K2552" s="97"/>
    </row>
    <row r="2553" spans="1:11" s="115" customFormat="1">
      <c r="A2553" s="114"/>
      <c r="B2553" s="83"/>
      <c r="C2553" s="94"/>
      <c r="D2553" s="95"/>
      <c r="E2553" s="96"/>
      <c r="F2553" s="96"/>
      <c r="H2553" s="97"/>
      <c r="I2553" s="97"/>
      <c r="J2553" s="97"/>
      <c r="K2553" s="97"/>
    </row>
    <row r="2554" spans="1:11" s="115" customFormat="1">
      <c r="A2554" s="114"/>
      <c r="B2554" s="83"/>
      <c r="C2554" s="94"/>
      <c r="D2554" s="95"/>
      <c r="E2554" s="96"/>
      <c r="F2554" s="96"/>
      <c r="H2554" s="97"/>
      <c r="I2554" s="97"/>
      <c r="J2554" s="97"/>
      <c r="K2554" s="97"/>
    </row>
    <row r="2555" spans="1:11" s="115" customFormat="1">
      <c r="A2555" s="114"/>
      <c r="B2555" s="83"/>
      <c r="C2555" s="94"/>
      <c r="D2555" s="95"/>
      <c r="E2555" s="96"/>
      <c r="F2555" s="96"/>
      <c r="H2555" s="97"/>
      <c r="I2555" s="97"/>
      <c r="J2555" s="97"/>
      <c r="K2555" s="97"/>
    </row>
    <row r="2556" spans="1:11" s="115" customFormat="1">
      <c r="A2556" s="114"/>
      <c r="B2556" s="83"/>
      <c r="C2556" s="94"/>
      <c r="D2556" s="95"/>
      <c r="E2556" s="96"/>
      <c r="F2556" s="96"/>
      <c r="H2556" s="97"/>
      <c r="I2556" s="97"/>
      <c r="J2556" s="97"/>
      <c r="K2556" s="97"/>
    </row>
    <row r="2557" spans="1:11" s="115" customFormat="1">
      <c r="A2557" s="114"/>
      <c r="B2557" s="83"/>
      <c r="C2557" s="94"/>
      <c r="D2557" s="95"/>
      <c r="E2557" s="96"/>
      <c r="F2557" s="96"/>
      <c r="H2557" s="97"/>
      <c r="I2557" s="97"/>
      <c r="J2557" s="97"/>
      <c r="K2557" s="97"/>
    </row>
    <row r="2558" spans="1:11" s="115" customFormat="1">
      <c r="A2558" s="114"/>
      <c r="B2558" s="83"/>
      <c r="C2558" s="94"/>
      <c r="D2558" s="95"/>
      <c r="E2558" s="96"/>
      <c r="F2558" s="96"/>
      <c r="H2558" s="97"/>
      <c r="I2558" s="97"/>
      <c r="J2558" s="97"/>
      <c r="K2558" s="97"/>
    </row>
    <row r="2559" spans="1:11" s="115" customFormat="1">
      <c r="A2559" s="114"/>
      <c r="B2559" s="83"/>
      <c r="C2559" s="94"/>
      <c r="D2559" s="95"/>
      <c r="E2559" s="96"/>
      <c r="F2559" s="96"/>
      <c r="H2559" s="97"/>
      <c r="I2559" s="97"/>
      <c r="J2559" s="97"/>
      <c r="K2559" s="97"/>
    </row>
    <row r="2560" spans="1:11" s="115" customFormat="1">
      <c r="A2560" s="114"/>
      <c r="B2560" s="83"/>
      <c r="C2560" s="94"/>
      <c r="D2560" s="95"/>
      <c r="E2560" s="96"/>
      <c r="F2560" s="96"/>
      <c r="H2560" s="97"/>
      <c r="I2560" s="97"/>
      <c r="J2560" s="97"/>
      <c r="K2560" s="97"/>
    </row>
    <row r="2561" spans="1:11" s="115" customFormat="1">
      <c r="A2561" s="114"/>
      <c r="B2561" s="83"/>
      <c r="C2561" s="94"/>
      <c r="D2561" s="95"/>
      <c r="E2561" s="96"/>
      <c r="F2561" s="96"/>
      <c r="H2561" s="97"/>
      <c r="I2561" s="97"/>
      <c r="J2561" s="97"/>
      <c r="K2561" s="97"/>
    </row>
    <row r="2562" spans="1:11" s="115" customFormat="1">
      <c r="A2562" s="114"/>
      <c r="B2562" s="83"/>
      <c r="C2562" s="94"/>
      <c r="D2562" s="95"/>
      <c r="E2562" s="96"/>
      <c r="F2562" s="96"/>
      <c r="H2562" s="97"/>
      <c r="I2562" s="97"/>
      <c r="J2562" s="97"/>
      <c r="K2562" s="97"/>
    </row>
    <row r="2563" spans="1:11" s="115" customFormat="1">
      <c r="A2563" s="114"/>
      <c r="B2563" s="83"/>
      <c r="C2563" s="94"/>
      <c r="D2563" s="95"/>
      <c r="E2563" s="96"/>
      <c r="F2563" s="96"/>
      <c r="H2563" s="97"/>
      <c r="I2563" s="97"/>
      <c r="J2563" s="97"/>
      <c r="K2563" s="97"/>
    </row>
    <row r="2564" spans="1:11" s="115" customFormat="1">
      <c r="A2564" s="114"/>
      <c r="B2564" s="83"/>
      <c r="C2564" s="94"/>
      <c r="D2564" s="95"/>
      <c r="E2564" s="96"/>
      <c r="F2564" s="96"/>
      <c r="H2564" s="97"/>
      <c r="I2564" s="97"/>
      <c r="J2564" s="97"/>
      <c r="K2564" s="97"/>
    </row>
    <row r="2565" spans="1:11" s="115" customFormat="1">
      <c r="A2565" s="114"/>
      <c r="B2565" s="83"/>
      <c r="C2565" s="94"/>
      <c r="D2565" s="95"/>
      <c r="E2565" s="96"/>
      <c r="F2565" s="96"/>
      <c r="H2565" s="97"/>
      <c r="I2565" s="97"/>
      <c r="J2565" s="97"/>
      <c r="K2565" s="97"/>
    </row>
    <row r="2566" spans="1:11" s="115" customFormat="1">
      <c r="A2566" s="114"/>
      <c r="B2566" s="83"/>
      <c r="C2566" s="94"/>
      <c r="D2566" s="95"/>
      <c r="E2566" s="96"/>
      <c r="F2566" s="96"/>
      <c r="H2566" s="97"/>
      <c r="I2566" s="97"/>
      <c r="J2566" s="97"/>
      <c r="K2566" s="97"/>
    </row>
    <row r="2567" spans="1:11" s="115" customFormat="1">
      <c r="A2567" s="114"/>
      <c r="B2567" s="83"/>
      <c r="C2567" s="94"/>
      <c r="D2567" s="95"/>
      <c r="E2567" s="96"/>
      <c r="F2567" s="96"/>
      <c r="H2567" s="97"/>
      <c r="I2567" s="97"/>
      <c r="J2567" s="97"/>
      <c r="K2567" s="97"/>
    </row>
    <row r="2568" spans="1:11" s="115" customFormat="1">
      <c r="A2568" s="114"/>
      <c r="B2568" s="83"/>
      <c r="C2568" s="94"/>
      <c r="D2568" s="95"/>
      <c r="E2568" s="96"/>
      <c r="F2568" s="96"/>
      <c r="H2568" s="97"/>
      <c r="I2568" s="97"/>
      <c r="J2568" s="97"/>
      <c r="K2568" s="97"/>
    </row>
    <row r="2569" spans="1:11" s="115" customFormat="1">
      <c r="A2569" s="114"/>
      <c r="B2569" s="83"/>
      <c r="C2569" s="94"/>
      <c r="D2569" s="95"/>
      <c r="E2569" s="96"/>
      <c r="F2569" s="96"/>
      <c r="H2569" s="97"/>
      <c r="I2569" s="97"/>
      <c r="J2569" s="97"/>
      <c r="K2569" s="97"/>
    </row>
    <row r="2570" spans="1:11" s="115" customFormat="1">
      <c r="A2570" s="114"/>
      <c r="B2570" s="83"/>
      <c r="C2570" s="94"/>
      <c r="D2570" s="95"/>
      <c r="E2570" s="96"/>
      <c r="F2570" s="96"/>
      <c r="H2570" s="97"/>
      <c r="I2570" s="97"/>
      <c r="J2570" s="97"/>
      <c r="K2570" s="97"/>
    </row>
    <row r="2571" spans="1:11" s="115" customFormat="1">
      <c r="A2571" s="114"/>
      <c r="B2571" s="83"/>
      <c r="C2571" s="94"/>
      <c r="D2571" s="95"/>
      <c r="E2571" s="96"/>
      <c r="F2571" s="96"/>
      <c r="H2571" s="97"/>
      <c r="I2571" s="97"/>
      <c r="J2571" s="97"/>
      <c r="K2571" s="97"/>
    </row>
    <row r="2572" spans="1:11" s="115" customFormat="1">
      <c r="A2572" s="114"/>
      <c r="B2572" s="83"/>
      <c r="C2572" s="94"/>
      <c r="D2572" s="95"/>
      <c r="E2572" s="96"/>
      <c r="F2572" s="96"/>
      <c r="H2572" s="97"/>
      <c r="I2572" s="97"/>
      <c r="J2572" s="97"/>
      <c r="K2572" s="97"/>
    </row>
    <row r="2573" spans="1:11" s="115" customFormat="1">
      <c r="A2573" s="114"/>
      <c r="B2573" s="83"/>
      <c r="C2573" s="94"/>
      <c r="D2573" s="95"/>
      <c r="E2573" s="96"/>
      <c r="F2573" s="96"/>
      <c r="H2573" s="97"/>
      <c r="I2573" s="97"/>
      <c r="J2573" s="97"/>
      <c r="K2573" s="97"/>
    </row>
    <row r="2574" spans="1:11" s="115" customFormat="1">
      <c r="A2574" s="114"/>
      <c r="B2574" s="83"/>
      <c r="C2574" s="94"/>
      <c r="D2574" s="95"/>
      <c r="E2574" s="96"/>
      <c r="F2574" s="96"/>
      <c r="H2574" s="97"/>
      <c r="I2574" s="97"/>
      <c r="J2574" s="97"/>
      <c r="K2574" s="97"/>
    </row>
    <row r="2575" spans="1:11" s="115" customFormat="1">
      <c r="A2575" s="114"/>
      <c r="B2575" s="83"/>
      <c r="C2575" s="94"/>
      <c r="D2575" s="95"/>
      <c r="E2575" s="96"/>
      <c r="F2575" s="96"/>
      <c r="H2575" s="97"/>
      <c r="I2575" s="97"/>
      <c r="J2575" s="97"/>
      <c r="K2575" s="97"/>
    </row>
    <row r="2576" spans="1:11" s="115" customFormat="1">
      <c r="A2576" s="114"/>
      <c r="B2576" s="83"/>
      <c r="C2576" s="94"/>
      <c r="D2576" s="95"/>
      <c r="E2576" s="96"/>
      <c r="F2576" s="96"/>
      <c r="H2576" s="97"/>
      <c r="I2576" s="97"/>
      <c r="J2576" s="97"/>
      <c r="K2576" s="97"/>
    </row>
    <row r="2577" spans="1:11" s="115" customFormat="1">
      <c r="A2577" s="114"/>
      <c r="B2577" s="83"/>
      <c r="C2577" s="94"/>
      <c r="D2577" s="95"/>
      <c r="E2577" s="96"/>
      <c r="F2577" s="96"/>
      <c r="H2577" s="97"/>
      <c r="I2577" s="97"/>
      <c r="J2577" s="97"/>
      <c r="K2577" s="97"/>
    </row>
    <row r="2578" spans="1:11" s="115" customFormat="1">
      <c r="A2578" s="114"/>
      <c r="B2578" s="83"/>
      <c r="C2578" s="94"/>
      <c r="D2578" s="95"/>
      <c r="E2578" s="96"/>
      <c r="F2578" s="96"/>
      <c r="H2578" s="97"/>
      <c r="I2578" s="97"/>
      <c r="J2578" s="97"/>
      <c r="K2578" s="97"/>
    </row>
    <row r="2579" spans="1:11" s="115" customFormat="1">
      <c r="A2579" s="114"/>
      <c r="B2579" s="83"/>
      <c r="C2579" s="94"/>
      <c r="D2579" s="95"/>
      <c r="E2579" s="96"/>
      <c r="F2579" s="96"/>
      <c r="H2579" s="97"/>
      <c r="I2579" s="97"/>
      <c r="J2579" s="97"/>
      <c r="K2579" s="97"/>
    </row>
    <row r="2580" spans="1:11" s="115" customFormat="1">
      <c r="A2580" s="114"/>
      <c r="B2580" s="83"/>
      <c r="C2580" s="94"/>
      <c r="D2580" s="95"/>
      <c r="E2580" s="96"/>
      <c r="F2580" s="96"/>
      <c r="H2580" s="97"/>
      <c r="I2580" s="97"/>
      <c r="J2580" s="97"/>
      <c r="K2580" s="97"/>
    </row>
    <row r="2581" spans="1:11" s="115" customFormat="1">
      <c r="A2581" s="114"/>
      <c r="B2581" s="83"/>
      <c r="C2581" s="94"/>
      <c r="D2581" s="95"/>
      <c r="E2581" s="96"/>
      <c r="F2581" s="96"/>
      <c r="H2581" s="97"/>
      <c r="I2581" s="97"/>
      <c r="J2581" s="97"/>
      <c r="K2581" s="97"/>
    </row>
    <row r="2582" spans="1:11" s="115" customFormat="1">
      <c r="A2582" s="114"/>
      <c r="B2582" s="83"/>
      <c r="C2582" s="94"/>
      <c r="D2582" s="95"/>
      <c r="E2582" s="96"/>
      <c r="F2582" s="96"/>
      <c r="H2582" s="97"/>
      <c r="I2582" s="97"/>
      <c r="J2582" s="97"/>
      <c r="K2582" s="97"/>
    </row>
    <row r="2583" spans="1:11" s="115" customFormat="1">
      <c r="A2583" s="114"/>
      <c r="B2583" s="83"/>
      <c r="C2583" s="94"/>
      <c r="D2583" s="95"/>
      <c r="E2583" s="96"/>
      <c r="F2583" s="96"/>
      <c r="H2583" s="97"/>
      <c r="I2583" s="97"/>
      <c r="J2583" s="97"/>
      <c r="K2583" s="97"/>
    </row>
    <row r="2584" spans="1:11" s="115" customFormat="1">
      <c r="A2584" s="114"/>
      <c r="B2584" s="83"/>
      <c r="C2584" s="94"/>
      <c r="D2584" s="95"/>
      <c r="E2584" s="96"/>
      <c r="F2584" s="96"/>
      <c r="H2584" s="97"/>
      <c r="I2584" s="97"/>
      <c r="J2584" s="97"/>
      <c r="K2584" s="97"/>
    </row>
    <row r="2585" spans="1:11" s="115" customFormat="1">
      <c r="A2585" s="114"/>
      <c r="B2585" s="83"/>
      <c r="C2585" s="94"/>
      <c r="D2585" s="95"/>
      <c r="E2585" s="96"/>
      <c r="F2585" s="96"/>
      <c r="H2585" s="97"/>
      <c r="I2585" s="97"/>
      <c r="J2585" s="97"/>
      <c r="K2585" s="97"/>
    </row>
    <row r="2586" spans="1:11" s="115" customFormat="1">
      <c r="A2586" s="114"/>
      <c r="B2586" s="83"/>
      <c r="C2586" s="94"/>
      <c r="D2586" s="95"/>
      <c r="E2586" s="96"/>
      <c r="F2586" s="96"/>
      <c r="H2586" s="97"/>
      <c r="I2586" s="97"/>
      <c r="J2586" s="97"/>
      <c r="K2586" s="97"/>
    </row>
    <row r="2587" spans="1:11" s="115" customFormat="1">
      <c r="A2587" s="114"/>
      <c r="B2587" s="83"/>
      <c r="C2587" s="94"/>
      <c r="D2587" s="95"/>
      <c r="E2587" s="96"/>
      <c r="F2587" s="96"/>
      <c r="H2587" s="97"/>
      <c r="I2587" s="97"/>
      <c r="J2587" s="97"/>
      <c r="K2587" s="97"/>
    </row>
    <row r="2588" spans="1:11" s="115" customFormat="1">
      <c r="A2588" s="114"/>
      <c r="B2588" s="83"/>
      <c r="C2588" s="94"/>
      <c r="D2588" s="95"/>
      <c r="E2588" s="96"/>
      <c r="F2588" s="96"/>
      <c r="H2588" s="97"/>
      <c r="I2588" s="97"/>
      <c r="J2588" s="97"/>
      <c r="K2588" s="97"/>
    </row>
    <row r="2589" spans="1:11" s="115" customFormat="1">
      <c r="A2589" s="114"/>
      <c r="B2589" s="83"/>
      <c r="C2589" s="94"/>
      <c r="D2589" s="95"/>
      <c r="E2589" s="96"/>
      <c r="F2589" s="96"/>
      <c r="H2589" s="97"/>
      <c r="I2589" s="97"/>
      <c r="J2589" s="97"/>
      <c r="K2589" s="97"/>
    </row>
    <row r="2590" spans="1:11" s="115" customFormat="1">
      <c r="A2590" s="114"/>
      <c r="B2590" s="83"/>
      <c r="C2590" s="94"/>
      <c r="D2590" s="95"/>
      <c r="E2590" s="96"/>
      <c r="F2590" s="96"/>
      <c r="H2590" s="97"/>
      <c r="I2590" s="97"/>
      <c r="J2590" s="97"/>
      <c r="K2590" s="97"/>
    </row>
    <row r="2591" spans="1:11" s="115" customFormat="1">
      <c r="A2591" s="114"/>
      <c r="B2591" s="83"/>
      <c r="C2591" s="94"/>
      <c r="D2591" s="95"/>
      <c r="E2591" s="96"/>
      <c r="F2591" s="96"/>
      <c r="H2591" s="97"/>
      <c r="I2591" s="97"/>
      <c r="J2591" s="97"/>
      <c r="K2591" s="97"/>
    </row>
    <row r="2592" spans="1:11" s="115" customFormat="1">
      <c r="A2592" s="114"/>
      <c r="B2592" s="83"/>
      <c r="C2592" s="94"/>
      <c r="D2592" s="95"/>
      <c r="E2592" s="96"/>
      <c r="F2592" s="96"/>
      <c r="H2592" s="97"/>
      <c r="I2592" s="97"/>
      <c r="J2592" s="97"/>
      <c r="K2592" s="97"/>
    </row>
    <row r="2593" spans="1:11" s="115" customFormat="1">
      <c r="A2593" s="114"/>
      <c r="B2593" s="83"/>
      <c r="C2593" s="94"/>
      <c r="D2593" s="95"/>
      <c r="E2593" s="96"/>
      <c r="F2593" s="96"/>
      <c r="H2593" s="97"/>
      <c r="I2593" s="97"/>
      <c r="J2593" s="97"/>
      <c r="K2593" s="97"/>
    </row>
    <row r="2594" spans="1:11" s="115" customFormat="1">
      <c r="A2594" s="114"/>
      <c r="B2594" s="83"/>
      <c r="C2594" s="94"/>
      <c r="D2594" s="95"/>
      <c r="E2594" s="96"/>
      <c r="F2594" s="96"/>
      <c r="H2594" s="97"/>
      <c r="I2594" s="97"/>
      <c r="J2594" s="97"/>
      <c r="K2594" s="97"/>
    </row>
    <row r="2595" spans="1:11" s="115" customFormat="1">
      <c r="A2595" s="114"/>
      <c r="B2595" s="83"/>
      <c r="C2595" s="94"/>
      <c r="D2595" s="95"/>
      <c r="E2595" s="96"/>
      <c r="F2595" s="96"/>
      <c r="H2595" s="97"/>
      <c r="I2595" s="97"/>
      <c r="J2595" s="97"/>
      <c r="K2595" s="97"/>
    </row>
    <row r="2596" spans="1:11" s="115" customFormat="1">
      <c r="A2596" s="114"/>
      <c r="B2596" s="83"/>
      <c r="C2596" s="94"/>
      <c r="D2596" s="95"/>
      <c r="E2596" s="96"/>
      <c r="F2596" s="96"/>
      <c r="H2596" s="97"/>
      <c r="I2596" s="97"/>
      <c r="J2596" s="97"/>
      <c r="K2596" s="97"/>
    </row>
    <row r="2597" spans="1:11" s="115" customFormat="1">
      <c r="A2597" s="114"/>
      <c r="B2597" s="83"/>
      <c r="C2597" s="94"/>
      <c r="D2597" s="95"/>
      <c r="E2597" s="96"/>
      <c r="F2597" s="96"/>
      <c r="H2597" s="97"/>
      <c r="I2597" s="97"/>
      <c r="J2597" s="97"/>
      <c r="K2597" s="97"/>
    </row>
    <row r="2598" spans="1:11" s="115" customFormat="1">
      <c r="A2598" s="114"/>
      <c r="B2598" s="83"/>
      <c r="C2598" s="94"/>
      <c r="D2598" s="95"/>
      <c r="E2598" s="96"/>
      <c r="F2598" s="96"/>
      <c r="H2598" s="97"/>
      <c r="I2598" s="97"/>
      <c r="J2598" s="97"/>
      <c r="K2598" s="97"/>
    </row>
    <row r="2599" spans="1:11" s="115" customFormat="1">
      <c r="A2599" s="114"/>
      <c r="B2599" s="83"/>
      <c r="C2599" s="94"/>
      <c r="D2599" s="95"/>
      <c r="E2599" s="96"/>
      <c r="F2599" s="96"/>
      <c r="H2599" s="97"/>
      <c r="I2599" s="97"/>
      <c r="J2599" s="97"/>
      <c r="K2599" s="97"/>
    </row>
    <row r="2600" spans="1:11" s="115" customFormat="1">
      <c r="A2600" s="114"/>
      <c r="B2600" s="83"/>
      <c r="C2600" s="94"/>
      <c r="D2600" s="95"/>
      <c r="E2600" s="96"/>
      <c r="F2600" s="96"/>
      <c r="H2600" s="97"/>
      <c r="I2600" s="97"/>
      <c r="J2600" s="97"/>
      <c r="K2600" s="97"/>
    </row>
    <row r="2601" spans="1:11" s="115" customFormat="1">
      <c r="A2601" s="114"/>
      <c r="B2601" s="83"/>
      <c r="C2601" s="94"/>
      <c r="D2601" s="95"/>
      <c r="E2601" s="96"/>
      <c r="F2601" s="96"/>
      <c r="H2601" s="97"/>
      <c r="I2601" s="97"/>
      <c r="J2601" s="97"/>
      <c r="K2601" s="97"/>
    </row>
    <row r="2602" spans="1:11" s="115" customFormat="1">
      <c r="A2602" s="114"/>
      <c r="B2602" s="83"/>
      <c r="C2602" s="94"/>
      <c r="D2602" s="95"/>
      <c r="E2602" s="96"/>
      <c r="F2602" s="96"/>
      <c r="H2602" s="97"/>
      <c r="I2602" s="97"/>
      <c r="J2602" s="97"/>
      <c r="K2602" s="97"/>
    </row>
    <row r="2603" spans="1:11" s="115" customFormat="1">
      <c r="A2603" s="114"/>
      <c r="B2603" s="83"/>
      <c r="C2603" s="94"/>
      <c r="D2603" s="95"/>
      <c r="E2603" s="96"/>
      <c r="F2603" s="96"/>
      <c r="H2603" s="97"/>
      <c r="I2603" s="97"/>
      <c r="J2603" s="97"/>
      <c r="K2603" s="97"/>
    </row>
    <row r="2604" spans="1:11" s="115" customFormat="1">
      <c r="A2604" s="114"/>
      <c r="B2604" s="83"/>
      <c r="C2604" s="94"/>
      <c r="D2604" s="95"/>
      <c r="E2604" s="96"/>
      <c r="F2604" s="96"/>
      <c r="H2604" s="97"/>
      <c r="I2604" s="97"/>
      <c r="J2604" s="97"/>
      <c r="K2604" s="97"/>
    </row>
    <row r="2605" spans="1:11" s="115" customFormat="1">
      <c r="A2605" s="114"/>
      <c r="B2605" s="83"/>
      <c r="C2605" s="94"/>
      <c r="D2605" s="95"/>
      <c r="E2605" s="96"/>
      <c r="F2605" s="96"/>
      <c r="H2605" s="97"/>
      <c r="I2605" s="97"/>
      <c r="J2605" s="97"/>
      <c r="K2605" s="97"/>
    </row>
    <row r="2606" spans="1:11" s="115" customFormat="1">
      <c r="A2606" s="114"/>
      <c r="B2606" s="83"/>
      <c r="C2606" s="94"/>
      <c r="D2606" s="95"/>
      <c r="E2606" s="96"/>
      <c r="F2606" s="96"/>
      <c r="H2606" s="97"/>
      <c r="I2606" s="97"/>
      <c r="J2606" s="97"/>
      <c r="K2606" s="97"/>
    </row>
    <row r="2607" spans="1:11" s="115" customFormat="1">
      <c r="A2607" s="114"/>
      <c r="B2607" s="83"/>
      <c r="C2607" s="94"/>
      <c r="D2607" s="95"/>
      <c r="E2607" s="96"/>
      <c r="F2607" s="96"/>
      <c r="H2607" s="97"/>
      <c r="I2607" s="97"/>
      <c r="J2607" s="97"/>
      <c r="K2607" s="97"/>
    </row>
    <row r="2608" spans="1:11" s="115" customFormat="1">
      <c r="A2608" s="114"/>
      <c r="B2608" s="83"/>
      <c r="C2608" s="94"/>
      <c r="D2608" s="95"/>
      <c r="E2608" s="96"/>
      <c r="F2608" s="96"/>
      <c r="H2608" s="97"/>
      <c r="I2608" s="97"/>
      <c r="J2608" s="97"/>
      <c r="K2608" s="97"/>
    </row>
    <row r="2609" spans="1:11" s="115" customFormat="1">
      <c r="A2609" s="114"/>
      <c r="B2609" s="83"/>
      <c r="C2609" s="94"/>
      <c r="D2609" s="95"/>
      <c r="E2609" s="96"/>
      <c r="F2609" s="96"/>
      <c r="H2609" s="97"/>
      <c r="I2609" s="97"/>
      <c r="J2609" s="97"/>
      <c r="K2609" s="97"/>
    </row>
    <row r="2610" spans="1:11" s="115" customFormat="1">
      <c r="A2610" s="114"/>
      <c r="B2610" s="83"/>
      <c r="C2610" s="94"/>
      <c r="D2610" s="95"/>
      <c r="E2610" s="96"/>
      <c r="F2610" s="96"/>
      <c r="H2610" s="97"/>
      <c r="I2610" s="97"/>
      <c r="J2610" s="97"/>
      <c r="K2610" s="97"/>
    </row>
    <row r="2611" spans="1:11" s="115" customFormat="1">
      <c r="A2611" s="114"/>
      <c r="B2611" s="83"/>
      <c r="C2611" s="94"/>
      <c r="D2611" s="95"/>
      <c r="E2611" s="96"/>
      <c r="F2611" s="96"/>
      <c r="H2611" s="97"/>
      <c r="I2611" s="97"/>
      <c r="J2611" s="97"/>
      <c r="K2611" s="97"/>
    </row>
    <row r="2612" spans="1:11" s="115" customFormat="1">
      <c r="A2612" s="114"/>
      <c r="B2612" s="83"/>
      <c r="C2612" s="94"/>
      <c r="D2612" s="95"/>
      <c r="E2612" s="96"/>
      <c r="F2612" s="96"/>
      <c r="H2612" s="97"/>
      <c r="I2612" s="97"/>
      <c r="J2612" s="97"/>
      <c r="K2612" s="97"/>
    </row>
    <row r="2613" spans="1:11" s="115" customFormat="1">
      <c r="A2613" s="114"/>
      <c r="B2613" s="83"/>
      <c r="C2613" s="94"/>
      <c r="D2613" s="95"/>
      <c r="E2613" s="96"/>
      <c r="F2613" s="96"/>
      <c r="H2613" s="97"/>
      <c r="I2613" s="97"/>
      <c r="J2613" s="97"/>
      <c r="K2613" s="97"/>
    </row>
    <row r="2614" spans="1:11" s="115" customFormat="1">
      <c r="A2614" s="114"/>
      <c r="B2614" s="83"/>
      <c r="C2614" s="94"/>
      <c r="D2614" s="95"/>
      <c r="E2614" s="96"/>
      <c r="F2614" s="96"/>
      <c r="H2614" s="97"/>
      <c r="I2614" s="97"/>
      <c r="J2614" s="97"/>
      <c r="K2614" s="97"/>
    </row>
    <row r="2615" spans="1:11" s="115" customFormat="1">
      <c r="A2615" s="114"/>
      <c r="B2615" s="83"/>
      <c r="C2615" s="94"/>
      <c r="D2615" s="95"/>
      <c r="E2615" s="96"/>
      <c r="F2615" s="96"/>
      <c r="H2615" s="97"/>
      <c r="I2615" s="97"/>
      <c r="J2615" s="97"/>
      <c r="K2615" s="97"/>
    </row>
    <row r="2616" spans="1:11" s="115" customFormat="1">
      <c r="A2616" s="114"/>
      <c r="B2616" s="83"/>
      <c r="C2616" s="94"/>
      <c r="D2616" s="95"/>
      <c r="E2616" s="96"/>
      <c r="F2616" s="96"/>
      <c r="H2616" s="97"/>
      <c r="I2616" s="97"/>
      <c r="J2616" s="97"/>
      <c r="K2616" s="97"/>
    </row>
    <row r="2617" spans="1:11" s="115" customFormat="1">
      <c r="A2617" s="114"/>
      <c r="B2617" s="83"/>
      <c r="C2617" s="94"/>
      <c r="D2617" s="95"/>
      <c r="E2617" s="96"/>
      <c r="F2617" s="96"/>
      <c r="H2617" s="97"/>
      <c r="I2617" s="97"/>
      <c r="J2617" s="97"/>
      <c r="K2617" s="97"/>
    </row>
    <row r="2618" spans="1:11" s="115" customFormat="1">
      <c r="A2618" s="114"/>
      <c r="B2618" s="83"/>
      <c r="C2618" s="94"/>
      <c r="D2618" s="95"/>
      <c r="E2618" s="96"/>
      <c r="F2618" s="96"/>
      <c r="H2618" s="97"/>
      <c r="I2618" s="97"/>
      <c r="J2618" s="97"/>
      <c r="K2618" s="97"/>
    </row>
    <row r="2619" spans="1:11" s="115" customFormat="1">
      <c r="A2619" s="114"/>
      <c r="B2619" s="83"/>
      <c r="C2619" s="94"/>
      <c r="D2619" s="95"/>
      <c r="E2619" s="96"/>
      <c r="F2619" s="96"/>
      <c r="H2619" s="97"/>
      <c r="I2619" s="97"/>
      <c r="J2619" s="97"/>
      <c r="K2619" s="97"/>
    </row>
    <row r="2620" spans="1:11" s="115" customFormat="1">
      <c r="A2620" s="114"/>
      <c r="B2620" s="83"/>
      <c r="C2620" s="94"/>
      <c r="D2620" s="95"/>
      <c r="E2620" s="96"/>
      <c r="F2620" s="96"/>
      <c r="H2620" s="97"/>
      <c r="I2620" s="97"/>
      <c r="J2620" s="97"/>
      <c r="K2620" s="97"/>
    </row>
    <row r="2621" spans="1:11" s="115" customFormat="1">
      <c r="A2621" s="114"/>
      <c r="B2621" s="83"/>
      <c r="C2621" s="94"/>
      <c r="D2621" s="95"/>
      <c r="E2621" s="96"/>
      <c r="F2621" s="96"/>
      <c r="H2621" s="97"/>
      <c r="I2621" s="97"/>
      <c r="J2621" s="97"/>
      <c r="K2621" s="97"/>
    </row>
    <row r="2622" spans="1:11" s="115" customFormat="1">
      <c r="A2622" s="114"/>
      <c r="B2622" s="83"/>
      <c r="C2622" s="94"/>
      <c r="D2622" s="95"/>
      <c r="E2622" s="96"/>
      <c r="F2622" s="96"/>
      <c r="H2622" s="97"/>
      <c r="I2622" s="97"/>
      <c r="J2622" s="97"/>
      <c r="K2622" s="97"/>
    </row>
    <row r="2623" spans="1:11" s="115" customFormat="1">
      <c r="A2623" s="114"/>
      <c r="B2623" s="83"/>
      <c r="C2623" s="94"/>
      <c r="D2623" s="95"/>
      <c r="E2623" s="96"/>
      <c r="F2623" s="96"/>
      <c r="H2623" s="97"/>
      <c r="I2623" s="97"/>
      <c r="J2623" s="97"/>
      <c r="K2623" s="97"/>
    </row>
    <row r="2624" spans="1:11" s="115" customFormat="1">
      <c r="A2624" s="114"/>
      <c r="B2624" s="83"/>
      <c r="C2624" s="94"/>
      <c r="D2624" s="95"/>
      <c r="E2624" s="96"/>
      <c r="F2624" s="96"/>
      <c r="H2624" s="97"/>
      <c r="I2624" s="97"/>
      <c r="J2624" s="97"/>
      <c r="K2624" s="97"/>
    </row>
    <row r="2625" spans="1:11" s="115" customFormat="1">
      <c r="A2625" s="114"/>
      <c r="B2625" s="83"/>
      <c r="C2625" s="94"/>
      <c r="D2625" s="95"/>
      <c r="E2625" s="96"/>
      <c r="F2625" s="96"/>
      <c r="H2625" s="97"/>
      <c r="I2625" s="97"/>
      <c r="J2625" s="97"/>
      <c r="K2625" s="97"/>
    </row>
    <row r="2626" spans="1:11" s="115" customFormat="1">
      <c r="A2626" s="114"/>
      <c r="B2626" s="83"/>
      <c r="C2626" s="94"/>
      <c r="D2626" s="95"/>
      <c r="E2626" s="96"/>
      <c r="F2626" s="96"/>
      <c r="H2626" s="97"/>
      <c r="I2626" s="97"/>
      <c r="J2626" s="97"/>
      <c r="K2626" s="97"/>
    </row>
    <row r="2627" spans="1:11" s="115" customFormat="1">
      <c r="A2627" s="114"/>
      <c r="B2627" s="83"/>
      <c r="C2627" s="94"/>
      <c r="D2627" s="95"/>
      <c r="E2627" s="96"/>
      <c r="F2627" s="96"/>
      <c r="H2627" s="97"/>
      <c r="I2627" s="97"/>
      <c r="J2627" s="97"/>
      <c r="K2627" s="97"/>
    </row>
    <row r="2628" spans="1:11" s="115" customFormat="1">
      <c r="A2628" s="114"/>
      <c r="B2628" s="83"/>
      <c r="C2628" s="94"/>
      <c r="D2628" s="95"/>
      <c r="E2628" s="96"/>
      <c r="F2628" s="96"/>
      <c r="H2628" s="97"/>
      <c r="I2628" s="97"/>
      <c r="J2628" s="97"/>
      <c r="K2628" s="97"/>
    </row>
    <row r="2629" spans="1:11" s="115" customFormat="1">
      <c r="A2629" s="114"/>
      <c r="B2629" s="83"/>
      <c r="C2629" s="94"/>
      <c r="D2629" s="95"/>
      <c r="E2629" s="96"/>
      <c r="F2629" s="96"/>
      <c r="H2629" s="97"/>
      <c r="I2629" s="97"/>
      <c r="J2629" s="97"/>
      <c r="K2629" s="97"/>
    </row>
    <row r="2630" spans="1:11" s="115" customFormat="1">
      <c r="A2630" s="114"/>
      <c r="B2630" s="83"/>
      <c r="C2630" s="94"/>
      <c r="D2630" s="95"/>
      <c r="E2630" s="96"/>
      <c r="F2630" s="96"/>
      <c r="H2630" s="97"/>
      <c r="I2630" s="97"/>
      <c r="J2630" s="97"/>
      <c r="K2630" s="97"/>
    </row>
    <row r="2631" spans="1:11" s="115" customFormat="1">
      <c r="A2631" s="114"/>
      <c r="B2631" s="83"/>
      <c r="C2631" s="94"/>
      <c r="D2631" s="95"/>
      <c r="E2631" s="96"/>
      <c r="F2631" s="96"/>
      <c r="H2631" s="97"/>
      <c r="I2631" s="97"/>
      <c r="J2631" s="97"/>
      <c r="K2631" s="97"/>
    </row>
    <row r="2632" spans="1:11" s="115" customFormat="1">
      <c r="A2632" s="114"/>
      <c r="B2632" s="83"/>
      <c r="C2632" s="94"/>
      <c r="D2632" s="95"/>
      <c r="E2632" s="96"/>
      <c r="F2632" s="96"/>
      <c r="H2632" s="97"/>
      <c r="I2632" s="97"/>
      <c r="J2632" s="97"/>
      <c r="K2632" s="97"/>
    </row>
    <row r="2633" spans="1:11" s="115" customFormat="1">
      <c r="A2633" s="114"/>
      <c r="B2633" s="83"/>
      <c r="C2633" s="94"/>
      <c r="D2633" s="95"/>
      <c r="E2633" s="96"/>
      <c r="F2633" s="96"/>
      <c r="H2633" s="97"/>
      <c r="I2633" s="97"/>
      <c r="J2633" s="97"/>
      <c r="K2633" s="97"/>
    </row>
    <row r="2634" spans="1:11" s="115" customFormat="1">
      <c r="A2634" s="114"/>
      <c r="B2634" s="83"/>
      <c r="C2634" s="94"/>
      <c r="D2634" s="95"/>
      <c r="E2634" s="96"/>
      <c r="F2634" s="96"/>
      <c r="H2634" s="97"/>
      <c r="I2634" s="97"/>
      <c r="J2634" s="97"/>
      <c r="K2634" s="97"/>
    </row>
    <row r="2635" spans="1:11" s="115" customFormat="1">
      <c r="A2635" s="114"/>
      <c r="B2635" s="83"/>
      <c r="C2635" s="94"/>
      <c r="D2635" s="95"/>
      <c r="E2635" s="96"/>
      <c r="F2635" s="96"/>
      <c r="H2635" s="97"/>
      <c r="I2635" s="97"/>
      <c r="J2635" s="97"/>
      <c r="K2635" s="97"/>
    </row>
    <row r="2636" spans="1:11" s="115" customFormat="1">
      <c r="A2636" s="114"/>
      <c r="B2636" s="83"/>
      <c r="C2636" s="94"/>
      <c r="D2636" s="95"/>
      <c r="E2636" s="96"/>
      <c r="F2636" s="96"/>
      <c r="H2636" s="97"/>
      <c r="I2636" s="97"/>
      <c r="J2636" s="97"/>
      <c r="K2636" s="97"/>
    </row>
    <row r="2637" spans="1:11" s="115" customFormat="1">
      <c r="A2637" s="114"/>
      <c r="B2637" s="83"/>
      <c r="C2637" s="94"/>
      <c r="D2637" s="95"/>
      <c r="E2637" s="96"/>
      <c r="F2637" s="96"/>
      <c r="H2637" s="97"/>
      <c r="I2637" s="97"/>
      <c r="J2637" s="97"/>
      <c r="K2637" s="97"/>
    </row>
    <row r="2638" spans="1:11" s="115" customFormat="1">
      <c r="A2638" s="114"/>
      <c r="B2638" s="83"/>
      <c r="C2638" s="94"/>
      <c r="D2638" s="95"/>
      <c r="E2638" s="96"/>
      <c r="F2638" s="96"/>
      <c r="H2638" s="97"/>
      <c r="I2638" s="97"/>
      <c r="J2638" s="97"/>
      <c r="K2638" s="97"/>
    </row>
    <row r="2639" spans="1:11" s="115" customFormat="1">
      <c r="A2639" s="114"/>
      <c r="B2639" s="83"/>
      <c r="C2639" s="94"/>
      <c r="D2639" s="95"/>
      <c r="E2639" s="96"/>
      <c r="F2639" s="96"/>
      <c r="H2639" s="97"/>
      <c r="I2639" s="97"/>
      <c r="J2639" s="97"/>
      <c r="K2639" s="97"/>
    </row>
    <row r="2640" spans="1:11" s="115" customFormat="1">
      <c r="A2640" s="114"/>
      <c r="B2640" s="83"/>
      <c r="C2640" s="94"/>
      <c r="D2640" s="95"/>
      <c r="E2640" s="96"/>
      <c r="F2640" s="96"/>
      <c r="H2640" s="97"/>
      <c r="I2640" s="97"/>
      <c r="J2640" s="97"/>
      <c r="K2640" s="97"/>
    </row>
    <row r="2641" spans="1:11" s="115" customFormat="1">
      <c r="A2641" s="114"/>
      <c r="B2641" s="83"/>
      <c r="C2641" s="94"/>
      <c r="D2641" s="95"/>
      <c r="E2641" s="96"/>
      <c r="F2641" s="96"/>
      <c r="H2641" s="97"/>
      <c r="I2641" s="97"/>
      <c r="J2641" s="97"/>
      <c r="K2641" s="97"/>
    </row>
    <row r="2642" spans="1:11" s="115" customFormat="1">
      <c r="A2642" s="114"/>
      <c r="B2642" s="83"/>
      <c r="C2642" s="94"/>
      <c r="D2642" s="95"/>
      <c r="E2642" s="96"/>
      <c r="F2642" s="96"/>
      <c r="H2642" s="97"/>
      <c r="I2642" s="97"/>
      <c r="J2642" s="97"/>
      <c r="K2642" s="97"/>
    </row>
    <row r="2643" spans="1:11" s="115" customFormat="1">
      <c r="A2643" s="114"/>
      <c r="B2643" s="83"/>
      <c r="C2643" s="94"/>
      <c r="D2643" s="95"/>
      <c r="E2643" s="96"/>
      <c r="F2643" s="96"/>
      <c r="H2643" s="97"/>
      <c r="I2643" s="97"/>
      <c r="J2643" s="97"/>
      <c r="K2643" s="97"/>
    </row>
    <row r="2644" spans="1:11" s="115" customFormat="1">
      <c r="A2644" s="114"/>
      <c r="B2644" s="83"/>
      <c r="C2644" s="94"/>
      <c r="D2644" s="95"/>
      <c r="E2644" s="96"/>
      <c r="F2644" s="96"/>
      <c r="H2644" s="97"/>
      <c r="I2644" s="97"/>
      <c r="J2644" s="97"/>
      <c r="K2644" s="97"/>
    </row>
    <row r="2645" spans="1:11" s="115" customFormat="1">
      <c r="A2645" s="114"/>
      <c r="B2645" s="83"/>
      <c r="C2645" s="94"/>
      <c r="D2645" s="95"/>
      <c r="E2645" s="96"/>
      <c r="F2645" s="96"/>
      <c r="H2645" s="97"/>
      <c r="I2645" s="97"/>
      <c r="J2645" s="97"/>
      <c r="K2645" s="97"/>
    </row>
    <row r="2646" spans="1:11" s="115" customFormat="1">
      <c r="A2646" s="114"/>
      <c r="B2646" s="83"/>
      <c r="C2646" s="94"/>
      <c r="D2646" s="95"/>
      <c r="E2646" s="96"/>
      <c r="F2646" s="96"/>
      <c r="H2646" s="97"/>
      <c r="I2646" s="97"/>
      <c r="J2646" s="97"/>
      <c r="K2646" s="97"/>
    </row>
    <row r="2647" spans="1:11" s="115" customFormat="1">
      <c r="A2647" s="114"/>
      <c r="B2647" s="83"/>
      <c r="C2647" s="94"/>
      <c r="D2647" s="95"/>
      <c r="E2647" s="96"/>
      <c r="F2647" s="96"/>
      <c r="H2647" s="97"/>
      <c r="I2647" s="97"/>
      <c r="J2647" s="97"/>
      <c r="K2647" s="97"/>
    </row>
    <row r="2648" spans="1:11" s="115" customFormat="1">
      <c r="A2648" s="114"/>
      <c r="B2648" s="83"/>
      <c r="C2648" s="94"/>
      <c r="D2648" s="95"/>
      <c r="E2648" s="96"/>
      <c r="F2648" s="96"/>
      <c r="H2648" s="97"/>
      <c r="I2648" s="97"/>
      <c r="J2648" s="97"/>
      <c r="K2648" s="97"/>
    </row>
    <row r="2649" spans="1:11" s="115" customFormat="1">
      <c r="A2649" s="114"/>
      <c r="B2649" s="83"/>
      <c r="C2649" s="94"/>
      <c r="D2649" s="95"/>
      <c r="E2649" s="96"/>
      <c r="F2649" s="96"/>
      <c r="H2649" s="97"/>
      <c r="I2649" s="97"/>
      <c r="J2649" s="97"/>
      <c r="K2649" s="97"/>
    </row>
    <row r="2650" spans="1:11" s="115" customFormat="1">
      <c r="A2650" s="114"/>
      <c r="B2650" s="83"/>
      <c r="C2650" s="94"/>
      <c r="D2650" s="95"/>
      <c r="E2650" s="96"/>
      <c r="F2650" s="96"/>
      <c r="H2650" s="97"/>
      <c r="I2650" s="97"/>
      <c r="J2650" s="97"/>
      <c r="K2650" s="97"/>
    </row>
    <row r="2651" spans="1:11" s="115" customFormat="1">
      <c r="A2651" s="114"/>
      <c r="B2651" s="83"/>
      <c r="C2651" s="94"/>
      <c r="D2651" s="95"/>
      <c r="E2651" s="96"/>
      <c r="F2651" s="96"/>
      <c r="H2651" s="97"/>
      <c r="I2651" s="97"/>
      <c r="J2651" s="97"/>
      <c r="K2651" s="97"/>
    </row>
    <row r="2652" spans="1:11" s="115" customFormat="1">
      <c r="A2652" s="114"/>
      <c r="B2652" s="83"/>
      <c r="C2652" s="94"/>
      <c r="D2652" s="95"/>
      <c r="E2652" s="96"/>
      <c r="F2652" s="96"/>
      <c r="H2652" s="97"/>
      <c r="I2652" s="97"/>
      <c r="J2652" s="97"/>
      <c r="K2652" s="97"/>
    </row>
    <row r="2653" spans="1:11" s="115" customFormat="1">
      <c r="A2653" s="114"/>
      <c r="B2653" s="83"/>
      <c r="C2653" s="94"/>
      <c r="D2653" s="95"/>
      <c r="E2653" s="96"/>
      <c r="F2653" s="96"/>
      <c r="H2653" s="97"/>
      <c r="I2653" s="97"/>
      <c r="J2653" s="97"/>
      <c r="K2653" s="97"/>
    </row>
    <row r="2654" spans="1:11" s="115" customFormat="1">
      <c r="A2654" s="114"/>
      <c r="B2654" s="83"/>
      <c r="C2654" s="94"/>
      <c r="D2654" s="95"/>
      <c r="E2654" s="96"/>
      <c r="F2654" s="96"/>
      <c r="H2654" s="97"/>
      <c r="I2654" s="97"/>
      <c r="J2654" s="97"/>
      <c r="K2654" s="97"/>
    </row>
    <row r="2655" spans="1:11" s="115" customFormat="1">
      <c r="A2655" s="114"/>
      <c r="B2655" s="83"/>
      <c r="C2655" s="94"/>
      <c r="D2655" s="95"/>
      <c r="E2655" s="96"/>
      <c r="F2655" s="96"/>
      <c r="H2655" s="97"/>
      <c r="I2655" s="97"/>
      <c r="J2655" s="97"/>
      <c r="K2655" s="97"/>
    </row>
    <row r="2656" spans="1:11" s="115" customFormat="1">
      <c r="A2656" s="114"/>
      <c r="B2656" s="83"/>
      <c r="C2656" s="94"/>
      <c r="D2656" s="95"/>
      <c r="E2656" s="96"/>
      <c r="F2656" s="96"/>
      <c r="H2656" s="97"/>
      <c r="I2656" s="97"/>
      <c r="J2656" s="97"/>
      <c r="K2656" s="97"/>
    </row>
    <row r="2657" spans="1:11" s="115" customFormat="1">
      <c r="A2657" s="114"/>
      <c r="B2657" s="83"/>
      <c r="C2657" s="94"/>
      <c r="D2657" s="95"/>
      <c r="E2657" s="96"/>
      <c r="F2657" s="96"/>
      <c r="H2657" s="97"/>
      <c r="I2657" s="97"/>
      <c r="J2657" s="97"/>
      <c r="K2657" s="97"/>
    </row>
    <row r="2658" spans="1:11" s="115" customFormat="1">
      <c r="A2658" s="114"/>
      <c r="B2658" s="83"/>
      <c r="C2658" s="94"/>
      <c r="D2658" s="95"/>
      <c r="E2658" s="96"/>
      <c r="F2658" s="96"/>
      <c r="H2658" s="97"/>
      <c r="I2658" s="97"/>
      <c r="J2658" s="97"/>
      <c r="K2658" s="97"/>
    </row>
    <row r="2659" spans="1:11" s="115" customFormat="1">
      <c r="A2659" s="114"/>
      <c r="B2659" s="83"/>
      <c r="C2659" s="94"/>
      <c r="D2659" s="95"/>
      <c r="E2659" s="96"/>
      <c r="F2659" s="96"/>
      <c r="H2659" s="97"/>
      <c r="I2659" s="97"/>
      <c r="J2659" s="97"/>
      <c r="K2659" s="97"/>
    </row>
    <row r="2660" spans="1:11" s="115" customFormat="1">
      <c r="A2660" s="114"/>
      <c r="B2660" s="83"/>
      <c r="C2660" s="94"/>
      <c r="D2660" s="95"/>
      <c r="E2660" s="96"/>
      <c r="F2660" s="96"/>
      <c r="H2660" s="97"/>
      <c r="I2660" s="97"/>
      <c r="J2660" s="97"/>
      <c r="K2660" s="97"/>
    </row>
    <row r="2661" spans="1:11" s="115" customFormat="1">
      <c r="A2661" s="114"/>
      <c r="B2661" s="83"/>
      <c r="C2661" s="94"/>
      <c r="D2661" s="95"/>
      <c r="E2661" s="96"/>
      <c r="F2661" s="96"/>
      <c r="H2661" s="97"/>
      <c r="I2661" s="97"/>
      <c r="J2661" s="97"/>
      <c r="K2661" s="97"/>
    </row>
    <row r="2662" spans="1:11" s="115" customFormat="1">
      <c r="A2662" s="114"/>
      <c r="B2662" s="83"/>
      <c r="C2662" s="94"/>
      <c r="D2662" s="95"/>
      <c r="E2662" s="96"/>
      <c r="F2662" s="96"/>
      <c r="H2662" s="97"/>
      <c r="I2662" s="97"/>
      <c r="J2662" s="97"/>
      <c r="K2662" s="97"/>
    </row>
    <row r="2663" spans="1:11" s="115" customFormat="1">
      <c r="A2663" s="114"/>
      <c r="B2663" s="83"/>
      <c r="C2663" s="94"/>
      <c r="D2663" s="95"/>
      <c r="E2663" s="96"/>
      <c r="F2663" s="96"/>
      <c r="H2663" s="97"/>
      <c r="I2663" s="97"/>
      <c r="J2663" s="97"/>
      <c r="K2663" s="97"/>
    </row>
    <row r="2664" spans="1:11" s="115" customFormat="1">
      <c r="A2664" s="114"/>
      <c r="B2664" s="83"/>
      <c r="C2664" s="94"/>
      <c r="D2664" s="95"/>
      <c r="E2664" s="96"/>
      <c r="F2664" s="96"/>
      <c r="H2664" s="97"/>
      <c r="I2664" s="97"/>
      <c r="J2664" s="97"/>
      <c r="K2664" s="97"/>
    </row>
    <row r="2665" spans="1:11" s="115" customFormat="1">
      <c r="A2665" s="114"/>
      <c r="B2665" s="83"/>
      <c r="C2665" s="94"/>
      <c r="D2665" s="95"/>
      <c r="E2665" s="96"/>
      <c r="F2665" s="96"/>
      <c r="H2665" s="97"/>
      <c r="I2665" s="97"/>
      <c r="J2665" s="97"/>
      <c r="K2665" s="97"/>
    </row>
    <row r="2666" spans="1:11" s="115" customFormat="1">
      <c r="A2666" s="114"/>
      <c r="B2666" s="83"/>
      <c r="C2666" s="94"/>
      <c r="D2666" s="95"/>
      <c r="E2666" s="96"/>
      <c r="F2666" s="96"/>
      <c r="H2666" s="97"/>
      <c r="I2666" s="97"/>
      <c r="J2666" s="97"/>
      <c r="K2666" s="97"/>
    </row>
    <row r="2667" spans="1:11" s="115" customFormat="1">
      <c r="A2667" s="114"/>
      <c r="B2667" s="83"/>
      <c r="C2667" s="94"/>
      <c r="D2667" s="95"/>
      <c r="E2667" s="96"/>
      <c r="F2667" s="96"/>
      <c r="H2667" s="97"/>
      <c r="I2667" s="97"/>
      <c r="J2667" s="97"/>
      <c r="K2667" s="97"/>
    </row>
    <row r="2668" spans="1:11" s="115" customFormat="1">
      <c r="A2668" s="114"/>
      <c r="B2668" s="83"/>
      <c r="C2668" s="94"/>
      <c r="D2668" s="95"/>
      <c r="E2668" s="96"/>
      <c r="F2668" s="96"/>
      <c r="H2668" s="97"/>
      <c r="I2668" s="97"/>
      <c r="J2668" s="97"/>
      <c r="K2668" s="97"/>
    </row>
    <row r="2669" spans="1:11" s="115" customFormat="1">
      <c r="A2669" s="114"/>
      <c r="B2669" s="83"/>
      <c r="C2669" s="94"/>
      <c r="D2669" s="95"/>
      <c r="E2669" s="96"/>
      <c r="F2669" s="96"/>
      <c r="H2669" s="97"/>
      <c r="I2669" s="97"/>
      <c r="J2669" s="97"/>
      <c r="K2669" s="97"/>
    </row>
    <row r="2670" spans="1:11" s="115" customFormat="1">
      <c r="A2670" s="114"/>
      <c r="B2670" s="83"/>
      <c r="C2670" s="94"/>
      <c r="D2670" s="95"/>
      <c r="E2670" s="96"/>
      <c r="F2670" s="96"/>
      <c r="H2670" s="97"/>
      <c r="I2670" s="97"/>
      <c r="J2670" s="97"/>
      <c r="K2670" s="97"/>
    </row>
    <row r="2671" spans="1:11" s="115" customFormat="1">
      <c r="A2671" s="114"/>
      <c r="B2671" s="83"/>
      <c r="C2671" s="94"/>
      <c r="D2671" s="95"/>
      <c r="E2671" s="96"/>
      <c r="F2671" s="96"/>
      <c r="H2671" s="97"/>
      <c r="I2671" s="97"/>
      <c r="J2671" s="97"/>
      <c r="K2671" s="97"/>
    </row>
    <row r="2672" spans="1:11" s="115" customFormat="1">
      <c r="A2672" s="114"/>
      <c r="B2672" s="83"/>
      <c r="C2672" s="94"/>
      <c r="D2672" s="95"/>
      <c r="E2672" s="96"/>
      <c r="F2672" s="96"/>
      <c r="H2672" s="97"/>
      <c r="I2672" s="97"/>
      <c r="J2672" s="97"/>
      <c r="K2672" s="97"/>
    </row>
    <row r="2673" spans="1:11" s="115" customFormat="1">
      <c r="A2673" s="114"/>
      <c r="B2673" s="83"/>
      <c r="C2673" s="94"/>
      <c r="D2673" s="95"/>
      <c r="E2673" s="96"/>
      <c r="F2673" s="96"/>
      <c r="H2673" s="97"/>
      <c r="I2673" s="97"/>
      <c r="J2673" s="97"/>
      <c r="K2673" s="97"/>
    </row>
    <row r="2674" spans="1:11" s="115" customFormat="1">
      <c r="A2674" s="114"/>
      <c r="B2674" s="83"/>
      <c r="C2674" s="94"/>
      <c r="D2674" s="95"/>
      <c r="E2674" s="96"/>
      <c r="F2674" s="96"/>
      <c r="H2674" s="97"/>
      <c r="I2674" s="97"/>
      <c r="J2674" s="97"/>
      <c r="K2674" s="97"/>
    </row>
    <row r="2675" spans="1:11" s="115" customFormat="1">
      <c r="A2675" s="114"/>
      <c r="B2675" s="83"/>
      <c r="C2675" s="94"/>
      <c r="D2675" s="95"/>
      <c r="E2675" s="96"/>
      <c r="F2675" s="96"/>
      <c r="H2675" s="97"/>
      <c r="I2675" s="97"/>
      <c r="J2675" s="97"/>
      <c r="K2675" s="97"/>
    </row>
    <row r="2676" spans="1:11" s="115" customFormat="1">
      <c r="A2676" s="114"/>
      <c r="B2676" s="83"/>
      <c r="C2676" s="94"/>
      <c r="D2676" s="95"/>
      <c r="E2676" s="96"/>
      <c r="F2676" s="96"/>
      <c r="H2676" s="97"/>
      <c r="I2676" s="97"/>
      <c r="J2676" s="97"/>
      <c r="K2676" s="97"/>
    </row>
    <row r="2677" spans="1:11" s="115" customFormat="1">
      <c r="A2677" s="114"/>
      <c r="B2677" s="83"/>
      <c r="C2677" s="94"/>
      <c r="D2677" s="95"/>
      <c r="E2677" s="96"/>
      <c r="F2677" s="96"/>
      <c r="H2677" s="97"/>
      <c r="I2677" s="97"/>
      <c r="J2677" s="97"/>
      <c r="K2677" s="97"/>
    </row>
    <row r="2678" spans="1:11" s="115" customFormat="1">
      <c r="A2678" s="114"/>
      <c r="B2678" s="83"/>
      <c r="C2678" s="94"/>
      <c r="D2678" s="95"/>
      <c r="E2678" s="96"/>
      <c r="F2678" s="96"/>
      <c r="H2678" s="97"/>
      <c r="I2678" s="97"/>
      <c r="J2678" s="97"/>
      <c r="K2678" s="97"/>
    </row>
    <row r="2679" spans="1:11" s="115" customFormat="1">
      <c r="A2679" s="114"/>
      <c r="B2679" s="83"/>
      <c r="C2679" s="94"/>
      <c r="D2679" s="95"/>
      <c r="E2679" s="96"/>
      <c r="F2679" s="96"/>
      <c r="H2679" s="97"/>
      <c r="I2679" s="97"/>
      <c r="J2679" s="97"/>
      <c r="K2679" s="97"/>
    </row>
    <row r="2680" spans="1:11" s="115" customFormat="1">
      <c r="A2680" s="114"/>
      <c r="B2680" s="83"/>
      <c r="C2680" s="94"/>
      <c r="D2680" s="95"/>
      <c r="E2680" s="96"/>
      <c r="F2680" s="96"/>
      <c r="H2680" s="97"/>
      <c r="I2680" s="97"/>
      <c r="J2680" s="97"/>
      <c r="K2680" s="97"/>
    </row>
    <row r="2681" spans="1:11" s="115" customFormat="1">
      <c r="A2681" s="114"/>
      <c r="B2681" s="83"/>
      <c r="C2681" s="94"/>
      <c r="D2681" s="95"/>
      <c r="E2681" s="96"/>
      <c r="F2681" s="96"/>
      <c r="H2681" s="97"/>
      <c r="I2681" s="97"/>
      <c r="J2681" s="97"/>
      <c r="K2681" s="97"/>
    </row>
    <row r="2682" spans="1:11" s="115" customFormat="1">
      <c r="A2682" s="114"/>
      <c r="B2682" s="83"/>
      <c r="C2682" s="94"/>
      <c r="D2682" s="95"/>
      <c r="E2682" s="96"/>
      <c r="F2682" s="96"/>
      <c r="H2682" s="97"/>
      <c r="I2682" s="97"/>
      <c r="J2682" s="97"/>
      <c r="K2682" s="97"/>
    </row>
    <row r="2683" spans="1:11" s="115" customFormat="1">
      <c r="A2683" s="114"/>
      <c r="B2683" s="83"/>
      <c r="C2683" s="94"/>
      <c r="D2683" s="95"/>
      <c r="E2683" s="96"/>
      <c r="F2683" s="96"/>
      <c r="H2683" s="97"/>
      <c r="I2683" s="97"/>
      <c r="J2683" s="97"/>
      <c r="K2683" s="97"/>
    </row>
    <row r="2684" spans="1:11" s="115" customFormat="1">
      <c r="A2684" s="114"/>
      <c r="B2684" s="83"/>
      <c r="C2684" s="94"/>
      <c r="D2684" s="95"/>
      <c r="E2684" s="96"/>
      <c r="F2684" s="96"/>
      <c r="H2684" s="97"/>
      <c r="I2684" s="97"/>
      <c r="J2684" s="97"/>
      <c r="K2684" s="97"/>
    </row>
    <row r="2685" spans="1:11" s="115" customFormat="1">
      <c r="A2685" s="114"/>
      <c r="B2685" s="83"/>
      <c r="C2685" s="94"/>
      <c r="D2685" s="95"/>
      <c r="E2685" s="96"/>
      <c r="F2685" s="96"/>
      <c r="H2685" s="97"/>
      <c r="I2685" s="97"/>
      <c r="J2685" s="97"/>
      <c r="K2685" s="97"/>
    </row>
    <row r="2686" spans="1:11" s="115" customFormat="1">
      <c r="A2686" s="114"/>
      <c r="B2686" s="83"/>
      <c r="C2686" s="94"/>
      <c r="D2686" s="95"/>
      <c r="E2686" s="96"/>
      <c r="F2686" s="96"/>
      <c r="H2686" s="97"/>
      <c r="I2686" s="97"/>
      <c r="J2686" s="97"/>
      <c r="K2686" s="97"/>
    </row>
    <row r="2687" spans="1:11" s="115" customFormat="1">
      <c r="A2687" s="114"/>
      <c r="B2687" s="83"/>
      <c r="C2687" s="94"/>
      <c r="D2687" s="95"/>
      <c r="E2687" s="96"/>
      <c r="F2687" s="96"/>
      <c r="H2687" s="97"/>
      <c r="I2687" s="97"/>
      <c r="J2687" s="97"/>
      <c r="K2687" s="97"/>
    </row>
    <row r="2688" spans="1:11" s="115" customFormat="1">
      <c r="A2688" s="114"/>
      <c r="B2688" s="83"/>
      <c r="C2688" s="94"/>
      <c r="D2688" s="95"/>
      <c r="E2688" s="96"/>
      <c r="F2688" s="96"/>
      <c r="H2688" s="97"/>
      <c r="I2688" s="97"/>
      <c r="J2688" s="97"/>
      <c r="K2688" s="97"/>
    </row>
    <row r="2689" spans="1:11" s="115" customFormat="1">
      <c r="A2689" s="114"/>
      <c r="B2689" s="83"/>
      <c r="C2689" s="94"/>
      <c r="D2689" s="95"/>
      <c r="E2689" s="96"/>
      <c r="F2689" s="96"/>
      <c r="H2689" s="97"/>
      <c r="I2689" s="97"/>
      <c r="J2689" s="97"/>
      <c r="K2689" s="97"/>
    </row>
    <row r="2690" spans="1:11" s="115" customFormat="1">
      <c r="A2690" s="114"/>
      <c r="B2690" s="83"/>
      <c r="C2690" s="94"/>
      <c r="D2690" s="95"/>
      <c r="E2690" s="96"/>
      <c r="F2690" s="96"/>
      <c r="H2690" s="97"/>
      <c r="I2690" s="97"/>
      <c r="J2690" s="97"/>
      <c r="K2690" s="97"/>
    </row>
    <row r="2691" spans="1:11" s="115" customFormat="1">
      <c r="A2691" s="114"/>
      <c r="B2691" s="83"/>
      <c r="C2691" s="94"/>
      <c r="D2691" s="95"/>
      <c r="E2691" s="96"/>
      <c r="F2691" s="96"/>
      <c r="H2691" s="97"/>
      <c r="I2691" s="97"/>
      <c r="J2691" s="97"/>
      <c r="K2691" s="97"/>
    </row>
    <row r="2692" spans="1:11" s="115" customFormat="1">
      <c r="A2692" s="114"/>
      <c r="B2692" s="83"/>
      <c r="C2692" s="94"/>
      <c r="D2692" s="95"/>
      <c r="E2692" s="96"/>
      <c r="F2692" s="96"/>
      <c r="H2692" s="97"/>
      <c r="I2692" s="97"/>
      <c r="J2692" s="97"/>
      <c r="K2692" s="97"/>
    </row>
    <row r="2693" spans="1:11" s="115" customFormat="1">
      <c r="A2693" s="114"/>
      <c r="B2693" s="83"/>
      <c r="C2693" s="94"/>
      <c r="D2693" s="95"/>
      <c r="E2693" s="96"/>
      <c r="F2693" s="96"/>
      <c r="H2693" s="97"/>
      <c r="I2693" s="97"/>
      <c r="J2693" s="97"/>
      <c r="K2693" s="97"/>
    </row>
    <row r="2694" spans="1:11" s="115" customFormat="1">
      <c r="A2694" s="114"/>
      <c r="B2694" s="83"/>
      <c r="C2694" s="94"/>
      <c r="D2694" s="95"/>
      <c r="E2694" s="96"/>
      <c r="F2694" s="96"/>
      <c r="H2694" s="97"/>
      <c r="I2694" s="97"/>
      <c r="J2694" s="97"/>
      <c r="K2694" s="97"/>
    </row>
    <row r="2695" spans="1:11" s="115" customFormat="1">
      <c r="A2695" s="114"/>
      <c r="B2695" s="83"/>
      <c r="C2695" s="94"/>
      <c r="D2695" s="95"/>
      <c r="E2695" s="96"/>
      <c r="F2695" s="96"/>
      <c r="H2695" s="97"/>
      <c r="I2695" s="97"/>
      <c r="J2695" s="97"/>
      <c r="K2695" s="97"/>
    </row>
    <row r="2696" spans="1:11" s="115" customFormat="1">
      <c r="A2696" s="114"/>
      <c r="B2696" s="83"/>
      <c r="C2696" s="94"/>
      <c r="D2696" s="95"/>
      <c r="E2696" s="96"/>
      <c r="F2696" s="96"/>
      <c r="H2696" s="97"/>
      <c r="I2696" s="97"/>
      <c r="J2696" s="97"/>
      <c r="K2696" s="97"/>
    </row>
    <row r="2697" spans="1:11" s="115" customFormat="1">
      <c r="A2697" s="114"/>
      <c r="B2697" s="83"/>
      <c r="C2697" s="94"/>
      <c r="D2697" s="95"/>
      <c r="E2697" s="96"/>
      <c r="F2697" s="96"/>
      <c r="H2697" s="97"/>
      <c r="I2697" s="97"/>
      <c r="J2697" s="97"/>
      <c r="K2697" s="97"/>
    </row>
    <row r="2698" spans="1:11" s="115" customFormat="1">
      <c r="A2698" s="114"/>
      <c r="B2698" s="83"/>
      <c r="C2698" s="94"/>
      <c r="D2698" s="95"/>
      <c r="E2698" s="96"/>
      <c r="F2698" s="96"/>
      <c r="H2698" s="97"/>
      <c r="I2698" s="97"/>
      <c r="J2698" s="97"/>
      <c r="K2698" s="97"/>
    </row>
    <row r="2699" spans="1:11" s="115" customFormat="1">
      <c r="A2699" s="114"/>
      <c r="B2699" s="83"/>
      <c r="C2699" s="94"/>
      <c r="D2699" s="95"/>
      <c r="E2699" s="96"/>
      <c r="F2699" s="96"/>
      <c r="H2699" s="97"/>
      <c r="I2699" s="97"/>
      <c r="J2699" s="97"/>
      <c r="K2699" s="97"/>
    </row>
    <row r="2700" spans="1:11" s="115" customFormat="1">
      <c r="A2700" s="114"/>
      <c r="B2700" s="83"/>
      <c r="C2700" s="94"/>
      <c r="D2700" s="95"/>
      <c r="E2700" s="96"/>
      <c r="F2700" s="96"/>
      <c r="H2700" s="97"/>
      <c r="I2700" s="97"/>
      <c r="J2700" s="97"/>
      <c r="K2700" s="97"/>
    </row>
    <row r="2701" spans="1:11" s="115" customFormat="1">
      <c r="A2701" s="114"/>
      <c r="B2701" s="83"/>
      <c r="C2701" s="94"/>
      <c r="D2701" s="95"/>
      <c r="E2701" s="96"/>
      <c r="F2701" s="96"/>
      <c r="H2701" s="97"/>
      <c r="I2701" s="97"/>
      <c r="J2701" s="97"/>
      <c r="K2701" s="97"/>
    </row>
    <row r="2702" spans="1:11" s="115" customFormat="1">
      <c r="A2702" s="114"/>
      <c r="B2702" s="83"/>
      <c r="C2702" s="94"/>
      <c r="D2702" s="95"/>
      <c r="E2702" s="96"/>
      <c r="F2702" s="96"/>
      <c r="H2702" s="97"/>
      <c r="I2702" s="97"/>
      <c r="J2702" s="97"/>
      <c r="K2702" s="97"/>
    </row>
    <row r="2703" spans="1:11" s="115" customFormat="1">
      <c r="A2703" s="114"/>
      <c r="B2703" s="83"/>
      <c r="C2703" s="94"/>
      <c r="D2703" s="95"/>
      <c r="E2703" s="96"/>
      <c r="F2703" s="96"/>
      <c r="H2703" s="97"/>
      <c r="I2703" s="97"/>
      <c r="J2703" s="97"/>
      <c r="K2703" s="97"/>
    </row>
    <row r="2704" spans="1:11" s="115" customFormat="1">
      <c r="A2704" s="114"/>
      <c r="B2704" s="83"/>
      <c r="C2704" s="94"/>
      <c r="D2704" s="95"/>
      <c r="E2704" s="96"/>
      <c r="F2704" s="96"/>
      <c r="H2704" s="97"/>
      <c r="I2704" s="97"/>
      <c r="J2704" s="97"/>
      <c r="K2704" s="97"/>
    </row>
    <row r="2705" spans="1:11" s="115" customFormat="1">
      <c r="A2705" s="114"/>
      <c r="B2705" s="83"/>
      <c r="C2705" s="94"/>
      <c r="D2705" s="95"/>
      <c r="E2705" s="96"/>
      <c r="F2705" s="96"/>
      <c r="H2705" s="97"/>
      <c r="I2705" s="97"/>
      <c r="J2705" s="97"/>
      <c r="K2705" s="97"/>
    </row>
    <row r="2706" spans="1:11" s="115" customFormat="1">
      <c r="A2706" s="114"/>
      <c r="B2706" s="83"/>
      <c r="C2706" s="94"/>
      <c r="D2706" s="95"/>
      <c r="E2706" s="96"/>
      <c r="F2706" s="96"/>
      <c r="H2706" s="97"/>
      <c r="I2706" s="97"/>
      <c r="J2706" s="97"/>
      <c r="K2706" s="97"/>
    </row>
    <row r="2707" spans="1:11" s="115" customFormat="1">
      <c r="A2707" s="114"/>
      <c r="B2707" s="83"/>
      <c r="C2707" s="94"/>
      <c r="D2707" s="95"/>
      <c r="E2707" s="96"/>
      <c r="F2707" s="96"/>
      <c r="H2707" s="97"/>
      <c r="I2707" s="97"/>
      <c r="J2707" s="97"/>
      <c r="K2707" s="97"/>
    </row>
    <row r="2708" spans="1:11" s="115" customFormat="1">
      <c r="A2708" s="114"/>
      <c r="B2708" s="83"/>
      <c r="C2708" s="94"/>
      <c r="D2708" s="95"/>
      <c r="E2708" s="96"/>
      <c r="F2708" s="96"/>
      <c r="H2708" s="97"/>
      <c r="I2708" s="97"/>
      <c r="J2708" s="97"/>
      <c r="K2708" s="97"/>
    </row>
    <row r="2709" spans="1:11" s="115" customFormat="1">
      <c r="A2709" s="114"/>
      <c r="B2709" s="83"/>
      <c r="C2709" s="94"/>
      <c r="D2709" s="95"/>
      <c r="E2709" s="96"/>
      <c r="F2709" s="96"/>
      <c r="H2709" s="97"/>
      <c r="I2709" s="97"/>
      <c r="J2709" s="97"/>
      <c r="K2709" s="97"/>
    </row>
    <row r="2710" spans="1:11" s="115" customFormat="1">
      <c r="A2710" s="114"/>
      <c r="B2710" s="83"/>
      <c r="C2710" s="94"/>
      <c r="D2710" s="95"/>
      <c r="E2710" s="96"/>
      <c r="F2710" s="96"/>
      <c r="H2710" s="97"/>
      <c r="I2710" s="97"/>
      <c r="J2710" s="97"/>
      <c r="K2710" s="97"/>
    </row>
    <row r="2711" spans="1:11" s="115" customFormat="1">
      <c r="A2711" s="114"/>
      <c r="B2711" s="83"/>
      <c r="C2711" s="94"/>
      <c r="D2711" s="95"/>
      <c r="E2711" s="96"/>
      <c r="F2711" s="96"/>
      <c r="H2711" s="97"/>
      <c r="I2711" s="97"/>
      <c r="J2711" s="97"/>
      <c r="K2711" s="97"/>
    </row>
    <row r="2712" spans="1:11" s="115" customFormat="1">
      <c r="A2712" s="114"/>
      <c r="B2712" s="83"/>
      <c r="C2712" s="94"/>
      <c r="D2712" s="95"/>
      <c r="E2712" s="96"/>
      <c r="F2712" s="96"/>
      <c r="H2712" s="97"/>
      <c r="I2712" s="97"/>
      <c r="J2712" s="97"/>
      <c r="K2712" s="97"/>
    </row>
    <row r="2713" spans="1:11" s="115" customFormat="1">
      <c r="A2713" s="114"/>
      <c r="B2713" s="83"/>
      <c r="C2713" s="94"/>
      <c r="D2713" s="95"/>
      <c r="E2713" s="96"/>
      <c r="F2713" s="96"/>
      <c r="H2713" s="97"/>
      <c r="I2713" s="97"/>
      <c r="J2713" s="97"/>
      <c r="K2713" s="97"/>
    </row>
    <row r="2714" spans="1:11" s="115" customFormat="1">
      <c r="A2714" s="114"/>
      <c r="B2714" s="83"/>
      <c r="C2714" s="94"/>
      <c r="D2714" s="95"/>
      <c r="E2714" s="96"/>
      <c r="F2714" s="96"/>
      <c r="H2714" s="97"/>
      <c r="I2714" s="97"/>
      <c r="J2714" s="97"/>
      <c r="K2714" s="97"/>
    </row>
    <row r="2715" spans="1:11" s="115" customFormat="1">
      <c r="A2715" s="114"/>
      <c r="B2715" s="83"/>
      <c r="C2715" s="94"/>
      <c r="D2715" s="95"/>
      <c r="E2715" s="96"/>
      <c r="F2715" s="96"/>
      <c r="H2715" s="97"/>
      <c r="I2715" s="97"/>
      <c r="J2715" s="97"/>
      <c r="K2715" s="97"/>
    </row>
    <row r="2716" spans="1:11" s="115" customFormat="1">
      <c r="A2716" s="114"/>
      <c r="B2716" s="83"/>
      <c r="C2716" s="94"/>
      <c r="D2716" s="95"/>
      <c r="E2716" s="96"/>
      <c r="F2716" s="96"/>
      <c r="H2716" s="97"/>
      <c r="I2716" s="97"/>
      <c r="J2716" s="97"/>
      <c r="K2716" s="97"/>
    </row>
    <row r="2717" spans="1:11" s="115" customFormat="1">
      <c r="A2717" s="114"/>
      <c r="B2717" s="83"/>
      <c r="C2717" s="94"/>
      <c r="D2717" s="95"/>
      <c r="E2717" s="96"/>
      <c r="F2717" s="96"/>
      <c r="H2717" s="97"/>
      <c r="I2717" s="97"/>
      <c r="J2717" s="97"/>
      <c r="K2717" s="97"/>
    </row>
    <row r="2718" spans="1:11" s="115" customFormat="1">
      <c r="A2718" s="114"/>
      <c r="B2718" s="83"/>
      <c r="C2718" s="94"/>
      <c r="D2718" s="95"/>
      <c r="E2718" s="96"/>
      <c r="F2718" s="96"/>
      <c r="H2718" s="97"/>
      <c r="I2718" s="97"/>
      <c r="J2718" s="97"/>
      <c r="K2718" s="97"/>
    </row>
    <row r="2719" spans="1:11" s="115" customFormat="1">
      <c r="A2719" s="114"/>
      <c r="B2719" s="83"/>
      <c r="C2719" s="94"/>
      <c r="D2719" s="95"/>
      <c r="E2719" s="96"/>
      <c r="F2719" s="96"/>
      <c r="H2719" s="97"/>
      <c r="I2719" s="97"/>
      <c r="J2719" s="97"/>
      <c r="K2719" s="97"/>
    </row>
    <row r="2720" spans="1:11" s="115" customFormat="1">
      <c r="A2720" s="114"/>
      <c r="B2720" s="83"/>
      <c r="C2720" s="94"/>
      <c r="D2720" s="95"/>
      <c r="E2720" s="96"/>
      <c r="F2720" s="96"/>
      <c r="H2720" s="97"/>
      <c r="I2720" s="97"/>
      <c r="J2720" s="97"/>
      <c r="K2720" s="97"/>
    </row>
    <row r="2721" spans="1:11" s="115" customFormat="1">
      <c r="A2721" s="114"/>
      <c r="B2721" s="83"/>
      <c r="C2721" s="94"/>
      <c r="D2721" s="95"/>
      <c r="E2721" s="96"/>
      <c r="F2721" s="96"/>
      <c r="H2721" s="97"/>
      <c r="I2721" s="97"/>
      <c r="J2721" s="97"/>
      <c r="K2721" s="97"/>
    </row>
    <row r="2722" spans="1:11" s="115" customFormat="1">
      <c r="A2722" s="114"/>
      <c r="B2722" s="83"/>
      <c r="C2722" s="94"/>
      <c r="D2722" s="95"/>
      <c r="E2722" s="96"/>
      <c r="F2722" s="96"/>
      <c r="H2722" s="97"/>
      <c r="I2722" s="97"/>
      <c r="J2722" s="97"/>
      <c r="K2722" s="97"/>
    </row>
    <row r="2723" spans="1:11" s="115" customFormat="1">
      <c r="A2723" s="114"/>
      <c r="B2723" s="83"/>
      <c r="C2723" s="94"/>
      <c r="D2723" s="95"/>
      <c r="E2723" s="96"/>
      <c r="F2723" s="96"/>
      <c r="H2723" s="97"/>
      <c r="I2723" s="97"/>
      <c r="J2723" s="97"/>
      <c r="K2723" s="97"/>
    </row>
    <row r="2724" spans="1:11" s="115" customFormat="1">
      <c r="A2724" s="114"/>
      <c r="B2724" s="83"/>
      <c r="C2724" s="94"/>
      <c r="D2724" s="95"/>
      <c r="E2724" s="96"/>
      <c r="F2724" s="96"/>
      <c r="H2724" s="97"/>
      <c r="I2724" s="97"/>
      <c r="J2724" s="97"/>
      <c r="K2724" s="97"/>
    </row>
    <row r="2725" spans="1:11" s="115" customFormat="1">
      <c r="A2725" s="114"/>
      <c r="B2725" s="83"/>
      <c r="C2725" s="94"/>
      <c r="D2725" s="95"/>
      <c r="E2725" s="96"/>
      <c r="F2725" s="96"/>
      <c r="H2725" s="97"/>
      <c r="I2725" s="97"/>
      <c r="J2725" s="97"/>
      <c r="K2725" s="97"/>
    </row>
    <row r="2726" spans="1:11" s="115" customFormat="1">
      <c r="A2726" s="114"/>
      <c r="B2726" s="83"/>
      <c r="C2726" s="94"/>
      <c r="D2726" s="95"/>
      <c r="E2726" s="96"/>
      <c r="F2726" s="96"/>
      <c r="H2726" s="97"/>
      <c r="I2726" s="97"/>
      <c r="J2726" s="97"/>
      <c r="K2726" s="97"/>
    </row>
    <row r="2727" spans="1:11" s="115" customFormat="1">
      <c r="A2727" s="114"/>
      <c r="B2727" s="83"/>
      <c r="C2727" s="94"/>
      <c r="D2727" s="95"/>
      <c r="E2727" s="96"/>
      <c r="F2727" s="96"/>
      <c r="H2727" s="97"/>
      <c r="I2727" s="97"/>
      <c r="J2727" s="97"/>
      <c r="K2727" s="97"/>
    </row>
    <row r="2728" spans="1:11" s="115" customFormat="1">
      <c r="A2728" s="114"/>
      <c r="B2728" s="83"/>
      <c r="C2728" s="94"/>
      <c r="D2728" s="95"/>
      <c r="E2728" s="96"/>
      <c r="F2728" s="96"/>
      <c r="H2728" s="97"/>
      <c r="I2728" s="97"/>
      <c r="J2728" s="97"/>
      <c r="K2728" s="97"/>
    </row>
    <row r="2729" spans="1:11" s="115" customFormat="1">
      <c r="A2729" s="114"/>
      <c r="B2729" s="83"/>
      <c r="C2729" s="94"/>
      <c r="D2729" s="95"/>
      <c r="E2729" s="96"/>
      <c r="F2729" s="96"/>
      <c r="H2729" s="97"/>
      <c r="I2729" s="97"/>
      <c r="J2729" s="97"/>
      <c r="K2729" s="97"/>
    </row>
    <row r="2730" spans="1:11" s="115" customFormat="1">
      <c r="A2730" s="114"/>
      <c r="B2730" s="83"/>
      <c r="C2730" s="94"/>
      <c r="D2730" s="95"/>
      <c r="E2730" s="96"/>
      <c r="F2730" s="96"/>
      <c r="H2730" s="97"/>
      <c r="I2730" s="97"/>
      <c r="J2730" s="97"/>
      <c r="K2730" s="97"/>
    </row>
    <row r="2731" spans="1:11" s="115" customFormat="1">
      <c r="A2731" s="114"/>
      <c r="B2731" s="83"/>
      <c r="C2731" s="94"/>
      <c r="D2731" s="95"/>
      <c r="E2731" s="96"/>
      <c r="F2731" s="96"/>
      <c r="H2731" s="97"/>
      <c r="I2731" s="97"/>
      <c r="J2731" s="97"/>
      <c r="K2731" s="97"/>
    </row>
    <row r="2732" spans="1:11" s="115" customFormat="1">
      <c r="A2732" s="114"/>
      <c r="B2732" s="83"/>
      <c r="C2732" s="94"/>
      <c r="D2732" s="95"/>
      <c r="E2732" s="96"/>
      <c r="F2732" s="96"/>
      <c r="H2732" s="97"/>
      <c r="I2732" s="97"/>
      <c r="J2732" s="97"/>
      <c r="K2732" s="97"/>
    </row>
    <row r="2733" spans="1:11" s="115" customFormat="1">
      <c r="A2733" s="114"/>
      <c r="B2733" s="83"/>
      <c r="C2733" s="94"/>
      <c r="D2733" s="95"/>
      <c r="E2733" s="96"/>
      <c r="F2733" s="96"/>
      <c r="H2733" s="97"/>
      <c r="I2733" s="97"/>
      <c r="J2733" s="97"/>
      <c r="K2733" s="97"/>
    </row>
    <row r="2734" spans="1:11" s="115" customFormat="1">
      <c r="A2734" s="114"/>
      <c r="B2734" s="83"/>
      <c r="C2734" s="94"/>
      <c r="D2734" s="95"/>
      <c r="E2734" s="96"/>
      <c r="F2734" s="96"/>
      <c r="H2734" s="97"/>
      <c r="I2734" s="97"/>
      <c r="J2734" s="97"/>
      <c r="K2734" s="97"/>
    </row>
    <row r="2735" spans="1:11" s="115" customFormat="1">
      <c r="A2735" s="114"/>
      <c r="B2735" s="83"/>
      <c r="C2735" s="94"/>
      <c r="D2735" s="95"/>
      <c r="E2735" s="96"/>
      <c r="F2735" s="96"/>
      <c r="H2735" s="97"/>
      <c r="I2735" s="97"/>
      <c r="J2735" s="97"/>
      <c r="K2735" s="97"/>
    </row>
    <row r="2736" spans="1:11" s="115" customFormat="1">
      <c r="A2736" s="114"/>
      <c r="B2736" s="83"/>
      <c r="C2736" s="94"/>
      <c r="D2736" s="95"/>
      <c r="E2736" s="96"/>
      <c r="F2736" s="96"/>
      <c r="H2736" s="97"/>
      <c r="I2736" s="97"/>
      <c r="J2736" s="97"/>
      <c r="K2736" s="97"/>
    </row>
    <row r="2737" spans="1:11" s="115" customFormat="1">
      <c r="A2737" s="114"/>
      <c r="B2737" s="83"/>
      <c r="C2737" s="94"/>
      <c r="D2737" s="95"/>
      <c r="E2737" s="96"/>
      <c r="F2737" s="96"/>
      <c r="H2737" s="97"/>
      <c r="I2737" s="97"/>
      <c r="J2737" s="97"/>
      <c r="K2737" s="97"/>
    </row>
    <row r="2738" spans="1:11" s="115" customFormat="1">
      <c r="A2738" s="114"/>
      <c r="B2738" s="83"/>
      <c r="C2738" s="94"/>
      <c r="D2738" s="95"/>
      <c r="E2738" s="96"/>
      <c r="F2738" s="96"/>
      <c r="H2738" s="97"/>
      <c r="I2738" s="97"/>
      <c r="J2738" s="97"/>
      <c r="K2738" s="97"/>
    </row>
    <row r="2739" spans="1:11" s="115" customFormat="1">
      <c r="A2739" s="114"/>
      <c r="B2739" s="83"/>
      <c r="C2739" s="94"/>
      <c r="D2739" s="95"/>
      <c r="E2739" s="96"/>
      <c r="F2739" s="96"/>
      <c r="H2739" s="97"/>
      <c r="I2739" s="97"/>
      <c r="J2739" s="97"/>
      <c r="K2739" s="97"/>
    </row>
    <row r="2740" spans="1:11" s="115" customFormat="1">
      <c r="A2740" s="114"/>
      <c r="B2740" s="83"/>
      <c r="C2740" s="94"/>
      <c r="D2740" s="95"/>
      <c r="E2740" s="96"/>
      <c r="F2740" s="96"/>
      <c r="H2740" s="97"/>
      <c r="I2740" s="97"/>
      <c r="J2740" s="97"/>
      <c r="K2740" s="97"/>
    </row>
    <row r="2741" spans="1:11" s="115" customFormat="1">
      <c r="A2741" s="114"/>
      <c r="B2741" s="83"/>
      <c r="C2741" s="94"/>
      <c r="D2741" s="95"/>
      <c r="E2741" s="96"/>
      <c r="F2741" s="96"/>
      <c r="H2741" s="97"/>
      <c r="I2741" s="97"/>
      <c r="J2741" s="97"/>
      <c r="K2741" s="97"/>
    </row>
    <row r="2742" spans="1:11" s="115" customFormat="1">
      <c r="A2742" s="114"/>
      <c r="B2742" s="83"/>
      <c r="C2742" s="94"/>
      <c r="D2742" s="95"/>
      <c r="E2742" s="96"/>
      <c r="F2742" s="96"/>
      <c r="H2742" s="97"/>
      <c r="I2742" s="97"/>
      <c r="J2742" s="97"/>
      <c r="K2742" s="97"/>
    </row>
    <row r="2743" spans="1:11" s="115" customFormat="1">
      <c r="A2743" s="114"/>
      <c r="B2743" s="83"/>
      <c r="C2743" s="94"/>
      <c r="D2743" s="95"/>
      <c r="E2743" s="96"/>
      <c r="F2743" s="96"/>
      <c r="H2743" s="97"/>
      <c r="I2743" s="97"/>
      <c r="J2743" s="97"/>
      <c r="K2743" s="97"/>
    </row>
    <row r="2744" spans="1:11" s="115" customFormat="1">
      <c r="A2744" s="114"/>
      <c r="B2744" s="83"/>
      <c r="C2744" s="94"/>
      <c r="D2744" s="95"/>
      <c r="E2744" s="96"/>
      <c r="F2744" s="96"/>
      <c r="H2744" s="97"/>
      <c r="I2744" s="97"/>
      <c r="J2744" s="97"/>
      <c r="K2744" s="97"/>
    </row>
    <row r="2745" spans="1:11" s="115" customFormat="1">
      <c r="A2745" s="114"/>
      <c r="B2745" s="83"/>
      <c r="C2745" s="94"/>
      <c r="D2745" s="95"/>
      <c r="E2745" s="96"/>
      <c r="F2745" s="96"/>
      <c r="H2745" s="97"/>
      <c r="I2745" s="97"/>
      <c r="J2745" s="97"/>
      <c r="K2745" s="97"/>
    </row>
    <row r="2746" spans="1:11" s="115" customFormat="1">
      <c r="A2746" s="114"/>
      <c r="B2746" s="83"/>
      <c r="C2746" s="94"/>
      <c r="D2746" s="95"/>
      <c r="E2746" s="96"/>
      <c r="F2746" s="96"/>
      <c r="H2746" s="97"/>
      <c r="I2746" s="97"/>
      <c r="J2746" s="97"/>
      <c r="K2746" s="97"/>
    </row>
    <row r="2747" spans="1:11" s="115" customFormat="1">
      <c r="A2747" s="114"/>
      <c r="B2747" s="83"/>
      <c r="C2747" s="94"/>
      <c r="D2747" s="95"/>
      <c r="E2747" s="96"/>
      <c r="F2747" s="96"/>
      <c r="H2747" s="97"/>
      <c r="I2747" s="97"/>
      <c r="J2747" s="97"/>
      <c r="K2747" s="97"/>
    </row>
    <row r="2748" spans="1:11" s="115" customFormat="1">
      <c r="A2748" s="114"/>
      <c r="B2748" s="83"/>
      <c r="C2748" s="94"/>
      <c r="D2748" s="95"/>
      <c r="E2748" s="96"/>
      <c r="F2748" s="96"/>
      <c r="H2748" s="97"/>
      <c r="I2748" s="97"/>
      <c r="J2748" s="97"/>
      <c r="K2748" s="97"/>
    </row>
    <row r="2749" spans="1:11" s="115" customFormat="1">
      <c r="A2749" s="114"/>
      <c r="B2749" s="83"/>
      <c r="C2749" s="94"/>
      <c r="D2749" s="95"/>
      <c r="E2749" s="96"/>
      <c r="F2749" s="96"/>
      <c r="H2749" s="97"/>
      <c r="I2749" s="97"/>
      <c r="J2749" s="97"/>
      <c r="K2749" s="97"/>
    </row>
    <row r="2750" spans="1:11" s="115" customFormat="1">
      <c r="A2750" s="114"/>
      <c r="B2750" s="83"/>
      <c r="C2750" s="94"/>
      <c r="D2750" s="95"/>
      <c r="E2750" s="96"/>
      <c r="F2750" s="96"/>
      <c r="H2750" s="97"/>
      <c r="I2750" s="97"/>
      <c r="J2750" s="97"/>
      <c r="K2750" s="97"/>
    </row>
    <row r="2751" spans="1:11" s="115" customFormat="1">
      <c r="A2751" s="114"/>
      <c r="B2751" s="83"/>
      <c r="C2751" s="94"/>
      <c r="D2751" s="95"/>
      <c r="E2751" s="96"/>
      <c r="F2751" s="96"/>
      <c r="H2751" s="97"/>
      <c r="I2751" s="97"/>
      <c r="J2751" s="97"/>
      <c r="K2751" s="97"/>
    </row>
    <row r="2752" spans="1:11" s="115" customFormat="1">
      <c r="A2752" s="114"/>
      <c r="B2752" s="83"/>
      <c r="C2752" s="94"/>
      <c r="D2752" s="95"/>
      <c r="E2752" s="96"/>
      <c r="F2752" s="96"/>
      <c r="H2752" s="97"/>
      <c r="I2752" s="97"/>
      <c r="J2752" s="97"/>
      <c r="K2752" s="97"/>
    </row>
    <row r="2753" spans="1:11" s="115" customFormat="1">
      <c r="A2753" s="114"/>
      <c r="B2753" s="83"/>
      <c r="C2753" s="94"/>
      <c r="D2753" s="95"/>
      <c r="E2753" s="96"/>
      <c r="F2753" s="96"/>
      <c r="H2753" s="97"/>
      <c r="I2753" s="97"/>
      <c r="J2753" s="97"/>
      <c r="K2753" s="97"/>
    </row>
    <row r="2754" spans="1:11" s="115" customFormat="1">
      <c r="A2754" s="114"/>
      <c r="B2754" s="83"/>
      <c r="C2754" s="94"/>
      <c r="D2754" s="95"/>
      <c r="E2754" s="96"/>
      <c r="F2754" s="96"/>
      <c r="H2754" s="97"/>
      <c r="I2754" s="97"/>
      <c r="J2754" s="97"/>
      <c r="K2754" s="97"/>
    </row>
    <row r="2755" spans="1:11" s="115" customFormat="1">
      <c r="A2755" s="114"/>
      <c r="B2755" s="83"/>
      <c r="C2755" s="94"/>
      <c r="D2755" s="95"/>
      <c r="E2755" s="96"/>
      <c r="F2755" s="96"/>
      <c r="H2755" s="97"/>
      <c r="I2755" s="97"/>
      <c r="J2755" s="97"/>
      <c r="K2755" s="97"/>
    </row>
    <row r="2756" spans="1:11" s="115" customFormat="1">
      <c r="A2756" s="114"/>
      <c r="B2756" s="83"/>
      <c r="C2756" s="94"/>
      <c r="D2756" s="95"/>
      <c r="E2756" s="96"/>
      <c r="F2756" s="96"/>
      <c r="H2756" s="97"/>
      <c r="I2756" s="97"/>
      <c r="J2756" s="97"/>
      <c r="K2756" s="97"/>
    </row>
    <row r="2757" spans="1:11" s="115" customFormat="1">
      <c r="A2757" s="114"/>
      <c r="B2757" s="83"/>
      <c r="C2757" s="94"/>
      <c r="D2757" s="95"/>
      <c r="E2757" s="96"/>
      <c r="F2757" s="96"/>
      <c r="H2757" s="97"/>
      <c r="I2757" s="97"/>
      <c r="J2757" s="97"/>
      <c r="K2757" s="97"/>
    </row>
    <row r="2758" spans="1:11" s="115" customFormat="1">
      <c r="A2758" s="114"/>
      <c r="B2758" s="83"/>
      <c r="C2758" s="94"/>
      <c r="D2758" s="95"/>
      <c r="E2758" s="96"/>
      <c r="F2758" s="96"/>
      <c r="H2758" s="97"/>
      <c r="I2758" s="97"/>
      <c r="J2758" s="97"/>
      <c r="K2758" s="97"/>
    </row>
    <row r="2759" spans="1:11" s="115" customFormat="1">
      <c r="A2759" s="114"/>
      <c r="B2759" s="83"/>
      <c r="C2759" s="94"/>
      <c r="D2759" s="95"/>
      <c r="E2759" s="96"/>
      <c r="F2759" s="96"/>
      <c r="H2759" s="97"/>
      <c r="I2759" s="97"/>
      <c r="J2759" s="97"/>
      <c r="K2759" s="97"/>
    </row>
    <row r="2760" spans="1:11" s="115" customFormat="1">
      <c r="A2760" s="114"/>
      <c r="B2760" s="83"/>
      <c r="C2760" s="94"/>
      <c r="D2760" s="95"/>
      <c r="E2760" s="96"/>
      <c r="F2760" s="96"/>
      <c r="H2760" s="97"/>
      <c r="I2760" s="97"/>
      <c r="J2760" s="97"/>
      <c r="K2760" s="97"/>
    </row>
    <row r="2761" spans="1:11" s="115" customFormat="1">
      <c r="A2761" s="114"/>
      <c r="B2761" s="83"/>
      <c r="C2761" s="94"/>
      <c r="D2761" s="95"/>
      <c r="E2761" s="96"/>
      <c r="F2761" s="96"/>
      <c r="H2761" s="97"/>
      <c r="I2761" s="97"/>
      <c r="J2761" s="97"/>
      <c r="K2761" s="97"/>
    </row>
    <row r="2762" spans="1:11" s="115" customFormat="1">
      <c r="A2762" s="114"/>
      <c r="B2762" s="83"/>
      <c r="C2762" s="94"/>
      <c r="D2762" s="95"/>
      <c r="E2762" s="96"/>
      <c r="F2762" s="96"/>
      <c r="H2762" s="97"/>
      <c r="I2762" s="97"/>
      <c r="J2762" s="97"/>
      <c r="K2762" s="97"/>
    </row>
    <row r="2763" spans="1:11" s="115" customFormat="1">
      <c r="A2763" s="114"/>
      <c r="B2763" s="83"/>
      <c r="C2763" s="94"/>
      <c r="D2763" s="95"/>
      <c r="E2763" s="96"/>
      <c r="F2763" s="96"/>
      <c r="H2763" s="97"/>
      <c r="I2763" s="97"/>
      <c r="J2763" s="97"/>
      <c r="K2763" s="97"/>
    </row>
    <row r="2764" spans="1:11" s="115" customFormat="1">
      <c r="A2764" s="114"/>
      <c r="B2764" s="83"/>
      <c r="C2764" s="94"/>
      <c r="D2764" s="95"/>
      <c r="E2764" s="96"/>
      <c r="F2764" s="96"/>
      <c r="H2764" s="97"/>
      <c r="I2764" s="97"/>
      <c r="J2764" s="97"/>
      <c r="K2764" s="97"/>
    </row>
    <row r="2765" spans="1:11" s="115" customFormat="1">
      <c r="A2765" s="114"/>
      <c r="B2765" s="83"/>
      <c r="C2765" s="94"/>
      <c r="D2765" s="95"/>
      <c r="E2765" s="96"/>
      <c r="F2765" s="96"/>
      <c r="H2765" s="97"/>
      <c r="I2765" s="97"/>
      <c r="J2765" s="97"/>
      <c r="K2765" s="97"/>
    </row>
    <row r="2766" spans="1:11" s="115" customFormat="1">
      <c r="A2766" s="114"/>
      <c r="B2766" s="83"/>
      <c r="C2766" s="94"/>
      <c r="D2766" s="95"/>
      <c r="E2766" s="96"/>
      <c r="F2766" s="96"/>
      <c r="H2766" s="97"/>
      <c r="I2766" s="97"/>
      <c r="J2766" s="97"/>
      <c r="K2766" s="97"/>
    </row>
    <row r="2767" spans="1:11" s="115" customFormat="1">
      <c r="A2767" s="114"/>
      <c r="B2767" s="83"/>
      <c r="C2767" s="94"/>
      <c r="D2767" s="95"/>
      <c r="E2767" s="96"/>
      <c r="F2767" s="96"/>
      <c r="H2767" s="97"/>
      <c r="I2767" s="97"/>
      <c r="J2767" s="97"/>
      <c r="K2767" s="97"/>
    </row>
    <row r="2768" spans="1:11" s="115" customFormat="1">
      <c r="A2768" s="114"/>
      <c r="B2768" s="83"/>
      <c r="C2768" s="94"/>
      <c r="D2768" s="95"/>
      <c r="E2768" s="96"/>
      <c r="F2768" s="96"/>
      <c r="H2768" s="97"/>
      <c r="I2768" s="97"/>
      <c r="J2768" s="97"/>
      <c r="K2768" s="97"/>
    </row>
    <row r="2769" spans="1:11" s="115" customFormat="1">
      <c r="A2769" s="114"/>
      <c r="B2769" s="83"/>
      <c r="C2769" s="94"/>
      <c r="D2769" s="95"/>
      <c r="E2769" s="96"/>
      <c r="F2769" s="96"/>
      <c r="H2769" s="97"/>
      <c r="I2769" s="97"/>
      <c r="J2769" s="97"/>
      <c r="K2769" s="97"/>
    </row>
    <row r="2770" spans="1:11" s="115" customFormat="1">
      <c r="A2770" s="114"/>
      <c r="B2770" s="83"/>
      <c r="C2770" s="94"/>
      <c r="D2770" s="95"/>
      <c r="E2770" s="96"/>
      <c r="F2770" s="96"/>
      <c r="H2770" s="97"/>
      <c r="I2770" s="97"/>
      <c r="J2770" s="97"/>
      <c r="K2770" s="97"/>
    </row>
    <row r="2771" spans="1:11" s="115" customFormat="1">
      <c r="A2771" s="114"/>
      <c r="B2771" s="83"/>
      <c r="C2771" s="94"/>
      <c r="D2771" s="95"/>
      <c r="E2771" s="96"/>
      <c r="F2771" s="96"/>
      <c r="H2771" s="97"/>
      <c r="I2771" s="97"/>
      <c r="J2771" s="97"/>
      <c r="K2771" s="97"/>
    </row>
    <row r="2772" spans="1:11" s="115" customFormat="1">
      <c r="A2772" s="114"/>
      <c r="B2772" s="83"/>
      <c r="C2772" s="94"/>
      <c r="D2772" s="95"/>
      <c r="E2772" s="96"/>
      <c r="F2772" s="96"/>
      <c r="H2772" s="97"/>
      <c r="I2772" s="97"/>
      <c r="J2772" s="97"/>
      <c r="K2772" s="97"/>
    </row>
    <row r="2773" spans="1:11" s="115" customFormat="1">
      <c r="A2773" s="114"/>
      <c r="B2773" s="83"/>
      <c r="C2773" s="94"/>
      <c r="D2773" s="95"/>
      <c r="E2773" s="96"/>
      <c r="F2773" s="96"/>
      <c r="H2773" s="97"/>
      <c r="I2773" s="97"/>
      <c r="J2773" s="97"/>
      <c r="K2773" s="97"/>
    </row>
    <row r="2774" spans="1:11" s="115" customFormat="1">
      <c r="A2774" s="114"/>
      <c r="B2774" s="83"/>
      <c r="C2774" s="94"/>
      <c r="D2774" s="95"/>
      <c r="E2774" s="96"/>
      <c r="F2774" s="96"/>
      <c r="H2774" s="97"/>
      <c r="I2774" s="97"/>
      <c r="J2774" s="97"/>
      <c r="K2774" s="97"/>
    </row>
    <row r="2775" spans="1:11" s="115" customFormat="1">
      <c r="A2775" s="114"/>
      <c r="B2775" s="83"/>
      <c r="C2775" s="94"/>
      <c r="D2775" s="95"/>
      <c r="E2775" s="96"/>
      <c r="F2775" s="96"/>
      <c r="H2775" s="97"/>
      <c r="I2775" s="97"/>
      <c r="J2775" s="97"/>
      <c r="K2775" s="97"/>
    </row>
    <row r="2776" spans="1:11" s="115" customFormat="1">
      <c r="A2776" s="114"/>
      <c r="B2776" s="83"/>
      <c r="C2776" s="94"/>
      <c r="D2776" s="95"/>
      <c r="E2776" s="96"/>
      <c r="F2776" s="96"/>
      <c r="H2776" s="97"/>
      <c r="I2776" s="97"/>
      <c r="J2776" s="97"/>
      <c r="K2776" s="97"/>
    </row>
    <row r="2777" spans="1:11" s="115" customFormat="1">
      <c r="A2777" s="114"/>
      <c r="B2777" s="83"/>
      <c r="C2777" s="94"/>
      <c r="D2777" s="95"/>
      <c r="E2777" s="96"/>
      <c r="F2777" s="96"/>
      <c r="H2777" s="97"/>
      <c r="I2777" s="97"/>
      <c r="J2777" s="97"/>
      <c r="K2777" s="97"/>
    </row>
    <row r="2778" spans="1:11" s="115" customFormat="1">
      <c r="A2778" s="114"/>
      <c r="B2778" s="83"/>
      <c r="C2778" s="94"/>
      <c r="D2778" s="95"/>
      <c r="E2778" s="96"/>
      <c r="F2778" s="96"/>
      <c r="H2778" s="97"/>
      <c r="I2778" s="97"/>
      <c r="J2778" s="97"/>
      <c r="K2778" s="97"/>
    </row>
    <row r="2779" spans="1:11" s="115" customFormat="1">
      <c r="A2779" s="114"/>
      <c r="B2779" s="83"/>
      <c r="C2779" s="94"/>
      <c r="D2779" s="95"/>
      <c r="E2779" s="96"/>
      <c r="F2779" s="96"/>
      <c r="H2779" s="97"/>
      <c r="I2779" s="97"/>
      <c r="J2779" s="97"/>
      <c r="K2779" s="97"/>
    </row>
    <row r="2780" spans="1:11" s="115" customFormat="1">
      <c r="A2780" s="114"/>
      <c r="B2780" s="83"/>
      <c r="C2780" s="94"/>
      <c r="D2780" s="95"/>
      <c r="E2780" s="96"/>
      <c r="F2780" s="96"/>
      <c r="H2780" s="97"/>
      <c r="I2780" s="97"/>
      <c r="J2780" s="97"/>
      <c r="K2780" s="97"/>
    </row>
    <row r="2781" spans="1:11" s="115" customFormat="1">
      <c r="A2781" s="114"/>
      <c r="B2781" s="83"/>
      <c r="C2781" s="94"/>
      <c r="D2781" s="95"/>
      <c r="E2781" s="96"/>
      <c r="F2781" s="96"/>
      <c r="H2781" s="97"/>
      <c r="I2781" s="97"/>
      <c r="J2781" s="97"/>
      <c r="K2781" s="97"/>
    </row>
    <row r="2782" spans="1:11" s="115" customFormat="1">
      <c r="A2782" s="114"/>
      <c r="B2782" s="83"/>
      <c r="C2782" s="94"/>
      <c r="D2782" s="95"/>
      <c r="E2782" s="96"/>
      <c r="F2782" s="96"/>
      <c r="H2782" s="97"/>
      <c r="I2782" s="97"/>
      <c r="J2782" s="97"/>
      <c r="K2782" s="97"/>
    </row>
    <row r="2783" spans="1:11" s="115" customFormat="1">
      <c r="A2783" s="114"/>
      <c r="B2783" s="83"/>
      <c r="C2783" s="94"/>
      <c r="D2783" s="95"/>
      <c r="E2783" s="96"/>
      <c r="F2783" s="96"/>
      <c r="H2783" s="97"/>
      <c r="I2783" s="97"/>
      <c r="J2783" s="97"/>
      <c r="K2783" s="97"/>
    </row>
    <row r="2784" spans="1:11" s="115" customFormat="1">
      <c r="A2784" s="114"/>
      <c r="B2784" s="83"/>
      <c r="C2784" s="94"/>
      <c r="D2784" s="95"/>
      <c r="E2784" s="96"/>
      <c r="F2784" s="96"/>
      <c r="H2784" s="97"/>
      <c r="I2784" s="97"/>
      <c r="J2784" s="97"/>
      <c r="K2784" s="97"/>
    </row>
    <row r="2785" spans="1:11" s="115" customFormat="1">
      <c r="A2785" s="114"/>
      <c r="B2785" s="83"/>
      <c r="C2785" s="94"/>
      <c r="D2785" s="95"/>
      <c r="E2785" s="96"/>
      <c r="F2785" s="96"/>
      <c r="H2785" s="97"/>
      <c r="I2785" s="97"/>
      <c r="J2785" s="97"/>
      <c r="K2785" s="97"/>
    </row>
    <row r="2786" spans="1:11" s="115" customFormat="1">
      <c r="A2786" s="114"/>
      <c r="B2786" s="83"/>
      <c r="C2786" s="94"/>
      <c r="D2786" s="95"/>
      <c r="E2786" s="96"/>
      <c r="F2786" s="96"/>
      <c r="H2786" s="97"/>
      <c r="I2786" s="97"/>
      <c r="J2786" s="97"/>
      <c r="K2786" s="97"/>
    </row>
    <row r="2787" spans="1:11" s="115" customFormat="1">
      <c r="A2787" s="114"/>
      <c r="B2787" s="83"/>
      <c r="C2787" s="94"/>
      <c r="D2787" s="95"/>
      <c r="E2787" s="96"/>
      <c r="F2787" s="96"/>
      <c r="H2787" s="97"/>
      <c r="I2787" s="97"/>
      <c r="J2787" s="97"/>
      <c r="K2787" s="97"/>
    </row>
    <row r="2788" spans="1:11" s="115" customFormat="1">
      <c r="A2788" s="114"/>
      <c r="B2788" s="83"/>
      <c r="C2788" s="94"/>
      <c r="D2788" s="95"/>
      <c r="E2788" s="96"/>
      <c r="F2788" s="96"/>
      <c r="H2788" s="97"/>
      <c r="I2788" s="97"/>
      <c r="J2788" s="97"/>
      <c r="K2788" s="97"/>
    </row>
    <row r="2789" spans="1:11" s="115" customFormat="1">
      <c r="A2789" s="114"/>
      <c r="B2789" s="83"/>
      <c r="C2789" s="94"/>
      <c r="D2789" s="95"/>
      <c r="E2789" s="96"/>
      <c r="F2789" s="96"/>
      <c r="H2789" s="97"/>
      <c r="I2789" s="97"/>
      <c r="J2789" s="97"/>
      <c r="K2789" s="97"/>
    </row>
    <row r="2790" spans="1:11" s="115" customFormat="1">
      <c r="A2790" s="114"/>
      <c r="B2790" s="83"/>
      <c r="C2790" s="94"/>
      <c r="D2790" s="95"/>
      <c r="E2790" s="96"/>
      <c r="F2790" s="96"/>
      <c r="H2790" s="97"/>
      <c r="I2790" s="97"/>
      <c r="J2790" s="97"/>
      <c r="K2790" s="97"/>
    </row>
    <row r="2791" spans="1:11" s="115" customFormat="1">
      <c r="A2791" s="114"/>
      <c r="B2791" s="83"/>
      <c r="C2791" s="94"/>
      <c r="D2791" s="95"/>
      <c r="E2791" s="96"/>
      <c r="F2791" s="96"/>
      <c r="H2791" s="97"/>
      <c r="I2791" s="97"/>
      <c r="J2791" s="97"/>
      <c r="K2791" s="97"/>
    </row>
    <row r="2792" spans="1:11" s="115" customFormat="1">
      <c r="A2792" s="114"/>
      <c r="B2792" s="83"/>
      <c r="C2792" s="94"/>
      <c r="D2792" s="95"/>
      <c r="E2792" s="96"/>
      <c r="F2792" s="96"/>
      <c r="H2792" s="97"/>
      <c r="I2792" s="97"/>
      <c r="J2792" s="97"/>
      <c r="K2792" s="97"/>
    </row>
    <row r="2793" spans="1:11" s="115" customFormat="1">
      <c r="A2793" s="114"/>
      <c r="B2793" s="83"/>
      <c r="C2793" s="94"/>
      <c r="D2793" s="95"/>
      <c r="E2793" s="96"/>
      <c r="F2793" s="96"/>
      <c r="H2793" s="97"/>
      <c r="I2793" s="97"/>
      <c r="J2793" s="97"/>
      <c r="K2793" s="97"/>
    </row>
    <row r="2794" spans="1:11" s="115" customFormat="1">
      <c r="A2794" s="114"/>
      <c r="B2794" s="83"/>
      <c r="C2794" s="94"/>
      <c r="D2794" s="95"/>
      <c r="E2794" s="96"/>
      <c r="F2794" s="96"/>
      <c r="H2794" s="97"/>
      <c r="I2794" s="97"/>
      <c r="J2794" s="97"/>
      <c r="K2794" s="97"/>
    </row>
    <row r="2795" spans="1:11" s="115" customFormat="1">
      <c r="A2795" s="114"/>
      <c r="B2795" s="83"/>
      <c r="C2795" s="94"/>
      <c r="D2795" s="95"/>
      <c r="E2795" s="96"/>
      <c r="F2795" s="96"/>
      <c r="H2795" s="97"/>
      <c r="I2795" s="97"/>
      <c r="J2795" s="97"/>
      <c r="K2795" s="97"/>
    </row>
    <row r="2796" spans="1:11" s="115" customFormat="1">
      <c r="A2796" s="114"/>
      <c r="B2796" s="83"/>
      <c r="C2796" s="94"/>
      <c r="D2796" s="95"/>
      <c r="E2796" s="96"/>
      <c r="F2796" s="96"/>
      <c r="H2796" s="97"/>
      <c r="I2796" s="97"/>
      <c r="J2796" s="97"/>
      <c r="K2796" s="97"/>
    </row>
    <row r="2797" spans="1:11" s="115" customFormat="1">
      <c r="A2797" s="114"/>
      <c r="B2797" s="83"/>
      <c r="C2797" s="94"/>
      <c r="D2797" s="95"/>
      <c r="E2797" s="96"/>
      <c r="F2797" s="96"/>
      <c r="H2797" s="97"/>
      <c r="I2797" s="97"/>
      <c r="J2797" s="97"/>
      <c r="K2797" s="97"/>
    </row>
    <row r="2798" spans="1:11" s="115" customFormat="1">
      <c r="A2798" s="114"/>
      <c r="B2798" s="83"/>
      <c r="C2798" s="94"/>
      <c r="D2798" s="95"/>
      <c r="E2798" s="96"/>
      <c r="F2798" s="96"/>
      <c r="H2798" s="97"/>
      <c r="I2798" s="97"/>
      <c r="J2798" s="97"/>
      <c r="K2798" s="97"/>
    </row>
    <row r="2799" spans="1:11" s="115" customFormat="1">
      <c r="A2799" s="114"/>
      <c r="B2799" s="83"/>
      <c r="C2799" s="94"/>
      <c r="D2799" s="95"/>
      <c r="E2799" s="96"/>
      <c r="F2799" s="96"/>
      <c r="H2799" s="97"/>
      <c r="I2799" s="97"/>
      <c r="J2799" s="97"/>
      <c r="K2799" s="97"/>
    </row>
    <row r="2800" spans="1:11" s="115" customFormat="1">
      <c r="A2800" s="114"/>
      <c r="B2800" s="83"/>
      <c r="C2800" s="94"/>
      <c r="D2800" s="95"/>
      <c r="E2800" s="96"/>
      <c r="F2800" s="96"/>
      <c r="H2800" s="97"/>
      <c r="I2800" s="97"/>
      <c r="J2800" s="97"/>
      <c r="K2800" s="97"/>
    </row>
    <row r="2801" spans="1:11" s="115" customFormat="1">
      <c r="A2801" s="114"/>
      <c r="B2801" s="83"/>
      <c r="C2801" s="94"/>
      <c r="D2801" s="95"/>
      <c r="E2801" s="96"/>
      <c r="F2801" s="96"/>
      <c r="H2801" s="97"/>
      <c r="I2801" s="97"/>
      <c r="J2801" s="97"/>
      <c r="K2801" s="97"/>
    </row>
    <row r="2802" spans="1:11" s="115" customFormat="1">
      <c r="A2802" s="114"/>
      <c r="B2802" s="83"/>
      <c r="C2802" s="94"/>
      <c r="D2802" s="95"/>
      <c r="E2802" s="96"/>
      <c r="F2802" s="96"/>
      <c r="H2802" s="97"/>
      <c r="I2802" s="97"/>
      <c r="J2802" s="97"/>
      <c r="K2802" s="97"/>
    </row>
    <row r="2803" spans="1:11" s="115" customFormat="1">
      <c r="A2803" s="114"/>
      <c r="B2803" s="83"/>
      <c r="C2803" s="94"/>
      <c r="D2803" s="95"/>
      <c r="E2803" s="96"/>
      <c r="F2803" s="96"/>
      <c r="H2803" s="97"/>
      <c r="I2803" s="97"/>
      <c r="J2803" s="97"/>
      <c r="K2803" s="97"/>
    </row>
    <row r="2804" spans="1:11" s="115" customFormat="1">
      <c r="A2804" s="114"/>
      <c r="B2804" s="83"/>
      <c r="C2804" s="94"/>
      <c r="D2804" s="95"/>
      <c r="E2804" s="96"/>
      <c r="F2804" s="96"/>
      <c r="H2804" s="97"/>
      <c r="I2804" s="97"/>
      <c r="J2804" s="97"/>
      <c r="K2804" s="97"/>
    </row>
    <row r="2805" spans="1:11" s="115" customFormat="1">
      <c r="A2805" s="114"/>
      <c r="B2805" s="83"/>
      <c r="C2805" s="94"/>
      <c r="D2805" s="95"/>
      <c r="E2805" s="96"/>
      <c r="F2805" s="96"/>
      <c r="H2805" s="97"/>
      <c r="I2805" s="97"/>
      <c r="J2805" s="97"/>
      <c r="K2805" s="97"/>
    </row>
    <row r="2806" spans="1:11" s="115" customFormat="1">
      <c r="A2806" s="114"/>
      <c r="B2806" s="83"/>
      <c r="C2806" s="94"/>
      <c r="D2806" s="95"/>
      <c r="E2806" s="96"/>
      <c r="F2806" s="96"/>
      <c r="H2806" s="97"/>
      <c r="I2806" s="97"/>
      <c r="J2806" s="97"/>
      <c r="K2806" s="97"/>
    </row>
    <row r="2807" spans="1:11" s="115" customFormat="1">
      <c r="A2807" s="114"/>
      <c r="B2807" s="83"/>
      <c r="C2807" s="94"/>
      <c r="D2807" s="95"/>
      <c r="E2807" s="96"/>
      <c r="F2807" s="96"/>
      <c r="H2807" s="97"/>
      <c r="I2807" s="97"/>
      <c r="J2807" s="97"/>
      <c r="K2807" s="97"/>
    </row>
    <row r="2808" spans="1:11" s="115" customFormat="1">
      <c r="A2808" s="114"/>
      <c r="B2808" s="83"/>
      <c r="C2808" s="94"/>
      <c r="D2808" s="95"/>
      <c r="E2808" s="96"/>
      <c r="F2808" s="96"/>
      <c r="H2808" s="97"/>
      <c r="I2808" s="97"/>
      <c r="J2808" s="97"/>
      <c r="K2808" s="97"/>
    </row>
    <row r="2809" spans="1:11" s="115" customFormat="1">
      <c r="A2809" s="114"/>
      <c r="B2809" s="83"/>
      <c r="C2809" s="94"/>
      <c r="D2809" s="95"/>
      <c r="E2809" s="96"/>
      <c r="F2809" s="96"/>
      <c r="H2809" s="97"/>
      <c r="I2809" s="97"/>
      <c r="J2809" s="97"/>
      <c r="K2809" s="97"/>
    </row>
    <row r="2810" spans="1:11" s="115" customFormat="1">
      <c r="A2810" s="114"/>
      <c r="B2810" s="83"/>
      <c r="C2810" s="94"/>
      <c r="D2810" s="95"/>
      <c r="E2810" s="96"/>
      <c r="F2810" s="96"/>
      <c r="H2810" s="97"/>
      <c r="I2810" s="97"/>
      <c r="J2810" s="97"/>
      <c r="K2810" s="97"/>
    </row>
    <row r="2811" spans="1:11" s="115" customFormat="1">
      <c r="A2811" s="114"/>
      <c r="B2811" s="83"/>
      <c r="C2811" s="94"/>
      <c r="D2811" s="95"/>
      <c r="E2811" s="96"/>
      <c r="F2811" s="96"/>
      <c r="H2811" s="97"/>
      <c r="I2811" s="97"/>
      <c r="J2811" s="97"/>
      <c r="K2811" s="97"/>
    </row>
    <row r="2812" spans="1:11" s="115" customFormat="1">
      <c r="A2812" s="114"/>
      <c r="B2812" s="83"/>
      <c r="C2812" s="94"/>
      <c r="D2812" s="95"/>
      <c r="E2812" s="96"/>
      <c r="F2812" s="96"/>
      <c r="H2812" s="97"/>
      <c r="I2812" s="97"/>
      <c r="J2812" s="97"/>
      <c r="K2812" s="97"/>
    </row>
    <row r="2813" spans="1:11" s="115" customFormat="1">
      <c r="A2813" s="114"/>
      <c r="B2813" s="83"/>
      <c r="C2813" s="94"/>
      <c r="D2813" s="95"/>
      <c r="E2813" s="96"/>
      <c r="F2813" s="96"/>
      <c r="H2813" s="97"/>
      <c r="I2813" s="97"/>
      <c r="J2813" s="97"/>
      <c r="K2813" s="97"/>
    </row>
    <row r="2814" spans="1:11" s="115" customFormat="1">
      <c r="A2814" s="114"/>
      <c r="B2814" s="83"/>
      <c r="C2814" s="94"/>
      <c r="D2814" s="95"/>
      <c r="E2814" s="96"/>
      <c r="F2814" s="96"/>
      <c r="H2814" s="97"/>
      <c r="I2814" s="97"/>
      <c r="J2814" s="97"/>
      <c r="K2814" s="97"/>
    </row>
    <row r="2815" spans="1:11" s="115" customFormat="1">
      <c r="A2815" s="114"/>
      <c r="B2815" s="83"/>
      <c r="C2815" s="94"/>
      <c r="D2815" s="95"/>
      <c r="E2815" s="96"/>
      <c r="F2815" s="96"/>
      <c r="H2815" s="97"/>
      <c r="I2815" s="97"/>
      <c r="J2815" s="97"/>
      <c r="K2815" s="97"/>
    </row>
    <row r="2816" spans="1:11" s="115" customFormat="1">
      <c r="A2816" s="114"/>
      <c r="B2816" s="83"/>
      <c r="C2816" s="94"/>
      <c r="D2816" s="95"/>
      <c r="E2816" s="96"/>
      <c r="F2816" s="96"/>
      <c r="H2816" s="97"/>
      <c r="I2816" s="97"/>
      <c r="J2816" s="97"/>
      <c r="K2816" s="97"/>
    </row>
    <row r="2817" spans="1:11" s="115" customFormat="1">
      <c r="A2817" s="114"/>
      <c r="B2817" s="83"/>
      <c r="C2817" s="94"/>
      <c r="D2817" s="95"/>
      <c r="E2817" s="96"/>
      <c r="F2817" s="96"/>
      <c r="H2817" s="97"/>
      <c r="I2817" s="97"/>
      <c r="J2817" s="97"/>
      <c r="K2817" s="97"/>
    </row>
    <row r="2818" spans="1:11" s="115" customFormat="1">
      <c r="A2818" s="114"/>
      <c r="B2818" s="83"/>
      <c r="C2818" s="94"/>
      <c r="D2818" s="95"/>
      <c r="E2818" s="96"/>
      <c r="F2818" s="96"/>
      <c r="H2818" s="97"/>
      <c r="I2818" s="97"/>
      <c r="J2818" s="97"/>
      <c r="K2818" s="97"/>
    </row>
    <row r="2819" spans="1:11" s="115" customFormat="1">
      <c r="A2819" s="114"/>
      <c r="B2819" s="83"/>
      <c r="C2819" s="94"/>
      <c r="D2819" s="95"/>
      <c r="E2819" s="96"/>
      <c r="F2819" s="96"/>
      <c r="H2819" s="97"/>
      <c r="I2819" s="97"/>
      <c r="J2819" s="97"/>
      <c r="K2819" s="97"/>
    </row>
    <row r="2820" spans="1:11" s="115" customFormat="1">
      <c r="A2820" s="114"/>
      <c r="B2820" s="83"/>
      <c r="C2820" s="94"/>
      <c r="D2820" s="95"/>
      <c r="E2820" s="96"/>
      <c r="F2820" s="96"/>
      <c r="H2820" s="97"/>
      <c r="I2820" s="97"/>
      <c r="J2820" s="97"/>
      <c r="K2820" s="97"/>
    </row>
    <row r="2821" spans="1:11" s="115" customFormat="1">
      <c r="A2821" s="114"/>
      <c r="B2821" s="83"/>
      <c r="C2821" s="94"/>
      <c r="D2821" s="95"/>
      <c r="E2821" s="96"/>
      <c r="F2821" s="96"/>
      <c r="H2821" s="97"/>
      <c r="I2821" s="97"/>
      <c r="J2821" s="97"/>
      <c r="K2821" s="97"/>
    </row>
    <row r="2822" spans="1:11" s="115" customFormat="1">
      <c r="A2822" s="114"/>
      <c r="B2822" s="83"/>
      <c r="C2822" s="94"/>
      <c r="D2822" s="95"/>
      <c r="E2822" s="96"/>
      <c r="F2822" s="96"/>
      <c r="H2822" s="97"/>
      <c r="I2822" s="97"/>
      <c r="J2822" s="97"/>
      <c r="K2822" s="97"/>
    </row>
    <row r="2823" spans="1:11" s="115" customFormat="1">
      <c r="A2823" s="114"/>
      <c r="B2823" s="83"/>
      <c r="C2823" s="94"/>
      <c r="D2823" s="95"/>
      <c r="E2823" s="96"/>
      <c r="F2823" s="96"/>
      <c r="H2823" s="97"/>
      <c r="I2823" s="97"/>
      <c r="J2823" s="97"/>
      <c r="K2823" s="97"/>
    </row>
    <row r="2824" spans="1:11" s="115" customFormat="1">
      <c r="A2824" s="114"/>
      <c r="B2824" s="83"/>
      <c r="C2824" s="94"/>
      <c r="D2824" s="95"/>
      <c r="E2824" s="96"/>
      <c r="F2824" s="96"/>
      <c r="H2824" s="97"/>
      <c r="I2824" s="97"/>
      <c r="J2824" s="97"/>
      <c r="K2824" s="97"/>
    </row>
    <row r="2825" spans="1:11" s="115" customFormat="1">
      <c r="A2825" s="114"/>
      <c r="B2825" s="83"/>
      <c r="C2825" s="94"/>
      <c r="D2825" s="95"/>
      <c r="E2825" s="96"/>
      <c r="F2825" s="96"/>
      <c r="H2825" s="97"/>
      <c r="I2825" s="97"/>
      <c r="J2825" s="97"/>
      <c r="K2825" s="97"/>
    </row>
    <row r="2826" spans="1:11" s="115" customFormat="1">
      <c r="A2826" s="114"/>
      <c r="B2826" s="83"/>
      <c r="C2826" s="94"/>
      <c r="D2826" s="95"/>
      <c r="E2826" s="96"/>
      <c r="F2826" s="96"/>
      <c r="H2826" s="97"/>
      <c r="I2826" s="97"/>
      <c r="J2826" s="97"/>
      <c r="K2826" s="97"/>
    </row>
    <row r="2827" spans="1:11" s="115" customFormat="1">
      <c r="A2827" s="114"/>
      <c r="B2827" s="83"/>
      <c r="C2827" s="94"/>
      <c r="D2827" s="95"/>
      <c r="E2827" s="96"/>
      <c r="F2827" s="96"/>
      <c r="H2827" s="97"/>
      <c r="I2827" s="97"/>
      <c r="J2827" s="97"/>
      <c r="K2827" s="97"/>
    </row>
    <row r="2828" spans="1:11" s="115" customFormat="1">
      <c r="A2828" s="114"/>
      <c r="B2828" s="83"/>
      <c r="C2828" s="94"/>
      <c r="D2828" s="95"/>
      <c r="E2828" s="96"/>
      <c r="F2828" s="96"/>
      <c r="H2828" s="97"/>
      <c r="I2828" s="97"/>
      <c r="J2828" s="97"/>
      <c r="K2828" s="97"/>
    </row>
    <row r="2829" spans="1:11" s="115" customFormat="1">
      <c r="A2829" s="114"/>
      <c r="B2829" s="83"/>
      <c r="C2829" s="94"/>
      <c r="D2829" s="95"/>
      <c r="E2829" s="96"/>
      <c r="F2829" s="96"/>
      <c r="H2829" s="97"/>
      <c r="I2829" s="97"/>
      <c r="J2829" s="97"/>
      <c r="K2829" s="97"/>
    </row>
    <row r="2830" spans="1:11" s="115" customFormat="1">
      <c r="A2830" s="114"/>
      <c r="B2830" s="83"/>
      <c r="C2830" s="94"/>
      <c r="D2830" s="95"/>
      <c r="E2830" s="96"/>
      <c r="F2830" s="96"/>
      <c r="H2830" s="97"/>
      <c r="I2830" s="97"/>
      <c r="J2830" s="97"/>
      <c r="K2830" s="97"/>
    </row>
    <row r="2831" spans="1:11" s="115" customFormat="1">
      <c r="A2831" s="114"/>
      <c r="B2831" s="83"/>
      <c r="C2831" s="94"/>
      <c r="D2831" s="95"/>
      <c r="E2831" s="96"/>
      <c r="F2831" s="96"/>
      <c r="H2831" s="97"/>
      <c r="I2831" s="97"/>
      <c r="J2831" s="97"/>
      <c r="K2831" s="97"/>
    </row>
    <row r="2832" spans="1:11" s="115" customFormat="1">
      <c r="A2832" s="114"/>
      <c r="B2832" s="83"/>
      <c r="C2832" s="94"/>
      <c r="D2832" s="95"/>
      <c r="E2832" s="96"/>
      <c r="F2832" s="96"/>
      <c r="H2832" s="97"/>
      <c r="I2832" s="97"/>
      <c r="J2832" s="97"/>
      <c r="K2832" s="97"/>
    </row>
    <row r="2833" spans="1:11" s="115" customFormat="1">
      <c r="A2833" s="114"/>
      <c r="B2833" s="83"/>
      <c r="C2833" s="94"/>
      <c r="D2833" s="95"/>
      <c r="E2833" s="96"/>
      <c r="F2833" s="96"/>
      <c r="H2833" s="97"/>
      <c r="I2833" s="97"/>
      <c r="J2833" s="97"/>
      <c r="K2833" s="97"/>
    </row>
    <row r="2834" spans="1:11" s="115" customFormat="1">
      <c r="A2834" s="114"/>
      <c r="B2834" s="83"/>
      <c r="C2834" s="94"/>
      <c r="D2834" s="95"/>
      <c r="E2834" s="96"/>
      <c r="F2834" s="96"/>
      <c r="H2834" s="97"/>
      <c r="I2834" s="97"/>
      <c r="J2834" s="97"/>
      <c r="K2834" s="97"/>
    </row>
    <row r="2835" spans="1:11" s="115" customFormat="1">
      <c r="A2835" s="114"/>
      <c r="B2835" s="83"/>
      <c r="C2835" s="94"/>
      <c r="D2835" s="95"/>
      <c r="E2835" s="96"/>
      <c r="F2835" s="96"/>
      <c r="H2835" s="97"/>
      <c r="I2835" s="97"/>
      <c r="J2835" s="97"/>
      <c r="K2835" s="97"/>
    </row>
    <row r="2836" spans="1:11" s="115" customFormat="1">
      <c r="A2836" s="114"/>
      <c r="B2836" s="83"/>
      <c r="C2836" s="94"/>
      <c r="D2836" s="95"/>
      <c r="E2836" s="96"/>
      <c r="F2836" s="96"/>
      <c r="H2836" s="97"/>
      <c r="I2836" s="97"/>
      <c r="J2836" s="97"/>
      <c r="K2836" s="97"/>
    </row>
    <row r="2837" spans="1:11" s="115" customFormat="1">
      <c r="A2837" s="114"/>
      <c r="B2837" s="83"/>
      <c r="C2837" s="94"/>
      <c r="D2837" s="95"/>
      <c r="E2837" s="96"/>
      <c r="F2837" s="96"/>
      <c r="H2837" s="97"/>
      <c r="I2837" s="97"/>
      <c r="J2837" s="97"/>
      <c r="K2837" s="97"/>
    </row>
    <row r="2838" spans="1:11" s="115" customFormat="1">
      <c r="A2838" s="114"/>
      <c r="B2838" s="83"/>
      <c r="C2838" s="94"/>
      <c r="D2838" s="95"/>
      <c r="E2838" s="96"/>
      <c r="F2838" s="96"/>
      <c r="H2838" s="97"/>
      <c r="I2838" s="97"/>
      <c r="J2838" s="97"/>
      <c r="K2838" s="97"/>
    </row>
    <row r="2839" spans="1:11" s="115" customFormat="1">
      <c r="A2839" s="114"/>
      <c r="B2839" s="83"/>
      <c r="C2839" s="94"/>
      <c r="D2839" s="95"/>
      <c r="E2839" s="96"/>
      <c r="F2839" s="96"/>
      <c r="H2839" s="97"/>
      <c r="I2839" s="97"/>
      <c r="J2839" s="97"/>
      <c r="K2839" s="97"/>
    </row>
    <row r="2840" spans="1:11" s="115" customFormat="1">
      <c r="A2840" s="114"/>
      <c r="B2840" s="83"/>
      <c r="C2840" s="94"/>
      <c r="D2840" s="95"/>
      <c r="E2840" s="96"/>
      <c r="F2840" s="96"/>
      <c r="H2840" s="97"/>
      <c r="I2840" s="97"/>
      <c r="J2840" s="97"/>
      <c r="K2840" s="97"/>
    </row>
    <row r="2841" spans="1:11" s="115" customFormat="1">
      <c r="A2841" s="114"/>
      <c r="B2841" s="83"/>
      <c r="C2841" s="94"/>
      <c r="D2841" s="95"/>
      <c r="E2841" s="96"/>
      <c r="F2841" s="96"/>
      <c r="H2841" s="97"/>
      <c r="I2841" s="97"/>
      <c r="J2841" s="97"/>
      <c r="K2841" s="97"/>
    </row>
    <row r="2842" spans="1:11" s="115" customFormat="1">
      <c r="A2842" s="114"/>
      <c r="B2842" s="83"/>
      <c r="C2842" s="94"/>
      <c r="D2842" s="95"/>
      <c r="E2842" s="96"/>
      <c r="F2842" s="96"/>
      <c r="H2842" s="97"/>
      <c r="I2842" s="97"/>
      <c r="J2842" s="97"/>
      <c r="K2842" s="97"/>
    </row>
    <row r="2843" spans="1:11" s="115" customFormat="1">
      <c r="A2843" s="114"/>
      <c r="B2843" s="83"/>
      <c r="C2843" s="94"/>
      <c r="D2843" s="95"/>
      <c r="E2843" s="96"/>
      <c r="F2843" s="96"/>
      <c r="H2843" s="97"/>
      <c r="I2843" s="97"/>
      <c r="J2843" s="97"/>
      <c r="K2843" s="97"/>
    </row>
    <row r="2844" spans="1:11" s="115" customFormat="1">
      <c r="A2844" s="114"/>
      <c r="B2844" s="83"/>
      <c r="C2844" s="94"/>
      <c r="D2844" s="95"/>
      <c r="E2844" s="96"/>
      <c r="F2844" s="96"/>
      <c r="H2844" s="97"/>
      <c r="I2844" s="97"/>
      <c r="J2844" s="97"/>
      <c r="K2844" s="97"/>
    </row>
    <row r="2845" spans="1:11" s="115" customFormat="1">
      <c r="A2845" s="114"/>
      <c r="B2845" s="83"/>
      <c r="C2845" s="94"/>
      <c r="D2845" s="95"/>
      <c r="E2845" s="96"/>
      <c r="F2845" s="96"/>
      <c r="H2845" s="97"/>
      <c r="I2845" s="97"/>
      <c r="J2845" s="97"/>
      <c r="K2845" s="97"/>
    </row>
    <row r="2846" spans="1:11" s="115" customFormat="1">
      <c r="A2846" s="114"/>
      <c r="B2846" s="83"/>
      <c r="C2846" s="94"/>
      <c r="D2846" s="95"/>
      <c r="E2846" s="96"/>
      <c r="F2846" s="96"/>
      <c r="H2846" s="97"/>
      <c r="I2846" s="97"/>
      <c r="J2846" s="97"/>
      <c r="K2846" s="97"/>
    </row>
    <row r="2847" spans="1:11" s="115" customFormat="1">
      <c r="A2847" s="114"/>
      <c r="B2847" s="83"/>
      <c r="C2847" s="94"/>
      <c r="D2847" s="95"/>
      <c r="E2847" s="96"/>
      <c r="F2847" s="96"/>
      <c r="H2847" s="97"/>
      <c r="I2847" s="97"/>
      <c r="J2847" s="97"/>
      <c r="K2847" s="97"/>
    </row>
    <row r="2848" spans="1:11" s="115" customFormat="1">
      <c r="A2848" s="114"/>
      <c r="B2848" s="83"/>
      <c r="C2848" s="94"/>
      <c r="D2848" s="95"/>
      <c r="E2848" s="96"/>
      <c r="F2848" s="96"/>
      <c r="H2848" s="97"/>
      <c r="I2848" s="97"/>
      <c r="J2848" s="97"/>
      <c r="K2848" s="97"/>
    </row>
    <row r="2849" spans="1:11" s="115" customFormat="1">
      <c r="A2849" s="114"/>
      <c r="B2849" s="83"/>
      <c r="C2849" s="94"/>
      <c r="D2849" s="95"/>
      <c r="E2849" s="96"/>
      <c r="F2849" s="96"/>
      <c r="H2849" s="97"/>
      <c r="I2849" s="97"/>
      <c r="J2849" s="97"/>
      <c r="K2849" s="97"/>
    </row>
    <row r="2850" spans="1:11" s="115" customFormat="1">
      <c r="A2850" s="114"/>
      <c r="B2850" s="83"/>
      <c r="C2850" s="94"/>
      <c r="D2850" s="95"/>
      <c r="E2850" s="96"/>
      <c r="F2850" s="96"/>
      <c r="H2850" s="97"/>
      <c r="I2850" s="97"/>
      <c r="J2850" s="97"/>
      <c r="K2850" s="97"/>
    </row>
    <row r="2851" spans="1:11" s="115" customFormat="1">
      <c r="A2851" s="114"/>
      <c r="B2851" s="83"/>
      <c r="C2851" s="94"/>
      <c r="D2851" s="95"/>
      <c r="E2851" s="96"/>
      <c r="F2851" s="96"/>
      <c r="H2851" s="97"/>
      <c r="I2851" s="97"/>
      <c r="J2851" s="97"/>
      <c r="K2851" s="97"/>
    </row>
    <row r="2852" spans="1:11" s="115" customFormat="1">
      <c r="A2852" s="114"/>
      <c r="B2852" s="83"/>
      <c r="C2852" s="94"/>
      <c r="D2852" s="95"/>
      <c r="E2852" s="96"/>
      <c r="F2852" s="96"/>
      <c r="H2852" s="97"/>
      <c r="I2852" s="97"/>
      <c r="J2852" s="97"/>
      <c r="K2852" s="97"/>
    </row>
    <row r="2853" spans="1:11" s="115" customFormat="1">
      <c r="A2853" s="114"/>
      <c r="B2853" s="83"/>
      <c r="C2853" s="94"/>
      <c r="D2853" s="95"/>
      <c r="E2853" s="96"/>
      <c r="F2853" s="96"/>
      <c r="H2853" s="97"/>
      <c r="I2853" s="97"/>
      <c r="J2853" s="97"/>
      <c r="K2853" s="97"/>
    </row>
    <row r="2854" spans="1:11" s="115" customFormat="1">
      <c r="A2854" s="114"/>
      <c r="B2854" s="83"/>
      <c r="C2854" s="94"/>
      <c r="D2854" s="95"/>
      <c r="E2854" s="96"/>
      <c r="F2854" s="96"/>
      <c r="H2854" s="97"/>
      <c r="I2854" s="97"/>
      <c r="J2854" s="97"/>
      <c r="K2854" s="97"/>
    </row>
    <row r="2855" spans="1:11" s="115" customFormat="1">
      <c r="A2855" s="114"/>
      <c r="B2855" s="83"/>
      <c r="C2855" s="94"/>
      <c r="D2855" s="95"/>
      <c r="E2855" s="96"/>
      <c r="F2855" s="96"/>
      <c r="H2855" s="97"/>
      <c r="I2855" s="97"/>
      <c r="J2855" s="97"/>
      <c r="K2855" s="97"/>
    </row>
    <row r="2856" spans="1:11" s="115" customFormat="1">
      <c r="A2856" s="114"/>
      <c r="B2856" s="83"/>
      <c r="C2856" s="94"/>
      <c r="D2856" s="95"/>
      <c r="E2856" s="96"/>
      <c r="F2856" s="96"/>
      <c r="H2856" s="97"/>
      <c r="I2856" s="97"/>
      <c r="J2856" s="97"/>
      <c r="K2856" s="97"/>
    </row>
    <row r="2857" spans="1:11" s="115" customFormat="1">
      <c r="A2857" s="114"/>
      <c r="B2857" s="83"/>
      <c r="C2857" s="94"/>
      <c r="D2857" s="95"/>
      <c r="E2857" s="96"/>
      <c r="F2857" s="96"/>
      <c r="H2857" s="97"/>
      <c r="I2857" s="97"/>
      <c r="J2857" s="97"/>
      <c r="K2857" s="97"/>
    </row>
    <row r="2858" spans="1:11" s="115" customFormat="1">
      <c r="A2858" s="114"/>
      <c r="B2858" s="83"/>
      <c r="C2858" s="94"/>
      <c r="D2858" s="95"/>
      <c r="E2858" s="96"/>
      <c r="F2858" s="96"/>
      <c r="H2858" s="97"/>
      <c r="I2858" s="97"/>
      <c r="J2858" s="97"/>
      <c r="K2858" s="97"/>
    </row>
    <row r="2859" spans="1:11" s="115" customFormat="1">
      <c r="A2859" s="114"/>
      <c r="B2859" s="83"/>
      <c r="C2859" s="94"/>
      <c r="D2859" s="95"/>
      <c r="E2859" s="96"/>
      <c r="F2859" s="96"/>
      <c r="H2859" s="97"/>
      <c r="I2859" s="97"/>
      <c r="J2859" s="97"/>
      <c r="K2859" s="97"/>
    </row>
    <row r="2860" spans="1:11" s="115" customFormat="1">
      <c r="A2860" s="114"/>
      <c r="B2860" s="83"/>
      <c r="C2860" s="94"/>
      <c r="D2860" s="95"/>
      <c r="E2860" s="96"/>
      <c r="F2860" s="96"/>
      <c r="H2860" s="97"/>
      <c r="I2860" s="97"/>
      <c r="J2860" s="97"/>
      <c r="K2860" s="97"/>
    </row>
    <row r="2861" spans="1:11" s="115" customFormat="1">
      <c r="A2861" s="114"/>
      <c r="B2861" s="83"/>
      <c r="C2861" s="94"/>
      <c r="D2861" s="95"/>
      <c r="E2861" s="96"/>
      <c r="F2861" s="96"/>
      <c r="H2861" s="97"/>
      <c r="I2861" s="97"/>
      <c r="J2861" s="97"/>
      <c r="K2861" s="97"/>
    </row>
    <row r="2862" spans="1:11" s="115" customFormat="1">
      <c r="A2862" s="114"/>
      <c r="B2862" s="83"/>
      <c r="C2862" s="94"/>
      <c r="D2862" s="95"/>
      <c r="E2862" s="96"/>
      <c r="F2862" s="96"/>
      <c r="H2862" s="97"/>
      <c r="I2862" s="97"/>
      <c r="J2862" s="97"/>
      <c r="K2862" s="97"/>
    </row>
    <row r="2863" spans="1:11" s="115" customFormat="1">
      <c r="A2863" s="114"/>
      <c r="B2863" s="83"/>
      <c r="C2863" s="94"/>
      <c r="D2863" s="95"/>
      <c r="E2863" s="96"/>
      <c r="F2863" s="96"/>
      <c r="H2863" s="97"/>
      <c r="I2863" s="97"/>
      <c r="J2863" s="97"/>
      <c r="K2863" s="97"/>
    </row>
    <row r="2864" spans="1:11" s="115" customFormat="1">
      <c r="A2864" s="114"/>
      <c r="B2864" s="83"/>
      <c r="C2864" s="94"/>
      <c r="D2864" s="95"/>
      <c r="E2864" s="96"/>
      <c r="F2864" s="96"/>
      <c r="H2864" s="97"/>
      <c r="I2864" s="97"/>
      <c r="J2864" s="97"/>
      <c r="K2864" s="97"/>
    </row>
    <row r="2865" spans="1:11" s="115" customFormat="1">
      <c r="A2865" s="114"/>
      <c r="B2865" s="83"/>
      <c r="C2865" s="94"/>
      <c r="D2865" s="95"/>
      <c r="E2865" s="96"/>
      <c r="F2865" s="96"/>
      <c r="H2865" s="97"/>
      <c r="I2865" s="97"/>
      <c r="J2865" s="97"/>
      <c r="K2865" s="97"/>
    </row>
    <row r="2866" spans="1:11" s="115" customFormat="1">
      <c r="A2866" s="114"/>
      <c r="B2866" s="83"/>
      <c r="C2866" s="94"/>
      <c r="D2866" s="95"/>
      <c r="E2866" s="96"/>
      <c r="F2866" s="96"/>
      <c r="H2866" s="97"/>
      <c r="I2866" s="97"/>
      <c r="J2866" s="97"/>
      <c r="K2866" s="97"/>
    </row>
    <row r="2867" spans="1:11" s="115" customFormat="1">
      <c r="A2867" s="114"/>
      <c r="B2867" s="83"/>
      <c r="C2867" s="94"/>
      <c r="D2867" s="95"/>
      <c r="E2867" s="96"/>
      <c r="F2867" s="96"/>
      <c r="H2867" s="97"/>
      <c r="I2867" s="97"/>
      <c r="J2867" s="97"/>
      <c r="K2867" s="97"/>
    </row>
    <row r="2868" spans="1:11" s="115" customFormat="1">
      <c r="A2868" s="114"/>
      <c r="B2868" s="83"/>
      <c r="C2868" s="94"/>
      <c r="D2868" s="95"/>
      <c r="E2868" s="96"/>
      <c r="F2868" s="96"/>
      <c r="H2868" s="97"/>
      <c r="I2868" s="97"/>
      <c r="J2868" s="97"/>
      <c r="K2868" s="97"/>
    </row>
    <row r="2869" spans="1:11" s="115" customFormat="1">
      <c r="A2869" s="114"/>
      <c r="B2869" s="83"/>
      <c r="C2869" s="94"/>
      <c r="D2869" s="95"/>
      <c r="E2869" s="96"/>
      <c r="F2869" s="96"/>
      <c r="H2869" s="97"/>
      <c r="I2869" s="97"/>
      <c r="J2869" s="97"/>
      <c r="K2869" s="97"/>
    </row>
    <row r="2870" spans="1:11" s="115" customFormat="1">
      <c r="A2870" s="114"/>
      <c r="B2870" s="83"/>
      <c r="C2870" s="94"/>
      <c r="D2870" s="95"/>
      <c r="E2870" s="96"/>
      <c r="F2870" s="96"/>
      <c r="H2870" s="97"/>
      <c r="I2870" s="97"/>
      <c r="J2870" s="97"/>
      <c r="K2870" s="97"/>
    </row>
    <row r="2871" spans="1:11" s="115" customFormat="1">
      <c r="A2871" s="114"/>
      <c r="B2871" s="83"/>
      <c r="C2871" s="94"/>
      <c r="D2871" s="95"/>
      <c r="E2871" s="96"/>
      <c r="F2871" s="96"/>
      <c r="H2871" s="97"/>
      <c r="I2871" s="97"/>
      <c r="J2871" s="97"/>
      <c r="K2871" s="97"/>
    </row>
    <row r="2872" spans="1:11" s="115" customFormat="1">
      <c r="A2872" s="114"/>
      <c r="B2872" s="83"/>
      <c r="C2872" s="94"/>
      <c r="D2872" s="95"/>
      <c r="E2872" s="96"/>
      <c r="F2872" s="96"/>
      <c r="H2872" s="97"/>
      <c r="I2872" s="97"/>
      <c r="J2872" s="97"/>
      <c r="K2872" s="97"/>
    </row>
    <row r="2873" spans="1:11" s="115" customFormat="1">
      <c r="A2873" s="114"/>
      <c r="B2873" s="83"/>
      <c r="C2873" s="94"/>
      <c r="D2873" s="95"/>
      <c r="E2873" s="96"/>
      <c r="F2873" s="96"/>
      <c r="H2873" s="97"/>
      <c r="I2873" s="97"/>
      <c r="J2873" s="97"/>
      <c r="K2873" s="97"/>
    </row>
    <row r="2874" spans="1:11" s="115" customFormat="1">
      <c r="A2874" s="114"/>
      <c r="B2874" s="83"/>
      <c r="C2874" s="94"/>
      <c r="D2874" s="95"/>
      <c r="E2874" s="96"/>
      <c r="F2874" s="96"/>
      <c r="H2874" s="97"/>
      <c r="I2874" s="97"/>
      <c r="J2874" s="97"/>
      <c r="K2874" s="97"/>
    </row>
    <row r="2875" spans="1:11" s="115" customFormat="1">
      <c r="A2875" s="114"/>
      <c r="B2875" s="83"/>
      <c r="C2875" s="94"/>
      <c r="D2875" s="95"/>
      <c r="E2875" s="96"/>
      <c r="F2875" s="96"/>
      <c r="H2875" s="97"/>
      <c r="I2875" s="97"/>
      <c r="J2875" s="97"/>
      <c r="K2875" s="97"/>
    </row>
    <row r="2876" spans="1:11" s="115" customFormat="1">
      <c r="A2876" s="114"/>
      <c r="B2876" s="83"/>
      <c r="C2876" s="94"/>
      <c r="D2876" s="95"/>
      <c r="E2876" s="96"/>
      <c r="F2876" s="96"/>
      <c r="H2876" s="97"/>
      <c r="I2876" s="97"/>
      <c r="J2876" s="97"/>
      <c r="K2876" s="97"/>
    </row>
    <row r="2877" spans="1:11" s="115" customFormat="1">
      <c r="A2877" s="114"/>
      <c r="B2877" s="83"/>
      <c r="C2877" s="94"/>
      <c r="D2877" s="95"/>
      <c r="E2877" s="96"/>
      <c r="F2877" s="96"/>
      <c r="H2877" s="97"/>
      <c r="I2877" s="97"/>
      <c r="J2877" s="97"/>
      <c r="K2877" s="97"/>
    </row>
    <row r="2878" spans="1:11" s="115" customFormat="1">
      <c r="A2878" s="114"/>
      <c r="B2878" s="83"/>
      <c r="C2878" s="94"/>
      <c r="D2878" s="95"/>
      <c r="E2878" s="96"/>
      <c r="F2878" s="96"/>
      <c r="H2878" s="97"/>
      <c r="I2878" s="97"/>
      <c r="J2878" s="97"/>
      <c r="K2878" s="97"/>
    </row>
    <row r="2879" spans="1:11" s="115" customFormat="1">
      <c r="A2879" s="114"/>
      <c r="B2879" s="83"/>
      <c r="C2879" s="94"/>
      <c r="D2879" s="95"/>
      <c r="E2879" s="96"/>
      <c r="F2879" s="96"/>
      <c r="H2879" s="97"/>
      <c r="I2879" s="97"/>
      <c r="J2879" s="97"/>
      <c r="K2879" s="97"/>
    </row>
    <row r="2880" spans="1:11" s="115" customFormat="1">
      <c r="A2880" s="114"/>
      <c r="B2880" s="83"/>
      <c r="C2880" s="94"/>
      <c r="D2880" s="95"/>
      <c r="E2880" s="96"/>
      <c r="F2880" s="96"/>
      <c r="H2880" s="97"/>
      <c r="I2880" s="97"/>
      <c r="J2880" s="97"/>
      <c r="K2880" s="97"/>
    </row>
    <row r="2881" spans="1:11" s="115" customFormat="1">
      <c r="A2881" s="114"/>
      <c r="B2881" s="83"/>
      <c r="C2881" s="94"/>
      <c r="D2881" s="95"/>
      <c r="E2881" s="96"/>
      <c r="F2881" s="96"/>
      <c r="H2881" s="97"/>
      <c r="I2881" s="97"/>
      <c r="J2881" s="97"/>
      <c r="K2881" s="97"/>
    </row>
    <row r="2882" spans="1:11" s="115" customFormat="1">
      <c r="A2882" s="114"/>
      <c r="B2882" s="83"/>
      <c r="C2882" s="94"/>
      <c r="D2882" s="95"/>
      <c r="E2882" s="96"/>
      <c r="F2882" s="96"/>
      <c r="H2882" s="97"/>
      <c r="I2882" s="97"/>
      <c r="J2882" s="97"/>
      <c r="K2882" s="97"/>
    </row>
    <row r="2883" spans="1:11" s="115" customFormat="1">
      <c r="A2883" s="114"/>
      <c r="B2883" s="83"/>
      <c r="C2883" s="94"/>
      <c r="D2883" s="95"/>
      <c r="E2883" s="96"/>
      <c r="F2883" s="96"/>
      <c r="H2883" s="97"/>
      <c r="I2883" s="97"/>
      <c r="J2883" s="97"/>
      <c r="K2883" s="97"/>
    </row>
    <row r="2884" spans="1:11" s="115" customFormat="1">
      <c r="A2884" s="114"/>
      <c r="B2884" s="83"/>
      <c r="C2884" s="94"/>
      <c r="D2884" s="95"/>
      <c r="E2884" s="96"/>
      <c r="F2884" s="96"/>
      <c r="H2884" s="97"/>
      <c r="I2884" s="97"/>
      <c r="J2884" s="97"/>
      <c r="K2884" s="97"/>
    </row>
    <row r="2885" spans="1:11" s="115" customFormat="1">
      <c r="A2885" s="114"/>
      <c r="B2885" s="83"/>
      <c r="C2885" s="94"/>
      <c r="D2885" s="95"/>
      <c r="E2885" s="96"/>
      <c r="F2885" s="96"/>
      <c r="H2885" s="97"/>
      <c r="I2885" s="97"/>
      <c r="J2885" s="97"/>
      <c r="K2885" s="97"/>
    </row>
    <row r="2886" spans="1:11" s="115" customFormat="1">
      <c r="A2886" s="114"/>
      <c r="B2886" s="83"/>
      <c r="C2886" s="94"/>
      <c r="D2886" s="95"/>
      <c r="E2886" s="96"/>
      <c r="F2886" s="96"/>
      <c r="H2886" s="97"/>
      <c r="I2886" s="97"/>
      <c r="J2886" s="97"/>
      <c r="K2886" s="97"/>
    </row>
    <row r="2887" spans="1:11" s="115" customFormat="1">
      <c r="A2887" s="114"/>
      <c r="B2887" s="83"/>
      <c r="C2887" s="94"/>
      <c r="D2887" s="95"/>
      <c r="E2887" s="96"/>
      <c r="F2887" s="96"/>
      <c r="H2887" s="97"/>
      <c r="I2887" s="97"/>
      <c r="J2887" s="97"/>
      <c r="K2887" s="97"/>
    </row>
    <row r="2888" spans="1:11" s="115" customFormat="1">
      <c r="A2888" s="114"/>
      <c r="B2888" s="83"/>
      <c r="C2888" s="94"/>
      <c r="D2888" s="95"/>
      <c r="E2888" s="96"/>
      <c r="F2888" s="96"/>
      <c r="H2888" s="97"/>
      <c r="I2888" s="97"/>
      <c r="J2888" s="97"/>
      <c r="K2888" s="97"/>
    </row>
    <row r="2889" spans="1:11" s="115" customFormat="1">
      <c r="A2889" s="114"/>
      <c r="B2889" s="83"/>
      <c r="C2889" s="94"/>
      <c r="D2889" s="95"/>
      <c r="E2889" s="96"/>
      <c r="F2889" s="96"/>
      <c r="H2889" s="97"/>
      <c r="I2889" s="97"/>
      <c r="J2889" s="97"/>
      <c r="K2889" s="97"/>
    </row>
    <row r="2890" spans="1:11" s="115" customFormat="1">
      <c r="A2890" s="114"/>
      <c r="B2890" s="83"/>
      <c r="C2890" s="94"/>
      <c r="D2890" s="95"/>
      <c r="E2890" s="96"/>
      <c r="F2890" s="96"/>
      <c r="H2890" s="97"/>
      <c r="I2890" s="97"/>
      <c r="J2890" s="97"/>
      <c r="K2890" s="97"/>
    </row>
    <row r="2891" spans="1:11" s="115" customFormat="1">
      <c r="A2891" s="114"/>
      <c r="B2891" s="83"/>
      <c r="C2891" s="94"/>
      <c r="D2891" s="95"/>
      <c r="E2891" s="96"/>
      <c r="F2891" s="96"/>
      <c r="H2891" s="97"/>
      <c r="I2891" s="97"/>
      <c r="J2891" s="97"/>
      <c r="K2891" s="97"/>
    </row>
    <row r="2892" spans="1:11" s="115" customFormat="1">
      <c r="A2892" s="114"/>
      <c r="B2892" s="83"/>
      <c r="C2892" s="94"/>
      <c r="D2892" s="95"/>
      <c r="E2892" s="96"/>
      <c r="F2892" s="96"/>
      <c r="H2892" s="97"/>
      <c r="I2892" s="97"/>
      <c r="J2892" s="97"/>
      <c r="K2892" s="97"/>
    </row>
    <row r="2893" spans="1:11" s="115" customFormat="1">
      <c r="A2893" s="114"/>
      <c r="B2893" s="83"/>
      <c r="C2893" s="94"/>
      <c r="D2893" s="95"/>
      <c r="E2893" s="96"/>
      <c r="F2893" s="96"/>
      <c r="H2893" s="97"/>
      <c r="I2893" s="97"/>
      <c r="J2893" s="97"/>
      <c r="K2893" s="97"/>
    </row>
    <row r="2894" spans="1:11" s="115" customFormat="1">
      <c r="A2894" s="114"/>
      <c r="B2894" s="83"/>
      <c r="C2894" s="94"/>
      <c r="D2894" s="95"/>
      <c r="E2894" s="96"/>
      <c r="F2894" s="96"/>
      <c r="H2894" s="97"/>
      <c r="I2894" s="97"/>
      <c r="J2894" s="97"/>
      <c r="K2894" s="97"/>
    </row>
    <row r="2895" spans="1:11" s="115" customFormat="1">
      <c r="A2895" s="114"/>
      <c r="B2895" s="83"/>
      <c r="C2895" s="94"/>
      <c r="D2895" s="95"/>
      <c r="E2895" s="96"/>
      <c r="F2895" s="96"/>
      <c r="H2895" s="97"/>
      <c r="I2895" s="97"/>
      <c r="J2895" s="97"/>
      <c r="K2895" s="97"/>
    </row>
    <row r="2896" spans="1:11" s="115" customFormat="1">
      <c r="A2896" s="114"/>
      <c r="B2896" s="83"/>
      <c r="C2896" s="94"/>
      <c r="D2896" s="95"/>
      <c r="E2896" s="96"/>
      <c r="F2896" s="96"/>
      <c r="H2896" s="97"/>
      <c r="I2896" s="97"/>
      <c r="J2896" s="97"/>
      <c r="K2896" s="97"/>
    </row>
    <row r="2897" spans="1:11" s="115" customFormat="1">
      <c r="A2897" s="114"/>
      <c r="B2897" s="83"/>
      <c r="C2897" s="94"/>
      <c r="D2897" s="95"/>
      <c r="E2897" s="96"/>
      <c r="F2897" s="96"/>
      <c r="H2897" s="97"/>
      <c r="I2897" s="97"/>
      <c r="J2897" s="97"/>
      <c r="K2897" s="97"/>
    </row>
    <row r="2898" spans="1:11" s="115" customFormat="1">
      <c r="A2898" s="114"/>
      <c r="B2898" s="83"/>
      <c r="C2898" s="94"/>
      <c r="D2898" s="95"/>
      <c r="E2898" s="96"/>
      <c r="F2898" s="96"/>
      <c r="H2898" s="97"/>
      <c r="I2898" s="97"/>
      <c r="J2898" s="97"/>
      <c r="K2898" s="97"/>
    </row>
    <row r="2899" spans="1:11" s="115" customFormat="1">
      <c r="A2899" s="114"/>
      <c r="B2899" s="83"/>
      <c r="C2899" s="94"/>
      <c r="D2899" s="95"/>
      <c r="E2899" s="96"/>
      <c r="F2899" s="96"/>
      <c r="H2899" s="97"/>
      <c r="I2899" s="97"/>
      <c r="J2899" s="97"/>
      <c r="K2899" s="97"/>
    </row>
    <row r="2900" spans="1:11" s="115" customFormat="1">
      <c r="A2900" s="114"/>
      <c r="B2900" s="83"/>
      <c r="C2900" s="94"/>
      <c r="D2900" s="95"/>
      <c r="E2900" s="96"/>
      <c r="F2900" s="96"/>
      <c r="H2900" s="97"/>
      <c r="I2900" s="97"/>
      <c r="J2900" s="97"/>
      <c r="K2900" s="97"/>
    </row>
    <row r="2901" spans="1:11" s="115" customFormat="1">
      <c r="A2901" s="114"/>
      <c r="B2901" s="83"/>
      <c r="C2901" s="94"/>
      <c r="D2901" s="95"/>
      <c r="E2901" s="96"/>
      <c r="F2901" s="96"/>
      <c r="H2901" s="97"/>
      <c r="I2901" s="97"/>
      <c r="J2901" s="97"/>
      <c r="K2901" s="97"/>
    </row>
    <row r="2902" spans="1:11" s="115" customFormat="1">
      <c r="A2902" s="114"/>
      <c r="B2902" s="83"/>
      <c r="C2902" s="94"/>
      <c r="D2902" s="95"/>
      <c r="E2902" s="96"/>
      <c r="F2902" s="96"/>
      <c r="H2902" s="97"/>
      <c r="I2902" s="97"/>
      <c r="J2902" s="97"/>
      <c r="K2902" s="97"/>
    </row>
    <row r="2903" spans="1:11" s="115" customFormat="1">
      <c r="A2903" s="114"/>
      <c r="B2903" s="83"/>
      <c r="C2903" s="94"/>
      <c r="D2903" s="95"/>
      <c r="E2903" s="96"/>
      <c r="F2903" s="96"/>
      <c r="H2903" s="97"/>
      <c r="I2903" s="97"/>
      <c r="J2903" s="97"/>
      <c r="K2903" s="97"/>
    </row>
    <row r="2904" spans="1:11" s="115" customFormat="1">
      <c r="A2904" s="114"/>
      <c r="B2904" s="83"/>
      <c r="C2904" s="94"/>
      <c r="D2904" s="95"/>
      <c r="E2904" s="96"/>
      <c r="F2904" s="96"/>
      <c r="H2904" s="97"/>
      <c r="I2904" s="97"/>
      <c r="J2904" s="97"/>
      <c r="K2904" s="97"/>
    </row>
    <row r="2905" spans="1:11" s="115" customFormat="1">
      <c r="A2905" s="114"/>
      <c r="B2905" s="83"/>
      <c r="C2905" s="94"/>
      <c r="D2905" s="95"/>
      <c r="E2905" s="96"/>
      <c r="F2905" s="96"/>
      <c r="H2905" s="97"/>
      <c r="I2905" s="97"/>
      <c r="J2905" s="97"/>
      <c r="K2905" s="97"/>
    </row>
    <row r="2906" spans="1:11" s="115" customFormat="1">
      <c r="A2906" s="114"/>
      <c r="B2906" s="83"/>
      <c r="C2906" s="94"/>
      <c r="D2906" s="95"/>
      <c r="E2906" s="96"/>
      <c r="F2906" s="96"/>
      <c r="H2906" s="97"/>
      <c r="I2906" s="97"/>
      <c r="J2906" s="97"/>
      <c r="K2906" s="97"/>
    </row>
    <row r="2907" spans="1:11" s="115" customFormat="1">
      <c r="A2907" s="114"/>
      <c r="B2907" s="83"/>
      <c r="C2907" s="94"/>
      <c r="D2907" s="95"/>
      <c r="E2907" s="96"/>
      <c r="F2907" s="96"/>
      <c r="H2907" s="97"/>
      <c r="I2907" s="97"/>
      <c r="J2907" s="97"/>
      <c r="K2907" s="97"/>
    </row>
    <row r="2908" spans="1:11" s="115" customFormat="1">
      <c r="A2908" s="114"/>
      <c r="B2908" s="83"/>
      <c r="C2908" s="94"/>
      <c r="D2908" s="95"/>
      <c r="E2908" s="96"/>
      <c r="F2908" s="96"/>
      <c r="H2908" s="97"/>
      <c r="I2908" s="97"/>
      <c r="J2908" s="97"/>
      <c r="K2908" s="97"/>
    </row>
    <row r="2909" spans="1:11" s="115" customFormat="1">
      <c r="A2909" s="114"/>
      <c r="B2909" s="83"/>
      <c r="C2909" s="94"/>
      <c r="D2909" s="95"/>
      <c r="E2909" s="96"/>
      <c r="F2909" s="96"/>
      <c r="H2909" s="97"/>
      <c r="I2909" s="97"/>
      <c r="J2909" s="97"/>
      <c r="K2909" s="97"/>
    </row>
    <row r="2910" spans="1:11" s="115" customFormat="1">
      <c r="A2910" s="114"/>
      <c r="B2910" s="83"/>
      <c r="C2910" s="94"/>
      <c r="D2910" s="95"/>
      <c r="E2910" s="96"/>
      <c r="F2910" s="96"/>
      <c r="H2910" s="97"/>
      <c r="I2910" s="97"/>
      <c r="J2910" s="97"/>
      <c r="K2910" s="97"/>
    </row>
    <row r="2911" spans="1:11" s="115" customFormat="1">
      <c r="A2911" s="114"/>
      <c r="B2911" s="83"/>
      <c r="C2911" s="94"/>
      <c r="D2911" s="95"/>
      <c r="E2911" s="96"/>
      <c r="F2911" s="96"/>
      <c r="H2911" s="97"/>
      <c r="I2911" s="97"/>
      <c r="J2911" s="97"/>
      <c r="K2911" s="97"/>
    </row>
    <row r="2912" spans="1:11" s="115" customFormat="1">
      <c r="A2912" s="114"/>
      <c r="B2912" s="83"/>
      <c r="C2912" s="94"/>
      <c r="D2912" s="95"/>
      <c r="E2912" s="96"/>
      <c r="F2912" s="96"/>
      <c r="H2912" s="97"/>
      <c r="I2912" s="97"/>
      <c r="J2912" s="97"/>
      <c r="K2912" s="97"/>
    </row>
    <row r="2913" spans="1:11" s="115" customFormat="1">
      <c r="A2913" s="114"/>
      <c r="B2913" s="83"/>
      <c r="C2913" s="94"/>
      <c r="D2913" s="95"/>
      <c r="E2913" s="96"/>
      <c r="F2913" s="96"/>
      <c r="H2913" s="97"/>
      <c r="I2913" s="97"/>
      <c r="J2913" s="97"/>
      <c r="K2913" s="97"/>
    </row>
    <row r="2914" spans="1:11" s="115" customFormat="1">
      <c r="A2914" s="114"/>
      <c r="B2914" s="83"/>
      <c r="C2914" s="94"/>
      <c r="D2914" s="95"/>
      <c r="E2914" s="96"/>
      <c r="F2914" s="96"/>
      <c r="H2914" s="97"/>
      <c r="I2914" s="97"/>
      <c r="J2914" s="97"/>
      <c r="K2914" s="97"/>
    </row>
    <row r="2915" spans="1:11" s="115" customFormat="1">
      <c r="A2915" s="114"/>
      <c r="B2915" s="83"/>
      <c r="C2915" s="94"/>
      <c r="D2915" s="95"/>
      <c r="E2915" s="96"/>
      <c r="F2915" s="96"/>
      <c r="H2915" s="97"/>
      <c r="I2915" s="97"/>
      <c r="J2915" s="97"/>
      <c r="K2915" s="97"/>
    </row>
    <row r="2916" spans="1:11" s="115" customFormat="1">
      <c r="A2916" s="114"/>
      <c r="B2916" s="83"/>
      <c r="C2916" s="94"/>
      <c r="D2916" s="95"/>
      <c r="E2916" s="96"/>
      <c r="F2916" s="96"/>
      <c r="H2916" s="97"/>
      <c r="I2916" s="97"/>
      <c r="J2916" s="97"/>
      <c r="K2916" s="97"/>
    </row>
    <row r="2917" spans="1:11" s="115" customFormat="1">
      <c r="A2917" s="114"/>
      <c r="B2917" s="83"/>
      <c r="C2917" s="94"/>
      <c r="D2917" s="95"/>
      <c r="E2917" s="96"/>
      <c r="F2917" s="96"/>
      <c r="H2917" s="97"/>
      <c r="I2917" s="97"/>
      <c r="J2917" s="97"/>
      <c r="K2917" s="97"/>
    </row>
    <row r="2918" spans="1:11" s="115" customFormat="1">
      <c r="A2918" s="114"/>
      <c r="B2918" s="83"/>
      <c r="C2918" s="94"/>
      <c r="D2918" s="95"/>
      <c r="E2918" s="96"/>
      <c r="F2918" s="96"/>
      <c r="H2918" s="97"/>
      <c r="I2918" s="97"/>
      <c r="J2918" s="97"/>
      <c r="K2918" s="97"/>
    </row>
    <row r="2919" spans="1:11" s="115" customFormat="1">
      <c r="A2919" s="114"/>
      <c r="B2919" s="83"/>
      <c r="C2919" s="94"/>
      <c r="D2919" s="95"/>
      <c r="E2919" s="96"/>
      <c r="F2919" s="96"/>
      <c r="H2919" s="97"/>
      <c r="I2919" s="97"/>
      <c r="J2919" s="97"/>
      <c r="K2919" s="97"/>
    </row>
    <row r="2920" spans="1:11" s="115" customFormat="1">
      <c r="A2920" s="114"/>
      <c r="B2920" s="83"/>
      <c r="C2920" s="94"/>
      <c r="D2920" s="95"/>
      <c r="E2920" s="96"/>
      <c r="F2920" s="96"/>
      <c r="H2920" s="97"/>
      <c r="I2920" s="97"/>
      <c r="J2920" s="97"/>
      <c r="K2920" s="97"/>
    </row>
    <row r="2921" spans="1:11" s="115" customFormat="1">
      <c r="A2921" s="114"/>
      <c r="B2921" s="83"/>
      <c r="C2921" s="94"/>
      <c r="D2921" s="95"/>
      <c r="E2921" s="96"/>
      <c r="F2921" s="96"/>
      <c r="H2921" s="97"/>
      <c r="I2921" s="97"/>
      <c r="J2921" s="97"/>
      <c r="K2921" s="97"/>
    </row>
    <row r="2922" spans="1:11" s="115" customFormat="1">
      <c r="A2922" s="114"/>
      <c r="B2922" s="83"/>
      <c r="C2922" s="94"/>
      <c r="D2922" s="95"/>
      <c r="E2922" s="96"/>
      <c r="F2922" s="96"/>
      <c r="H2922" s="97"/>
      <c r="I2922" s="97"/>
      <c r="J2922" s="97"/>
      <c r="K2922" s="97"/>
    </row>
    <row r="2923" spans="1:11" s="115" customFormat="1">
      <c r="A2923" s="114"/>
      <c r="B2923" s="83"/>
      <c r="C2923" s="94"/>
      <c r="D2923" s="95"/>
      <c r="E2923" s="96"/>
      <c r="F2923" s="96"/>
      <c r="H2923" s="97"/>
      <c r="I2923" s="97"/>
      <c r="J2923" s="97"/>
      <c r="K2923" s="97"/>
    </row>
    <row r="2924" spans="1:11" s="115" customFormat="1">
      <c r="A2924" s="114"/>
      <c r="B2924" s="83"/>
      <c r="C2924" s="94"/>
      <c r="D2924" s="95"/>
      <c r="E2924" s="96"/>
      <c r="F2924" s="96"/>
      <c r="H2924" s="97"/>
      <c r="I2924" s="97"/>
      <c r="J2924" s="97"/>
      <c r="K2924" s="97"/>
    </row>
    <row r="2925" spans="1:11" s="115" customFormat="1">
      <c r="A2925" s="114"/>
      <c r="B2925" s="83"/>
      <c r="C2925" s="94"/>
      <c r="D2925" s="95"/>
      <c r="E2925" s="96"/>
      <c r="F2925" s="96"/>
      <c r="H2925" s="97"/>
      <c r="I2925" s="97"/>
      <c r="J2925" s="97"/>
      <c r="K2925" s="97"/>
    </row>
    <row r="2926" spans="1:11" s="115" customFormat="1">
      <c r="A2926" s="114"/>
      <c r="B2926" s="83"/>
      <c r="C2926" s="94"/>
      <c r="D2926" s="95"/>
      <c r="E2926" s="96"/>
      <c r="F2926" s="96"/>
      <c r="H2926" s="97"/>
      <c r="I2926" s="97"/>
      <c r="J2926" s="97"/>
      <c r="K2926" s="97"/>
    </row>
    <row r="2927" spans="1:11" s="115" customFormat="1">
      <c r="A2927" s="114"/>
      <c r="B2927" s="83"/>
      <c r="C2927" s="94"/>
      <c r="D2927" s="95"/>
      <c r="E2927" s="96"/>
      <c r="F2927" s="96"/>
      <c r="H2927" s="97"/>
      <c r="I2927" s="97"/>
      <c r="J2927" s="97"/>
      <c r="K2927" s="97"/>
    </row>
    <row r="2928" spans="1:11" s="115" customFormat="1">
      <c r="A2928" s="114"/>
      <c r="B2928" s="83"/>
      <c r="C2928" s="94"/>
      <c r="D2928" s="95"/>
      <c r="E2928" s="96"/>
      <c r="F2928" s="96"/>
      <c r="H2928" s="97"/>
      <c r="I2928" s="97"/>
      <c r="J2928" s="97"/>
      <c r="K2928" s="97"/>
    </row>
    <row r="2929" spans="1:11" s="115" customFormat="1">
      <c r="A2929" s="114"/>
      <c r="B2929" s="83"/>
      <c r="C2929" s="94"/>
      <c r="D2929" s="95"/>
      <c r="E2929" s="96"/>
      <c r="F2929" s="96"/>
      <c r="H2929" s="97"/>
      <c r="I2929" s="97"/>
      <c r="J2929" s="97"/>
      <c r="K2929" s="97"/>
    </row>
    <row r="2930" spans="1:11" s="115" customFormat="1">
      <c r="A2930" s="114"/>
      <c r="B2930" s="83"/>
      <c r="C2930" s="94"/>
      <c r="D2930" s="95"/>
      <c r="E2930" s="96"/>
      <c r="F2930" s="96"/>
      <c r="H2930" s="97"/>
      <c r="I2930" s="97"/>
      <c r="J2930" s="97"/>
      <c r="K2930" s="97"/>
    </row>
    <row r="2931" spans="1:11" s="115" customFormat="1">
      <c r="A2931" s="114"/>
      <c r="B2931" s="83"/>
      <c r="C2931" s="94"/>
      <c r="D2931" s="95"/>
      <c r="E2931" s="96"/>
      <c r="F2931" s="96"/>
      <c r="H2931" s="97"/>
      <c r="I2931" s="97"/>
      <c r="J2931" s="97"/>
      <c r="K2931" s="97"/>
    </row>
    <row r="2932" spans="1:11" s="115" customFormat="1">
      <c r="A2932" s="114"/>
      <c r="B2932" s="83"/>
      <c r="C2932" s="94"/>
      <c r="D2932" s="95"/>
      <c r="E2932" s="96"/>
      <c r="F2932" s="96"/>
      <c r="H2932" s="97"/>
      <c r="I2932" s="97"/>
      <c r="J2932" s="97"/>
      <c r="K2932" s="97"/>
    </row>
    <row r="2933" spans="1:11" s="115" customFormat="1">
      <c r="A2933" s="114"/>
      <c r="B2933" s="83"/>
      <c r="C2933" s="94"/>
      <c r="D2933" s="95"/>
      <c r="E2933" s="96"/>
      <c r="F2933" s="96"/>
      <c r="H2933" s="97"/>
      <c r="I2933" s="97"/>
      <c r="J2933" s="97"/>
      <c r="K2933" s="97"/>
    </row>
    <row r="2934" spans="1:11" s="115" customFormat="1">
      <c r="A2934" s="114"/>
      <c r="B2934" s="83"/>
      <c r="C2934" s="94"/>
      <c r="D2934" s="95"/>
      <c r="E2934" s="96"/>
      <c r="F2934" s="96"/>
      <c r="H2934" s="97"/>
      <c r="I2934" s="97"/>
      <c r="J2934" s="97"/>
      <c r="K2934" s="97"/>
    </row>
    <row r="2935" spans="1:11" s="115" customFormat="1">
      <c r="A2935" s="114"/>
      <c r="B2935" s="83"/>
      <c r="C2935" s="94"/>
      <c r="D2935" s="95"/>
      <c r="E2935" s="96"/>
      <c r="F2935" s="96"/>
      <c r="H2935" s="97"/>
      <c r="I2935" s="97"/>
      <c r="J2935" s="97"/>
      <c r="K2935" s="97"/>
    </row>
    <row r="2936" spans="1:11" s="115" customFormat="1">
      <c r="A2936" s="114"/>
      <c r="B2936" s="83"/>
      <c r="C2936" s="94"/>
      <c r="D2936" s="95"/>
      <c r="E2936" s="96"/>
      <c r="F2936" s="96"/>
      <c r="H2936" s="97"/>
      <c r="I2936" s="97"/>
      <c r="J2936" s="97"/>
      <c r="K2936" s="97"/>
    </row>
    <row r="2937" spans="1:11" s="115" customFormat="1">
      <c r="A2937" s="114"/>
      <c r="B2937" s="83"/>
      <c r="C2937" s="94"/>
      <c r="D2937" s="95"/>
      <c r="E2937" s="96"/>
      <c r="F2937" s="96"/>
      <c r="H2937" s="97"/>
      <c r="I2937" s="97"/>
      <c r="J2937" s="97"/>
      <c r="K2937" s="97"/>
    </row>
    <row r="2938" spans="1:11" s="115" customFormat="1">
      <c r="A2938" s="114"/>
      <c r="B2938" s="83"/>
      <c r="C2938" s="94"/>
      <c r="D2938" s="95"/>
      <c r="E2938" s="96"/>
      <c r="F2938" s="96"/>
      <c r="H2938" s="97"/>
      <c r="I2938" s="97"/>
      <c r="J2938" s="97"/>
      <c r="K2938" s="97"/>
    </row>
    <row r="2939" spans="1:11" s="115" customFormat="1">
      <c r="A2939" s="114"/>
      <c r="B2939" s="83"/>
      <c r="C2939" s="94"/>
      <c r="D2939" s="95"/>
      <c r="E2939" s="96"/>
      <c r="F2939" s="96"/>
      <c r="H2939" s="97"/>
      <c r="I2939" s="97"/>
      <c r="J2939" s="97"/>
      <c r="K2939" s="97"/>
    </row>
    <row r="2940" spans="1:11" s="115" customFormat="1">
      <c r="A2940" s="114"/>
      <c r="B2940" s="83"/>
      <c r="C2940" s="94"/>
      <c r="D2940" s="95"/>
      <c r="E2940" s="96"/>
      <c r="F2940" s="96"/>
      <c r="H2940" s="97"/>
      <c r="I2940" s="97"/>
      <c r="J2940" s="97"/>
      <c r="K2940" s="97"/>
    </row>
    <row r="2941" spans="1:11" s="115" customFormat="1">
      <c r="A2941" s="114"/>
      <c r="B2941" s="83"/>
      <c r="C2941" s="94"/>
      <c r="D2941" s="95"/>
      <c r="E2941" s="96"/>
      <c r="F2941" s="96"/>
      <c r="H2941" s="97"/>
      <c r="I2941" s="97"/>
      <c r="J2941" s="97"/>
      <c r="K2941" s="97"/>
    </row>
    <row r="2942" spans="1:11" s="115" customFormat="1">
      <c r="A2942" s="114"/>
      <c r="B2942" s="83"/>
      <c r="C2942" s="94"/>
      <c r="D2942" s="95"/>
      <c r="E2942" s="96"/>
      <c r="F2942" s="96"/>
      <c r="H2942" s="97"/>
      <c r="I2942" s="97"/>
      <c r="J2942" s="97"/>
      <c r="K2942" s="97"/>
    </row>
    <row r="2943" spans="1:11" s="115" customFormat="1">
      <c r="A2943" s="114"/>
      <c r="B2943" s="83"/>
      <c r="C2943" s="94"/>
      <c r="D2943" s="95"/>
      <c r="E2943" s="96"/>
      <c r="F2943" s="96"/>
      <c r="H2943" s="97"/>
      <c r="I2943" s="97"/>
      <c r="J2943" s="97"/>
      <c r="K2943" s="97"/>
    </row>
    <row r="2944" spans="1:11" s="115" customFormat="1">
      <c r="A2944" s="114"/>
      <c r="B2944" s="83"/>
      <c r="C2944" s="94"/>
      <c r="D2944" s="95"/>
      <c r="E2944" s="96"/>
      <c r="F2944" s="96"/>
      <c r="H2944" s="97"/>
      <c r="I2944" s="97"/>
      <c r="J2944" s="97"/>
      <c r="K2944" s="97"/>
    </row>
    <row r="2945" spans="1:11" s="115" customFormat="1">
      <c r="A2945" s="114"/>
      <c r="B2945" s="83"/>
      <c r="C2945" s="94"/>
      <c r="D2945" s="95"/>
      <c r="E2945" s="96"/>
      <c r="F2945" s="96"/>
      <c r="H2945" s="97"/>
      <c r="I2945" s="97"/>
      <c r="J2945" s="97"/>
      <c r="K2945" s="97"/>
    </row>
    <row r="2946" spans="1:11" s="115" customFormat="1">
      <c r="A2946" s="114"/>
      <c r="B2946" s="83"/>
      <c r="C2946" s="94"/>
      <c r="D2946" s="95"/>
      <c r="E2946" s="96"/>
      <c r="F2946" s="96"/>
      <c r="H2946" s="97"/>
      <c r="I2946" s="97"/>
      <c r="J2946" s="97"/>
      <c r="K2946" s="97"/>
    </row>
    <row r="2947" spans="1:11" s="115" customFormat="1">
      <c r="A2947" s="114"/>
      <c r="B2947" s="83"/>
      <c r="C2947" s="94"/>
      <c r="D2947" s="95"/>
      <c r="E2947" s="96"/>
      <c r="F2947" s="96"/>
      <c r="H2947" s="97"/>
      <c r="I2947" s="97"/>
      <c r="J2947" s="97"/>
      <c r="K2947" s="97"/>
    </row>
    <row r="2948" spans="1:11" s="115" customFormat="1">
      <c r="A2948" s="114"/>
      <c r="B2948" s="83"/>
      <c r="C2948" s="94"/>
      <c r="D2948" s="95"/>
      <c r="E2948" s="96"/>
      <c r="F2948" s="96"/>
      <c r="H2948" s="97"/>
      <c r="I2948" s="97"/>
      <c r="J2948" s="97"/>
      <c r="K2948" s="97"/>
    </row>
    <row r="2949" spans="1:11" s="115" customFormat="1">
      <c r="A2949" s="114"/>
      <c r="B2949" s="83"/>
      <c r="C2949" s="94"/>
      <c r="D2949" s="95"/>
      <c r="E2949" s="96"/>
      <c r="F2949" s="96"/>
      <c r="H2949" s="97"/>
      <c r="I2949" s="97"/>
      <c r="J2949" s="97"/>
      <c r="K2949" s="97"/>
    </row>
    <row r="2950" spans="1:11" s="115" customFormat="1">
      <c r="A2950" s="114"/>
      <c r="B2950" s="83"/>
      <c r="C2950" s="94"/>
      <c r="D2950" s="95"/>
      <c r="E2950" s="96"/>
      <c r="F2950" s="96"/>
      <c r="H2950" s="97"/>
      <c r="I2950" s="97"/>
      <c r="J2950" s="97"/>
      <c r="K2950" s="97"/>
    </row>
    <row r="2951" spans="1:11" s="115" customFormat="1">
      <c r="A2951" s="114"/>
      <c r="B2951" s="83"/>
      <c r="C2951" s="94"/>
      <c r="D2951" s="95"/>
      <c r="E2951" s="96"/>
      <c r="F2951" s="96"/>
      <c r="H2951" s="97"/>
      <c r="I2951" s="97"/>
      <c r="J2951" s="97"/>
      <c r="K2951" s="97"/>
    </row>
    <row r="2952" spans="1:11" s="115" customFormat="1">
      <c r="A2952" s="114"/>
      <c r="B2952" s="83"/>
      <c r="C2952" s="94"/>
      <c r="D2952" s="95"/>
      <c r="E2952" s="96"/>
      <c r="F2952" s="96"/>
      <c r="H2952" s="97"/>
      <c r="I2952" s="97"/>
      <c r="J2952" s="97"/>
      <c r="K2952" s="97"/>
    </row>
    <row r="2953" spans="1:11" s="115" customFormat="1">
      <c r="A2953" s="114"/>
      <c r="B2953" s="83"/>
      <c r="C2953" s="94"/>
      <c r="D2953" s="95"/>
      <c r="E2953" s="96"/>
      <c r="F2953" s="96"/>
      <c r="H2953" s="97"/>
      <c r="I2953" s="97"/>
      <c r="J2953" s="97"/>
      <c r="K2953" s="97"/>
    </row>
    <row r="2954" spans="1:11" s="115" customFormat="1">
      <c r="A2954" s="114"/>
      <c r="B2954" s="83"/>
      <c r="C2954" s="94"/>
      <c r="D2954" s="95"/>
      <c r="E2954" s="96"/>
      <c r="F2954" s="96"/>
      <c r="H2954" s="97"/>
      <c r="I2954" s="97"/>
      <c r="J2954" s="97"/>
      <c r="K2954" s="97"/>
    </row>
    <row r="2955" spans="1:11" s="115" customFormat="1">
      <c r="A2955" s="114"/>
      <c r="B2955" s="83"/>
      <c r="C2955" s="94"/>
      <c r="D2955" s="95"/>
      <c r="E2955" s="96"/>
      <c r="F2955" s="96"/>
      <c r="H2955" s="97"/>
      <c r="I2955" s="97"/>
      <c r="J2955" s="97"/>
      <c r="K2955" s="97"/>
    </row>
    <row r="2956" spans="1:11" s="115" customFormat="1">
      <c r="A2956" s="114"/>
      <c r="B2956" s="83"/>
      <c r="C2956" s="94"/>
      <c r="D2956" s="95"/>
      <c r="E2956" s="96"/>
      <c r="F2956" s="96"/>
      <c r="H2956" s="97"/>
      <c r="I2956" s="97"/>
      <c r="J2956" s="97"/>
      <c r="K2956" s="97"/>
    </row>
    <row r="2957" spans="1:11" s="115" customFormat="1">
      <c r="A2957" s="114"/>
      <c r="B2957" s="83"/>
      <c r="C2957" s="94"/>
      <c r="D2957" s="95"/>
      <c r="E2957" s="96"/>
      <c r="F2957" s="96"/>
      <c r="H2957" s="97"/>
      <c r="I2957" s="97"/>
      <c r="J2957" s="97"/>
      <c r="K2957" s="97"/>
    </row>
    <row r="2958" spans="1:11" s="115" customFormat="1">
      <c r="A2958" s="114"/>
      <c r="B2958" s="83"/>
      <c r="C2958" s="94"/>
      <c r="D2958" s="95"/>
      <c r="E2958" s="96"/>
      <c r="F2958" s="96"/>
      <c r="H2958" s="97"/>
      <c r="I2958" s="97"/>
      <c r="J2958" s="97"/>
      <c r="K2958" s="97"/>
    </row>
    <row r="2959" spans="1:11" s="115" customFormat="1">
      <c r="A2959" s="114"/>
      <c r="B2959" s="83"/>
      <c r="C2959" s="94"/>
      <c r="D2959" s="95"/>
      <c r="E2959" s="96"/>
      <c r="F2959" s="96"/>
      <c r="H2959" s="97"/>
      <c r="I2959" s="97"/>
      <c r="J2959" s="97"/>
      <c r="K2959" s="97"/>
    </row>
    <row r="2960" spans="1:11" s="115" customFormat="1">
      <c r="A2960" s="114"/>
      <c r="B2960" s="83"/>
      <c r="C2960" s="94"/>
      <c r="D2960" s="95"/>
      <c r="E2960" s="96"/>
      <c r="F2960" s="96"/>
      <c r="H2960" s="97"/>
      <c r="I2960" s="97"/>
      <c r="J2960" s="97"/>
      <c r="K2960" s="97"/>
    </row>
    <row r="2961" spans="1:11" s="115" customFormat="1">
      <c r="A2961" s="114"/>
      <c r="B2961" s="83"/>
      <c r="C2961" s="94"/>
      <c r="D2961" s="95"/>
      <c r="E2961" s="96"/>
      <c r="F2961" s="96"/>
      <c r="H2961" s="97"/>
      <c r="I2961" s="97"/>
      <c r="J2961" s="97"/>
      <c r="K2961" s="97"/>
    </row>
    <row r="2962" spans="1:11" s="115" customFormat="1">
      <c r="A2962" s="114"/>
      <c r="B2962" s="83"/>
      <c r="C2962" s="94"/>
      <c r="D2962" s="95"/>
      <c r="E2962" s="96"/>
      <c r="F2962" s="96"/>
      <c r="H2962" s="97"/>
      <c r="I2962" s="97"/>
      <c r="J2962" s="97"/>
      <c r="K2962" s="97"/>
    </row>
    <row r="2963" spans="1:11" s="115" customFormat="1">
      <c r="A2963" s="114"/>
      <c r="B2963" s="83"/>
      <c r="C2963" s="94"/>
      <c r="D2963" s="95"/>
      <c r="E2963" s="96"/>
      <c r="F2963" s="96"/>
      <c r="H2963" s="97"/>
      <c r="I2963" s="97"/>
      <c r="J2963" s="97"/>
      <c r="K2963" s="97"/>
    </row>
    <row r="2964" spans="1:11" s="115" customFormat="1">
      <c r="A2964" s="114"/>
      <c r="B2964" s="83"/>
      <c r="C2964" s="94"/>
      <c r="D2964" s="95"/>
      <c r="E2964" s="96"/>
      <c r="F2964" s="96"/>
      <c r="H2964" s="97"/>
      <c r="I2964" s="97"/>
      <c r="J2964" s="97"/>
      <c r="K2964" s="97"/>
    </row>
    <row r="2965" spans="1:11" s="115" customFormat="1">
      <c r="A2965" s="114"/>
      <c r="B2965" s="83"/>
      <c r="C2965" s="94"/>
      <c r="D2965" s="95"/>
      <c r="E2965" s="96"/>
      <c r="F2965" s="96"/>
      <c r="H2965" s="97"/>
      <c r="I2965" s="97"/>
      <c r="J2965" s="97"/>
      <c r="K2965" s="97"/>
    </row>
    <row r="2966" spans="1:11" s="115" customFormat="1">
      <c r="A2966" s="114"/>
      <c r="B2966" s="83"/>
      <c r="C2966" s="94"/>
      <c r="D2966" s="95"/>
      <c r="E2966" s="96"/>
      <c r="F2966" s="96"/>
      <c r="H2966" s="97"/>
      <c r="I2966" s="97"/>
      <c r="J2966" s="97"/>
      <c r="K2966" s="97"/>
    </row>
    <row r="2967" spans="1:11" s="115" customFormat="1">
      <c r="A2967" s="114"/>
      <c r="B2967" s="83"/>
      <c r="C2967" s="94"/>
      <c r="D2967" s="95"/>
      <c r="E2967" s="96"/>
      <c r="F2967" s="96"/>
      <c r="H2967" s="97"/>
      <c r="I2967" s="97"/>
      <c r="J2967" s="97"/>
      <c r="K2967" s="97"/>
    </row>
    <row r="2968" spans="1:11" s="115" customFormat="1">
      <c r="A2968" s="114"/>
      <c r="B2968" s="83"/>
      <c r="C2968" s="94"/>
      <c r="D2968" s="95"/>
      <c r="E2968" s="96"/>
      <c r="F2968" s="96"/>
      <c r="H2968" s="97"/>
      <c r="I2968" s="97"/>
      <c r="J2968" s="97"/>
      <c r="K2968" s="97"/>
    </row>
    <row r="2969" spans="1:11" s="115" customFormat="1">
      <c r="A2969" s="114"/>
      <c r="B2969" s="83"/>
      <c r="C2969" s="94"/>
      <c r="D2969" s="95"/>
      <c r="E2969" s="96"/>
      <c r="F2969" s="96"/>
      <c r="H2969" s="97"/>
      <c r="I2969" s="97"/>
      <c r="J2969" s="97"/>
      <c r="K2969" s="97"/>
    </row>
    <row r="2970" spans="1:11" s="115" customFormat="1">
      <c r="A2970" s="114"/>
      <c r="B2970" s="83"/>
      <c r="C2970" s="94"/>
      <c r="D2970" s="95"/>
      <c r="E2970" s="96"/>
      <c r="F2970" s="96"/>
      <c r="H2970" s="97"/>
      <c r="I2970" s="97"/>
      <c r="J2970" s="97"/>
      <c r="K2970" s="97"/>
    </row>
    <row r="2971" spans="1:11" s="115" customFormat="1">
      <c r="A2971" s="114"/>
      <c r="B2971" s="83"/>
      <c r="C2971" s="94"/>
      <c r="D2971" s="95"/>
      <c r="E2971" s="96"/>
      <c r="F2971" s="96"/>
      <c r="H2971" s="97"/>
      <c r="I2971" s="97"/>
      <c r="J2971" s="97"/>
      <c r="K2971" s="97"/>
    </row>
    <row r="2972" spans="1:11" s="115" customFormat="1">
      <c r="A2972" s="114"/>
      <c r="B2972" s="83"/>
      <c r="C2972" s="94"/>
      <c r="D2972" s="95"/>
      <c r="E2972" s="96"/>
      <c r="F2972" s="96"/>
      <c r="H2972" s="97"/>
      <c r="I2972" s="97"/>
      <c r="J2972" s="97"/>
      <c r="K2972" s="97"/>
    </row>
    <row r="2973" spans="1:11" s="115" customFormat="1">
      <c r="A2973" s="114"/>
      <c r="B2973" s="83"/>
      <c r="C2973" s="94"/>
      <c r="D2973" s="95"/>
      <c r="E2973" s="96"/>
      <c r="F2973" s="96"/>
      <c r="H2973" s="97"/>
      <c r="I2973" s="97"/>
      <c r="J2973" s="97"/>
      <c r="K2973" s="97"/>
    </row>
    <row r="2974" spans="1:11" s="115" customFormat="1">
      <c r="A2974" s="114"/>
      <c r="B2974" s="83"/>
      <c r="C2974" s="94"/>
      <c r="D2974" s="95"/>
      <c r="E2974" s="96"/>
      <c r="F2974" s="96"/>
      <c r="H2974" s="97"/>
      <c r="I2974" s="97"/>
      <c r="J2974" s="97"/>
      <c r="K2974" s="97"/>
    </row>
    <row r="2975" spans="1:11" s="115" customFormat="1">
      <c r="A2975" s="114"/>
      <c r="B2975" s="83"/>
      <c r="C2975" s="94"/>
      <c r="D2975" s="95"/>
      <c r="E2975" s="96"/>
      <c r="F2975" s="96"/>
      <c r="H2975" s="97"/>
      <c r="I2975" s="97"/>
      <c r="J2975" s="97"/>
      <c r="K2975" s="97"/>
    </row>
    <row r="2976" spans="1:11" s="115" customFormat="1">
      <c r="A2976" s="114"/>
      <c r="B2976" s="83"/>
      <c r="C2976" s="94"/>
      <c r="D2976" s="95"/>
      <c r="E2976" s="96"/>
      <c r="F2976" s="96"/>
      <c r="H2976" s="97"/>
      <c r="I2976" s="97"/>
      <c r="J2976" s="97"/>
      <c r="K2976" s="97"/>
    </row>
    <row r="2977" spans="1:11" s="115" customFormat="1">
      <c r="A2977" s="114"/>
      <c r="B2977" s="83"/>
      <c r="C2977" s="94"/>
      <c r="D2977" s="95"/>
      <c r="E2977" s="96"/>
      <c r="F2977" s="96"/>
      <c r="H2977" s="97"/>
      <c r="I2977" s="97"/>
      <c r="J2977" s="97"/>
      <c r="K2977" s="97"/>
    </row>
    <row r="2978" spans="1:11" s="115" customFormat="1">
      <c r="A2978" s="114"/>
      <c r="B2978" s="83"/>
      <c r="C2978" s="94"/>
      <c r="D2978" s="95"/>
      <c r="E2978" s="96"/>
      <c r="F2978" s="96"/>
      <c r="H2978" s="97"/>
      <c r="I2978" s="97"/>
      <c r="J2978" s="97"/>
      <c r="K2978" s="97"/>
    </row>
    <row r="2979" spans="1:11" s="115" customFormat="1">
      <c r="A2979" s="114"/>
      <c r="B2979" s="83"/>
      <c r="C2979" s="94"/>
      <c r="D2979" s="95"/>
      <c r="E2979" s="96"/>
      <c r="F2979" s="96"/>
      <c r="H2979" s="97"/>
      <c r="I2979" s="97"/>
      <c r="J2979" s="97"/>
      <c r="K2979" s="97"/>
    </row>
    <row r="2980" spans="1:11" s="115" customFormat="1">
      <c r="A2980" s="114"/>
      <c r="B2980" s="83"/>
      <c r="C2980" s="94"/>
      <c r="D2980" s="95"/>
      <c r="E2980" s="96"/>
      <c r="F2980" s="96"/>
      <c r="H2980" s="97"/>
      <c r="I2980" s="97"/>
      <c r="J2980" s="97"/>
      <c r="K2980" s="97"/>
    </row>
    <row r="2981" spans="1:11" s="115" customFormat="1">
      <c r="A2981" s="114"/>
      <c r="B2981" s="83"/>
      <c r="C2981" s="94"/>
      <c r="D2981" s="95"/>
      <c r="E2981" s="96"/>
      <c r="F2981" s="96"/>
      <c r="H2981" s="97"/>
      <c r="I2981" s="97"/>
      <c r="J2981" s="97"/>
      <c r="K2981" s="97"/>
    </row>
    <row r="2982" spans="1:11" s="115" customFormat="1">
      <c r="A2982" s="114"/>
      <c r="B2982" s="83"/>
      <c r="C2982" s="94"/>
      <c r="D2982" s="95"/>
      <c r="E2982" s="96"/>
      <c r="F2982" s="96"/>
      <c r="H2982" s="97"/>
      <c r="I2982" s="97"/>
      <c r="J2982" s="97"/>
      <c r="K2982" s="97"/>
    </row>
    <row r="2983" spans="1:11" s="115" customFormat="1">
      <c r="A2983" s="114"/>
      <c r="B2983" s="83"/>
      <c r="C2983" s="94"/>
      <c r="D2983" s="95"/>
      <c r="E2983" s="96"/>
      <c r="F2983" s="96"/>
      <c r="H2983" s="97"/>
      <c r="I2983" s="97"/>
      <c r="J2983" s="97"/>
      <c r="K2983" s="97"/>
    </row>
    <row r="2984" spans="1:11" s="115" customFormat="1">
      <c r="A2984" s="114"/>
      <c r="B2984" s="83"/>
      <c r="C2984" s="94"/>
      <c r="D2984" s="95"/>
      <c r="E2984" s="96"/>
      <c r="F2984" s="96"/>
      <c r="H2984" s="97"/>
      <c r="I2984" s="97"/>
      <c r="J2984" s="97"/>
      <c r="K2984" s="97"/>
    </row>
    <row r="2985" spans="1:11" s="115" customFormat="1">
      <c r="A2985" s="114"/>
      <c r="B2985" s="83"/>
      <c r="C2985" s="94"/>
      <c r="D2985" s="95"/>
      <c r="E2985" s="96"/>
      <c r="F2985" s="96"/>
      <c r="H2985" s="97"/>
      <c r="I2985" s="97"/>
      <c r="J2985" s="97"/>
      <c r="K2985" s="97"/>
    </row>
    <row r="2986" spans="1:11" s="115" customFormat="1">
      <c r="A2986" s="114"/>
      <c r="B2986" s="83"/>
      <c r="C2986" s="94"/>
      <c r="D2986" s="95"/>
      <c r="E2986" s="96"/>
      <c r="F2986" s="96"/>
      <c r="H2986" s="97"/>
      <c r="I2986" s="97"/>
      <c r="J2986" s="97"/>
      <c r="K2986" s="97"/>
    </row>
    <row r="2987" spans="1:11" s="115" customFormat="1">
      <c r="A2987" s="114"/>
      <c r="B2987" s="83"/>
      <c r="C2987" s="94"/>
      <c r="D2987" s="95"/>
      <c r="E2987" s="96"/>
      <c r="F2987" s="96"/>
      <c r="H2987" s="97"/>
      <c r="I2987" s="97"/>
      <c r="J2987" s="97"/>
      <c r="K2987" s="97"/>
    </row>
    <row r="2988" spans="1:11" s="115" customFormat="1">
      <c r="A2988" s="114"/>
      <c r="B2988" s="83"/>
      <c r="C2988" s="94"/>
      <c r="D2988" s="95"/>
      <c r="E2988" s="96"/>
      <c r="F2988" s="96"/>
      <c r="H2988" s="97"/>
      <c r="I2988" s="97"/>
      <c r="J2988" s="97"/>
      <c r="K2988" s="97"/>
    </row>
    <row r="2989" spans="1:11" s="115" customFormat="1">
      <c r="A2989" s="114"/>
      <c r="B2989" s="83"/>
      <c r="C2989" s="94"/>
      <c r="D2989" s="95"/>
      <c r="E2989" s="96"/>
      <c r="F2989" s="96"/>
      <c r="H2989" s="97"/>
      <c r="I2989" s="97"/>
      <c r="J2989" s="97"/>
      <c r="K2989" s="97"/>
    </row>
    <row r="2990" spans="1:11" s="115" customFormat="1">
      <c r="A2990" s="114"/>
      <c r="B2990" s="83"/>
      <c r="C2990" s="94"/>
      <c r="D2990" s="95"/>
      <c r="E2990" s="96"/>
      <c r="F2990" s="96"/>
      <c r="H2990" s="97"/>
      <c r="I2990" s="97"/>
      <c r="J2990" s="97"/>
      <c r="K2990" s="97"/>
    </row>
    <row r="2991" spans="1:11" s="115" customFormat="1">
      <c r="A2991" s="114"/>
      <c r="B2991" s="83"/>
      <c r="C2991" s="94"/>
      <c r="D2991" s="95"/>
      <c r="E2991" s="96"/>
      <c r="F2991" s="96"/>
      <c r="H2991" s="97"/>
      <c r="I2991" s="97"/>
      <c r="J2991" s="97"/>
      <c r="K2991" s="97"/>
    </row>
    <row r="2992" spans="1:11" s="115" customFormat="1">
      <c r="A2992" s="114"/>
      <c r="B2992" s="83"/>
      <c r="C2992" s="94"/>
      <c r="D2992" s="95"/>
      <c r="E2992" s="96"/>
      <c r="F2992" s="96"/>
      <c r="H2992" s="97"/>
      <c r="I2992" s="97"/>
      <c r="J2992" s="97"/>
      <c r="K2992" s="97"/>
    </row>
    <row r="2993" spans="1:11" s="115" customFormat="1">
      <c r="A2993" s="114"/>
      <c r="B2993" s="83"/>
      <c r="C2993" s="94"/>
      <c r="D2993" s="95"/>
      <c r="E2993" s="96"/>
      <c r="F2993" s="96"/>
      <c r="H2993" s="97"/>
      <c r="I2993" s="97"/>
      <c r="J2993" s="97"/>
      <c r="K2993" s="97"/>
    </row>
    <row r="2994" spans="1:11" s="115" customFormat="1">
      <c r="A2994" s="114"/>
      <c r="B2994" s="83"/>
      <c r="C2994" s="94"/>
      <c r="D2994" s="95"/>
      <c r="E2994" s="96"/>
      <c r="F2994" s="96"/>
      <c r="H2994" s="97"/>
      <c r="I2994" s="97"/>
      <c r="J2994" s="97"/>
      <c r="K2994" s="97"/>
    </row>
    <row r="2995" spans="1:11" s="115" customFormat="1">
      <c r="A2995" s="114"/>
      <c r="B2995" s="83"/>
      <c r="C2995" s="94"/>
      <c r="D2995" s="95"/>
      <c r="E2995" s="96"/>
      <c r="F2995" s="96"/>
      <c r="H2995" s="97"/>
      <c r="I2995" s="97"/>
      <c r="J2995" s="97"/>
      <c r="K2995" s="97"/>
    </row>
    <row r="2996" spans="1:11" s="115" customFormat="1">
      <c r="A2996" s="114"/>
      <c r="B2996" s="83"/>
      <c r="C2996" s="94"/>
      <c r="D2996" s="95"/>
      <c r="E2996" s="96"/>
      <c r="F2996" s="96"/>
      <c r="H2996" s="97"/>
      <c r="I2996" s="97"/>
      <c r="J2996" s="97"/>
      <c r="K2996" s="97"/>
    </row>
    <row r="2997" spans="1:11" s="115" customFormat="1">
      <c r="A2997" s="114"/>
      <c r="B2997" s="83"/>
      <c r="C2997" s="94"/>
      <c r="D2997" s="95"/>
      <c r="E2997" s="96"/>
      <c r="F2997" s="96"/>
      <c r="H2997" s="97"/>
      <c r="I2997" s="97"/>
      <c r="J2997" s="97"/>
      <c r="K2997" s="97"/>
    </row>
    <row r="2998" spans="1:11" s="115" customFormat="1">
      <c r="A2998" s="114"/>
      <c r="B2998" s="83"/>
      <c r="C2998" s="94"/>
      <c r="D2998" s="95"/>
      <c r="E2998" s="96"/>
      <c r="F2998" s="96"/>
      <c r="H2998" s="97"/>
      <c r="I2998" s="97"/>
      <c r="J2998" s="97"/>
      <c r="K2998" s="97"/>
    </row>
    <row r="2999" spans="1:11" s="115" customFormat="1">
      <c r="A2999" s="114"/>
      <c r="B2999" s="83"/>
      <c r="C2999" s="94"/>
      <c r="D2999" s="95"/>
      <c r="E2999" s="96"/>
      <c r="F2999" s="96"/>
      <c r="H2999" s="97"/>
      <c r="I2999" s="97"/>
      <c r="J2999" s="97"/>
      <c r="K2999" s="97"/>
    </row>
    <row r="3000" spans="1:11" s="115" customFormat="1">
      <c r="A3000" s="114"/>
      <c r="B3000" s="83"/>
      <c r="C3000" s="94"/>
      <c r="D3000" s="95"/>
      <c r="E3000" s="96"/>
      <c r="F3000" s="96"/>
      <c r="H3000" s="97"/>
      <c r="I3000" s="97"/>
      <c r="J3000" s="97"/>
      <c r="K3000" s="97"/>
    </row>
    <row r="3001" spans="1:11" s="115" customFormat="1">
      <c r="A3001" s="114"/>
      <c r="B3001" s="83"/>
      <c r="C3001" s="94"/>
      <c r="D3001" s="95"/>
      <c r="E3001" s="96"/>
      <c r="F3001" s="96"/>
      <c r="H3001" s="97"/>
      <c r="I3001" s="97"/>
      <c r="J3001" s="97"/>
      <c r="K3001" s="97"/>
    </row>
    <row r="3002" spans="1:11" s="115" customFormat="1">
      <c r="A3002" s="114"/>
      <c r="B3002" s="83"/>
      <c r="C3002" s="94"/>
      <c r="D3002" s="95"/>
      <c r="E3002" s="96"/>
      <c r="F3002" s="96"/>
      <c r="H3002" s="97"/>
      <c r="I3002" s="97"/>
      <c r="J3002" s="97"/>
      <c r="K3002" s="97"/>
    </row>
    <row r="3003" spans="1:11" s="115" customFormat="1">
      <c r="A3003" s="114"/>
      <c r="B3003" s="83"/>
      <c r="C3003" s="94"/>
      <c r="D3003" s="95"/>
      <c r="E3003" s="96"/>
      <c r="F3003" s="96"/>
      <c r="H3003" s="97"/>
      <c r="I3003" s="97"/>
      <c r="J3003" s="97"/>
      <c r="K3003" s="97"/>
    </row>
    <row r="3004" spans="1:11" s="115" customFormat="1">
      <c r="A3004" s="114"/>
      <c r="B3004" s="83"/>
      <c r="C3004" s="94"/>
      <c r="D3004" s="95"/>
      <c r="E3004" s="96"/>
      <c r="F3004" s="96"/>
      <c r="H3004" s="97"/>
      <c r="I3004" s="97"/>
      <c r="J3004" s="97"/>
      <c r="K3004" s="97"/>
    </row>
    <row r="3005" spans="1:11" s="115" customFormat="1">
      <c r="A3005" s="114"/>
      <c r="B3005" s="83"/>
      <c r="C3005" s="94"/>
      <c r="D3005" s="95"/>
      <c r="E3005" s="96"/>
      <c r="F3005" s="96"/>
      <c r="H3005" s="97"/>
      <c r="I3005" s="97"/>
      <c r="J3005" s="97"/>
      <c r="K3005" s="97"/>
    </row>
    <row r="3006" spans="1:11" s="115" customFormat="1">
      <c r="A3006" s="114"/>
      <c r="B3006" s="83"/>
      <c r="C3006" s="94"/>
      <c r="D3006" s="95"/>
      <c r="E3006" s="96"/>
      <c r="F3006" s="96"/>
      <c r="H3006" s="97"/>
      <c r="I3006" s="97"/>
      <c r="J3006" s="97"/>
      <c r="K3006" s="97"/>
    </row>
    <row r="3007" spans="1:11" s="115" customFormat="1">
      <c r="A3007" s="114"/>
      <c r="B3007" s="83"/>
      <c r="C3007" s="94"/>
      <c r="D3007" s="95"/>
      <c r="E3007" s="96"/>
      <c r="F3007" s="96"/>
      <c r="H3007" s="97"/>
      <c r="I3007" s="97"/>
      <c r="J3007" s="97"/>
      <c r="K3007" s="97"/>
    </row>
    <row r="3008" spans="1:11" s="115" customFormat="1">
      <c r="A3008" s="114"/>
      <c r="B3008" s="83"/>
      <c r="C3008" s="94"/>
      <c r="D3008" s="95"/>
      <c r="E3008" s="96"/>
      <c r="F3008" s="96"/>
      <c r="H3008" s="97"/>
      <c r="I3008" s="97"/>
      <c r="J3008" s="97"/>
      <c r="K3008" s="97"/>
    </row>
    <row r="3009" spans="1:11" s="115" customFormat="1">
      <c r="A3009" s="114"/>
      <c r="B3009" s="83"/>
      <c r="C3009" s="94"/>
      <c r="D3009" s="95"/>
      <c r="E3009" s="96"/>
      <c r="F3009" s="96"/>
      <c r="H3009" s="97"/>
      <c r="I3009" s="97"/>
      <c r="J3009" s="97"/>
      <c r="K3009" s="97"/>
    </row>
    <row r="3010" spans="1:11" s="115" customFormat="1">
      <c r="A3010" s="114"/>
      <c r="B3010" s="83"/>
      <c r="C3010" s="94"/>
      <c r="D3010" s="95"/>
      <c r="E3010" s="96"/>
      <c r="F3010" s="96"/>
      <c r="H3010" s="97"/>
      <c r="I3010" s="97"/>
      <c r="J3010" s="97"/>
      <c r="K3010" s="97"/>
    </row>
    <row r="3011" spans="1:11" s="115" customFormat="1">
      <c r="A3011" s="114"/>
      <c r="B3011" s="83"/>
      <c r="C3011" s="94"/>
      <c r="D3011" s="95"/>
      <c r="E3011" s="96"/>
      <c r="F3011" s="96"/>
      <c r="H3011" s="97"/>
      <c r="I3011" s="97"/>
      <c r="J3011" s="97"/>
      <c r="K3011" s="97"/>
    </row>
    <row r="3012" spans="1:11" s="115" customFormat="1">
      <c r="A3012" s="114"/>
      <c r="B3012" s="83"/>
      <c r="C3012" s="94"/>
      <c r="D3012" s="95"/>
      <c r="E3012" s="96"/>
      <c r="F3012" s="96"/>
      <c r="H3012" s="97"/>
      <c r="I3012" s="97"/>
      <c r="J3012" s="97"/>
      <c r="K3012" s="97"/>
    </row>
    <row r="3013" spans="1:11" s="115" customFormat="1">
      <c r="A3013" s="114"/>
      <c r="B3013" s="83"/>
      <c r="C3013" s="94"/>
      <c r="D3013" s="95"/>
      <c r="E3013" s="96"/>
      <c r="F3013" s="96"/>
      <c r="H3013" s="97"/>
      <c r="I3013" s="97"/>
      <c r="J3013" s="97"/>
      <c r="K3013" s="97"/>
    </row>
    <row r="3014" spans="1:11" s="115" customFormat="1">
      <c r="A3014" s="114"/>
      <c r="B3014" s="83"/>
      <c r="C3014" s="94"/>
      <c r="D3014" s="95"/>
      <c r="E3014" s="96"/>
      <c r="F3014" s="96"/>
      <c r="H3014" s="97"/>
      <c r="I3014" s="97"/>
      <c r="J3014" s="97"/>
      <c r="K3014" s="97"/>
    </row>
    <row r="3015" spans="1:11" s="115" customFormat="1">
      <c r="A3015" s="114"/>
      <c r="B3015" s="83"/>
      <c r="C3015" s="94"/>
      <c r="D3015" s="95"/>
      <c r="E3015" s="96"/>
      <c r="F3015" s="96"/>
      <c r="H3015" s="97"/>
      <c r="I3015" s="97"/>
      <c r="J3015" s="97"/>
      <c r="K3015" s="97"/>
    </row>
    <row r="3016" spans="1:11" s="115" customFormat="1">
      <c r="A3016" s="114"/>
      <c r="B3016" s="83"/>
      <c r="C3016" s="94"/>
      <c r="D3016" s="95"/>
      <c r="E3016" s="96"/>
      <c r="F3016" s="96"/>
      <c r="H3016" s="97"/>
      <c r="I3016" s="97"/>
      <c r="J3016" s="97"/>
      <c r="K3016" s="97"/>
    </row>
    <row r="3017" spans="1:11" s="115" customFormat="1">
      <c r="A3017" s="114"/>
      <c r="B3017" s="83"/>
      <c r="C3017" s="94"/>
      <c r="D3017" s="95"/>
      <c r="E3017" s="96"/>
      <c r="F3017" s="96"/>
      <c r="H3017" s="97"/>
      <c r="I3017" s="97"/>
      <c r="J3017" s="97"/>
      <c r="K3017" s="97"/>
    </row>
    <row r="3018" spans="1:11" s="115" customFormat="1">
      <c r="A3018" s="114"/>
      <c r="B3018" s="83"/>
      <c r="C3018" s="94"/>
      <c r="D3018" s="95"/>
      <c r="E3018" s="96"/>
      <c r="F3018" s="96"/>
      <c r="H3018" s="97"/>
      <c r="I3018" s="97"/>
      <c r="J3018" s="97"/>
      <c r="K3018" s="97"/>
    </row>
    <row r="3019" spans="1:11" s="115" customFormat="1">
      <c r="A3019" s="114"/>
      <c r="B3019" s="83"/>
      <c r="C3019" s="94"/>
      <c r="D3019" s="95"/>
      <c r="E3019" s="96"/>
      <c r="F3019" s="96"/>
      <c r="H3019" s="97"/>
      <c r="I3019" s="97"/>
      <c r="J3019" s="97"/>
      <c r="K3019" s="97"/>
    </row>
    <row r="3020" spans="1:11" s="115" customFormat="1">
      <c r="A3020" s="114"/>
      <c r="B3020" s="83"/>
      <c r="C3020" s="94"/>
      <c r="D3020" s="95"/>
      <c r="E3020" s="96"/>
      <c r="F3020" s="96"/>
      <c r="H3020" s="97"/>
      <c r="I3020" s="97"/>
      <c r="J3020" s="97"/>
      <c r="K3020" s="97"/>
    </row>
    <row r="3021" spans="1:11" s="115" customFormat="1">
      <c r="A3021" s="114"/>
      <c r="B3021" s="83"/>
      <c r="C3021" s="94"/>
      <c r="D3021" s="95"/>
      <c r="E3021" s="96"/>
      <c r="F3021" s="96"/>
      <c r="H3021" s="97"/>
      <c r="I3021" s="97"/>
      <c r="J3021" s="97"/>
      <c r="K3021" s="97"/>
    </row>
    <row r="3022" spans="1:11" s="115" customFormat="1">
      <c r="A3022" s="114"/>
      <c r="B3022" s="83"/>
      <c r="C3022" s="94"/>
      <c r="D3022" s="95"/>
      <c r="E3022" s="96"/>
      <c r="F3022" s="96"/>
      <c r="H3022" s="97"/>
      <c r="I3022" s="97"/>
      <c r="J3022" s="97"/>
      <c r="K3022" s="97"/>
    </row>
    <row r="3023" spans="1:11" s="115" customFormat="1">
      <c r="A3023" s="114"/>
      <c r="B3023" s="83"/>
      <c r="C3023" s="94"/>
      <c r="D3023" s="95"/>
      <c r="E3023" s="96"/>
      <c r="F3023" s="96"/>
      <c r="H3023" s="97"/>
      <c r="I3023" s="97"/>
      <c r="J3023" s="97"/>
      <c r="K3023" s="97"/>
    </row>
    <row r="3024" spans="1:11" s="115" customFormat="1">
      <c r="A3024" s="114"/>
      <c r="B3024" s="83"/>
      <c r="C3024" s="94"/>
      <c r="D3024" s="95"/>
      <c r="E3024" s="96"/>
      <c r="F3024" s="96"/>
      <c r="H3024" s="97"/>
      <c r="I3024" s="97"/>
      <c r="J3024" s="97"/>
      <c r="K3024" s="97"/>
    </row>
    <row r="3025" spans="1:11" s="115" customFormat="1">
      <c r="A3025" s="114"/>
      <c r="B3025" s="83"/>
      <c r="C3025" s="94"/>
      <c r="D3025" s="95"/>
      <c r="E3025" s="96"/>
      <c r="F3025" s="96"/>
      <c r="H3025" s="97"/>
      <c r="I3025" s="97"/>
      <c r="J3025" s="97"/>
      <c r="K3025" s="97"/>
    </row>
    <row r="3026" spans="1:11" s="115" customFormat="1">
      <c r="A3026" s="114"/>
      <c r="B3026" s="83"/>
      <c r="C3026" s="94"/>
      <c r="D3026" s="95"/>
      <c r="E3026" s="96"/>
      <c r="F3026" s="96"/>
      <c r="H3026" s="97"/>
      <c r="I3026" s="97"/>
      <c r="J3026" s="97"/>
      <c r="K3026" s="97"/>
    </row>
    <row r="3027" spans="1:11" s="115" customFormat="1">
      <c r="A3027" s="114"/>
      <c r="B3027" s="83"/>
      <c r="C3027" s="94"/>
      <c r="D3027" s="95"/>
      <c r="E3027" s="96"/>
      <c r="F3027" s="96"/>
      <c r="H3027" s="97"/>
      <c r="I3027" s="97"/>
      <c r="J3027" s="97"/>
      <c r="K3027" s="97"/>
    </row>
    <row r="3028" spans="1:11" s="115" customFormat="1">
      <c r="A3028" s="114"/>
      <c r="B3028" s="83"/>
      <c r="C3028" s="94"/>
      <c r="D3028" s="95"/>
      <c r="E3028" s="96"/>
      <c r="F3028" s="96"/>
      <c r="H3028" s="97"/>
      <c r="I3028" s="97"/>
      <c r="J3028" s="97"/>
      <c r="K3028" s="97"/>
    </row>
    <row r="3029" spans="1:11" s="115" customFormat="1">
      <c r="A3029" s="114"/>
      <c r="B3029" s="83"/>
      <c r="C3029" s="94"/>
      <c r="D3029" s="95"/>
      <c r="E3029" s="96"/>
      <c r="F3029" s="96"/>
      <c r="H3029" s="97"/>
      <c r="I3029" s="97"/>
      <c r="J3029" s="97"/>
      <c r="K3029" s="97"/>
    </row>
    <row r="3030" spans="1:11" s="115" customFormat="1">
      <c r="A3030" s="114"/>
      <c r="B3030" s="83"/>
      <c r="C3030" s="94"/>
      <c r="D3030" s="95"/>
      <c r="E3030" s="96"/>
      <c r="F3030" s="96"/>
      <c r="H3030" s="97"/>
      <c r="I3030" s="97"/>
      <c r="J3030" s="97"/>
      <c r="K3030" s="97"/>
    </row>
    <row r="3031" spans="1:11" s="115" customFormat="1">
      <c r="A3031" s="114"/>
      <c r="B3031" s="83"/>
      <c r="C3031" s="94"/>
      <c r="D3031" s="95"/>
      <c r="E3031" s="96"/>
      <c r="F3031" s="96"/>
      <c r="H3031" s="97"/>
      <c r="I3031" s="97"/>
      <c r="J3031" s="97"/>
      <c r="K3031" s="97"/>
    </row>
    <row r="3032" spans="1:11" s="115" customFormat="1">
      <c r="A3032" s="114"/>
      <c r="B3032" s="83"/>
      <c r="C3032" s="94"/>
      <c r="D3032" s="95"/>
      <c r="E3032" s="96"/>
      <c r="F3032" s="96"/>
      <c r="H3032" s="97"/>
      <c r="I3032" s="97"/>
      <c r="J3032" s="97"/>
      <c r="K3032" s="97"/>
    </row>
    <row r="3033" spans="1:11" s="115" customFormat="1">
      <c r="A3033" s="114"/>
      <c r="B3033" s="83"/>
      <c r="C3033" s="94"/>
      <c r="D3033" s="95"/>
      <c r="E3033" s="96"/>
      <c r="F3033" s="96"/>
      <c r="H3033" s="97"/>
      <c r="I3033" s="97"/>
      <c r="J3033" s="97"/>
      <c r="K3033" s="97"/>
    </row>
    <row r="3034" spans="1:11" s="115" customFormat="1">
      <c r="A3034" s="114"/>
      <c r="B3034" s="83"/>
      <c r="C3034" s="94"/>
      <c r="D3034" s="95"/>
      <c r="E3034" s="96"/>
      <c r="F3034" s="96"/>
      <c r="H3034" s="97"/>
      <c r="I3034" s="97"/>
      <c r="J3034" s="97"/>
      <c r="K3034" s="97"/>
    </row>
    <row r="3035" spans="1:11" s="115" customFormat="1">
      <c r="A3035" s="114"/>
      <c r="B3035" s="83"/>
      <c r="C3035" s="94"/>
      <c r="D3035" s="95"/>
      <c r="E3035" s="96"/>
      <c r="F3035" s="96"/>
      <c r="H3035" s="97"/>
      <c r="I3035" s="97"/>
      <c r="J3035" s="97"/>
      <c r="K3035" s="97"/>
    </row>
    <row r="3036" spans="1:11" s="115" customFormat="1">
      <c r="A3036" s="114"/>
      <c r="B3036" s="83"/>
      <c r="C3036" s="94"/>
      <c r="D3036" s="95"/>
      <c r="E3036" s="96"/>
      <c r="F3036" s="96"/>
      <c r="H3036" s="97"/>
      <c r="I3036" s="97"/>
      <c r="J3036" s="97"/>
      <c r="K3036" s="97"/>
    </row>
    <row r="3037" spans="1:11" s="115" customFormat="1">
      <c r="A3037" s="114"/>
      <c r="B3037" s="83"/>
      <c r="C3037" s="94"/>
      <c r="D3037" s="95"/>
      <c r="E3037" s="96"/>
      <c r="F3037" s="96"/>
      <c r="H3037" s="97"/>
      <c r="I3037" s="97"/>
      <c r="J3037" s="97"/>
      <c r="K3037" s="97"/>
    </row>
    <row r="3038" spans="1:11" s="115" customFormat="1">
      <c r="A3038" s="114"/>
      <c r="B3038" s="83"/>
      <c r="C3038" s="94"/>
      <c r="D3038" s="95"/>
      <c r="E3038" s="96"/>
      <c r="F3038" s="96"/>
      <c r="H3038" s="97"/>
      <c r="I3038" s="97"/>
      <c r="J3038" s="97"/>
      <c r="K3038" s="97"/>
    </row>
    <row r="3039" spans="1:11" s="115" customFormat="1">
      <c r="A3039" s="114"/>
      <c r="B3039" s="83"/>
      <c r="C3039" s="94"/>
      <c r="D3039" s="95"/>
      <c r="E3039" s="96"/>
      <c r="F3039" s="96"/>
      <c r="H3039" s="97"/>
      <c r="I3039" s="97"/>
      <c r="J3039" s="97"/>
      <c r="K3039" s="97"/>
    </row>
    <row r="3040" spans="1:11" s="115" customFormat="1">
      <c r="A3040" s="114"/>
      <c r="B3040" s="83"/>
      <c r="C3040" s="94"/>
      <c r="D3040" s="95"/>
      <c r="E3040" s="96"/>
      <c r="F3040" s="96"/>
      <c r="H3040" s="97"/>
      <c r="I3040" s="97"/>
      <c r="J3040" s="97"/>
      <c r="K3040" s="97"/>
    </row>
    <row r="3041" spans="1:11" s="115" customFormat="1">
      <c r="A3041" s="114"/>
      <c r="B3041" s="83"/>
      <c r="C3041" s="94"/>
      <c r="D3041" s="95"/>
      <c r="E3041" s="96"/>
      <c r="F3041" s="96"/>
      <c r="H3041" s="97"/>
      <c r="I3041" s="97"/>
      <c r="J3041" s="97"/>
      <c r="K3041" s="97"/>
    </row>
    <row r="3042" spans="1:11" s="115" customFormat="1">
      <c r="A3042" s="114"/>
      <c r="B3042" s="83"/>
      <c r="C3042" s="94"/>
      <c r="D3042" s="95"/>
      <c r="E3042" s="96"/>
      <c r="F3042" s="96"/>
      <c r="H3042" s="97"/>
      <c r="I3042" s="97"/>
      <c r="J3042" s="97"/>
      <c r="K3042" s="97"/>
    </row>
    <row r="3043" spans="1:11" s="115" customFormat="1">
      <c r="A3043" s="114"/>
      <c r="B3043" s="83"/>
      <c r="C3043" s="94"/>
      <c r="D3043" s="95"/>
      <c r="E3043" s="96"/>
      <c r="F3043" s="96"/>
      <c r="H3043" s="97"/>
      <c r="I3043" s="97"/>
      <c r="J3043" s="97"/>
      <c r="K3043" s="97"/>
    </row>
    <row r="3044" spans="1:11" s="115" customFormat="1">
      <c r="A3044" s="114"/>
      <c r="B3044" s="83"/>
      <c r="C3044" s="94"/>
      <c r="D3044" s="95"/>
      <c r="E3044" s="96"/>
      <c r="F3044" s="96"/>
      <c r="H3044" s="97"/>
      <c r="I3044" s="97"/>
      <c r="J3044" s="97"/>
      <c r="K3044" s="97"/>
    </row>
    <row r="3045" spans="1:11" s="115" customFormat="1">
      <c r="A3045" s="114"/>
      <c r="B3045" s="83"/>
      <c r="C3045" s="94"/>
      <c r="D3045" s="95"/>
      <c r="E3045" s="96"/>
      <c r="F3045" s="96"/>
      <c r="H3045" s="97"/>
      <c r="I3045" s="97"/>
      <c r="J3045" s="97"/>
      <c r="K3045" s="97"/>
    </row>
    <row r="3046" spans="1:11" s="115" customFormat="1">
      <c r="A3046" s="114"/>
      <c r="B3046" s="83"/>
      <c r="C3046" s="94"/>
      <c r="D3046" s="95"/>
      <c r="E3046" s="96"/>
      <c r="F3046" s="96"/>
      <c r="H3046" s="97"/>
      <c r="I3046" s="97"/>
      <c r="J3046" s="97"/>
      <c r="K3046" s="97"/>
    </row>
    <row r="3047" spans="1:11" s="115" customFormat="1">
      <c r="A3047" s="114"/>
      <c r="B3047" s="83"/>
      <c r="C3047" s="94"/>
      <c r="D3047" s="95"/>
      <c r="E3047" s="96"/>
      <c r="F3047" s="96"/>
      <c r="H3047" s="97"/>
      <c r="I3047" s="97"/>
      <c r="J3047" s="97"/>
      <c r="K3047" s="97"/>
    </row>
    <row r="3048" spans="1:11" s="115" customFormat="1">
      <c r="A3048" s="114"/>
      <c r="B3048" s="83"/>
      <c r="C3048" s="94"/>
      <c r="D3048" s="95"/>
      <c r="E3048" s="96"/>
      <c r="F3048" s="96"/>
      <c r="H3048" s="97"/>
      <c r="I3048" s="97"/>
      <c r="J3048" s="97"/>
      <c r="K3048" s="97"/>
    </row>
    <row r="3049" spans="1:11" s="115" customFormat="1">
      <c r="A3049" s="114"/>
      <c r="B3049" s="83"/>
      <c r="C3049" s="94"/>
      <c r="D3049" s="95"/>
      <c r="E3049" s="96"/>
      <c r="F3049" s="96"/>
      <c r="H3049" s="97"/>
      <c r="I3049" s="97"/>
      <c r="J3049" s="97"/>
      <c r="K3049" s="97"/>
    </row>
    <row r="3050" spans="1:11" s="115" customFormat="1">
      <c r="A3050" s="114"/>
      <c r="B3050" s="83"/>
      <c r="C3050" s="94"/>
      <c r="D3050" s="95"/>
      <c r="E3050" s="96"/>
      <c r="F3050" s="96"/>
      <c r="H3050" s="97"/>
      <c r="I3050" s="97"/>
      <c r="J3050" s="97"/>
      <c r="K3050" s="97"/>
    </row>
    <row r="3051" spans="1:11" s="115" customFormat="1">
      <c r="A3051" s="114"/>
      <c r="B3051" s="83"/>
      <c r="C3051" s="94"/>
      <c r="D3051" s="95"/>
      <c r="E3051" s="96"/>
      <c r="F3051" s="96"/>
      <c r="H3051" s="97"/>
      <c r="I3051" s="97"/>
      <c r="J3051" s="97"/>
      <c r="K3051" s="97"/>
    </row>
    <row r="3052" spans="1:11" s="115" customFormat="1">
      <c r="A3052" s="114"/>
      <c r="B3052" s="83"/>
      <c r="C3052" s="94"/>
      <c r="D3052" s="95"/>
      <c r="E3052" s="96"/>
      <c r="F3052" s="96"/>
      <c r="H3052" s="97"/>
      <c r="I3052" s="97"/>
      <c r="J3052" s="97"/>
      <c r="K3052" s="97"/>
    </row>
    <row r="3053" spans="1:11" s="115" customFormat="1">
      <c r="A3053" s="114"/>
      <c r="B3053" s="83"/>
      <c r="C3053" s="94"/>
      <c r="D3053" s="95"/>
      <c r="E3053" s="96"/>
      <c r="F3053" s="96"/>
      <c r="H3053" s="97"/>
      <c r="I3053" s="97"/>
      <c r="J3053" s="97"/>
      <c r="K3053" s="97"/>
    </row>
    <row r="3054" spans="1:11" s="115" customFormat="1">
      <c r="A3054" s="114"/>
      <c r="B3054" s="83"/>
      <c r="C3054" s="94"/>
      <c r="D3054" s="95"/>
      <c r="E3054" s="96"/>
      <c r="F3054" s="96"/>
      <c r="H3054" s="97"/>
      <c r="I3054" s="97"/>
      <c r="J3054" s="97"/>
      <c r="K3054" s="97"/>
    </row>
    <row r="3055" spans="1:11" s="115" customFormat="1">
      <c r="A3055" s="114"/>
      <c r="B3055" s="83"/>
      <c r="C3055" s="94"/>
      <c r="D3055" s="95"/>
      <c r="E3055" s="96"/>
      <c r="F3055" s="96"/>
      <c r="H3055" s="97"/>
      <c r="I3055" s="97"/>
      <c r="J3055" s="97"/>
      <c r="K3055" s="97"/>
    </row>
    <row r="3056" spans="1:11" s="115" customFormat="1">
      <c r="A3056" s="114"/>
      <c r="B3056" s="83"/>
      <c r="C3056" s="94"/>
      <c r="D3056" s="95"/>
      <c r="E3056" s="96"/>
      <c r="F3056" s="96"/>
      <c r="H3056" s="97"/>
      <c r="I3056" s="97"/>
      <c r="J3056" s="97"/>
      <c r="K3056" s="97"/>
    </row>
    <row r="3057" spans="1:11" s="115" customFormat="1">
      <c r="A3057" s="114"/>
      <c r="B3057" s="83"/>
      <c r="C3057" s="94"/>
      <c r="D3057" s="95"/>
      <c r="E3057" s="96"/>
      <c r="F3057" s="96"/>
      <c r="H3057" s="97"/>
      <c r="I3057" s="97"/>
      <c r="J3057" s="97"/>
      <c r="K3057" s="97"/>
    </row>
    <row r="3058" spans="1:11" s="115" customFormat="1">
      <c r="A3058" s="114"/>
      <c r="B3058" s="83"/>
      <c r="C3058" s="94"/>
      <c r="D3058" s="95"/>
      <c r="E3058" s="96"/>
      <c r="F3058" s="96"/>
      <c r="H3058" s="97"/>
      <c r="I3058" s="97"/>
      <c r="J3058" s="97"/>
      <c r="K3058" s="97"/>
    </row>
    <row r="3059" spans="1:11" s="115" customFormat="1">
      <c r="A3059" s="114"/>
      <c r="B3059" s="83"/>
      <c r="C3059" s="94"/>
      <c r="D3059" s="95"/>
      <c r="E3059" s="96"/>
      <c r="F3059" s="96"/>
      <c r="H3059" s="97"/>
      <c r="I3059" s="97"/>
      <c r="J3059" s="97"/>
      <c r="K3059" s="97"/>
    </row>
    <row r="3060" spans="1:11" s="115" customFormat="1">
      <c r="A3060" s="114"/>
      <c r="B3060" s="83"/>
      <c r="C3060" s="94"/>
      <c r="D3060" s="95"/>
      <c r="E3060" s="96"/>
      <c r="F3060" s="96"/>
      <c r="H3060" s="97"/>
      <c r="I3060" s="97"/>
      <c r="J3060" s="97"/>
      <c r="K3060" s="97"/>
    </row>
    <row r="3061" spans="1:11" s="115" customFormat="1">
      <c r="A3061" s="114"/>
      <c r="B3061" s="83"/>
      <c r="C3061" s="94"/>
      <c r="D3061" s="95"/>
      <c r="E3061" s="96"/>
      <c r="F3061" s="96"/>
      <c r="H3061" s="97"/>
      <c r="I3061" s="97"/>
      <c r="J3061" s="97"/>
      <c r="K3061" s="97"/>
    </row>
    <row r="3062" spans="1:11" s="115" customFormat="1">
      <c r="A3062" s="114"/>
      <c r="B3062" s="83"/>
      <c r="C3062" s="94"/>
      <c r="D3062" s="95"/>
      <c r="E3062" s="96"/>
      <c r="F3062" s="96"/>
      <c r="H3062" s="97"/>
      <c r="I3062" s="97"/>
      <c r="J3062" s="97"/>
      <c r="K3062" s="97"/>
    </row>
    <row r="3063" spans="1:11" s="115" customFormat="1">
      <c r="A3063" s="114"/>
      <c r="B3063" s="83"/>
      <c r="C3063" s="94"/>
      <c r="D3063" s="95"/>
      <c r="E3063" s="96"/>
      <c r="F3063" s="96"/>
      <c r="H3063" s="97"/>
      <c r="I3063" s="97"/>
      <c r="J3063" s="97"/>
      <c r="K3063" s="97"/>
    </row>
    <row r="3064" spans="1:11" s="115" customFormat="1">
      <c r="A3064" s="114"/>
      <c r="B3064" s="83"/>
      <c r="C3064" s="94"/>
      <c r="D3064" s="95"/>
      <c r="E3064" s="96"/>
      <c r="F3064" s="96"/>
      <c r="H3064" s="97"/>
      <c r="I3064" s="97"/>
      <c r="J3064" s="97"/>
      <c r="K3064" s="97"/>
    </row>
    <row r="3065" spans="1:11" s="115" customFormat="1">
      <c r="A3065" s="114"/>
      <c r="B3065" s="83"/>
      <c r="C3065" s="94"/>
      <c r="D3065" s="95"/>
      <c r="E3065" s="96"/>
      <c r="F3065" s="96"/>
      <c r="H3065" s="97"/>
      <c r="I3065" s="97"/>
      <c r="J3065" s="97"/>
      <c r="K3065" s="97"/>
    </row>
    <row r="3066" spans="1:11" s="115" customFormat="1">
      <c r="A3066" s="114"/>
      <c r="B3066" s="83"/>
      <c r="C3066" s="94"/>
      <c r="D3066" s="95"/>
      <c r="E3066" s="96"/>
      <c r="F3066" s="96"/>
      <c r="H3066" s="97"/>
      <c r="I3066" s="97"/>
      <c r="J3066" s="97"/>
      <c r="K3066" s="97"/>
    </row>
    <row r="3067" spans="1:11" s="115" customFormat="1">
      <c r="A3067" s="114"/>
      <c r="B3067" s="83"/>
      <c r="C3067" s="94"/>
      <c r="D3067" s="95"/>
      <c r="E3067" s="96"/>
      <c r="F3067" s="96"/>
      <c r="H3067" s="97"/>
      <c r="I3067" s="97"/>
      <c r="J3067" s="97"/>
      <c r="K3067" s="97"/>
    </row>
    <row r="3068" spans="1:11" s="115" customFormat="1">
      <c r="A3068" s="114"/>
      <c r="B3068" s="83"/>
      <c r="C3068" s="94"/>
      <c r="D3068" s="95"/>
      <c r="E3068" s="96"/>
      <c r="F3068" s="96"/>
      <c r="H3068" s="97"/>
      <c r="I3068" s="97"/>
      <c r="J3068" s="97"/>
      <c r="K3068" s="97"/>
    </row>
    <row r="3069" spans="1:11" s="115" customFormat="1">
      <c r="A3069" s="114"/>
      <c r="B3069" s="83"/>
      <c r="C3069" s="94"/>
      <c r="D3069" s="95"/>
      <c r="E3069" s="96"/>
      <c r="F3069" s="96"/>
      <c r="H3069" s="97"/>
      <c r="I3069" s="97"/>
      <c r="J3069" s="97"/>
      <c r="K3069" s="97"/>
    </row>
    <row r="3070" spans="1:11" s="115" customFormat="1">
      <c r="A3070" s="114"/>
      <c r="B3070" s="83"/>
      <c r="C3070" s="94"/>
      <c r="D3070" s="95"/>
      <c r="E3070" s="96"/>
      <c r="F3070" s="96"/>
      <c r="H3070" s="97"/>
      <c r="I3070" s="97"/>
      <c r="J3070" s="97"/>
      <c r="K3070" s="97"/>
    </row>
    <row r="3071" spans="1:11" s="115" customFormat="1">
      <c r="A3071" s="114"/>
      <c r="B3071" s="83"/>
      <c r="C3071" s="94"/>
      <c r="D3071" s="95"/>
      <c r="E3071" s="96"/>
      <c r="F3071" s="96"/>
      <c r="H3071" s="97"/>
      <c r="I3071" s="97"/>
      <c r="J3071" s="97"/>
      <c r="K3071" s="97"/>
    </row>
    <row r="3072" spans="1:11" s="115" customFormat="1">
      <c r="A3072" s="114"/>
      <c r="B3072" s="83"/>
      <c r="C3072" s="94"/>
      <c r="D3072" s="95"/>
      <c r="E3072" s="96"/>
      <c r="F3072" s="96"/>
      <c r="H3072" s="97"/>
      <c r="I3072" s="97"/>
      <c r="J3072" s="97"/>
      <c r="K3072" s="97"/>
    </row>
    <row r="3073" spans="1:11" s="115" customFormat="1">
      <c r="A3073" s="114"/>
      <c r="B3073" s="83"/>
      <c r="C3073" s="94"/>
      <c r="D3073" s="95"/>
      <c r="E3073" s="96"/>
      <c r="F3073" s="96"/>
      <c r="H3073" s="97"/>
      <c r="I3073" s="97"/>
      <c r="J3073" s="97"/>
      <c r="K3073" s="97"/>
    </row>
    <row r="3074" spans="1:11" s="115" customFormat="1">
      <c r="A3074" s="114"/>
      <c r="B3074" s="83"/>
      <c r="C3074" s="94"/>
      <c r="D3074" s="95"/>
      <c r="E3074" s="96"/>
      <c r="F3074" s="96"/>
      <c r="H3074" s="97"/>
      <c r="I3074" s="97"/>
      <c r="J3074" s="97"/>
      <c r="K3074" s="97"/>
    </row>
    <row r="3075" spans="1:11" s="115" customFormat="1">
      <c r="A3075" s="114"/>
      <c r="B3075" s="83"/>
      <c r="C3075" s="94"/>
      <c r="D3075" s="95"/>
      <c r="E3075" s="96"/>
      <c r="F3075" s="96"/>
      <c r="H3075" s="97"/>
      <c r="I3075" s="97"/>
      <c r="J3075" s="97"/>
      <c r="K3075" s="97"/>
    </row>
    <row r="3076" spans="1:11" s="115" customFormat="1">
      <c r="A3076" s="114"/>
      <c r="B3076" s="83"/>
      <c r="C3076" s="94"/>
      <c r="D3076" s="95"/>
      <c r="E3076" s="96"/>
      <c r="F3076" s="96"/>
      <c r="H3076" s="97"/>
      <c r="I3076" s="97"/>
      <c r="J3076" s="97"/>
      <c r="K3076" s="97"/>
    </row>
    <row r="3077" spans="1:11" s="115" customFormat="1">
      <c r="A3077" s="114"/>
      <c r="B3077" s="83"/>
      <c r="C3077" s="94"/>
      <c r="D3077" s="95"/>
      <c r="E3077" s="96"/>
      <c r="F3077" s="96"/>
      <c r="H3077" s="97"/>
      <c r="I3077" s="97"/>
      <c r="J3077" s="97"/>
      <c r="K3077" s="97"/>
    </row>
    <row r="3078" spans="1:11" s="115" customFormat="1">
      <c r="A3078" s="114"/>
      <c r="B3078" s="83"/>
      <c r="C3078" s="94"/>
      <c r="D3078" s="95"/>
      <c r="E3078" s="96"/>
      <c r="F3078" s="96"/>
      <c r="H3078" s="97"/>
      <c r="I3078" s="97"/>
      <c r="J3078" s="97"/>
      <c r="K3078" s="97"/>
    </row>
    <row r="3079" spans="1:11" s="115" customFormat="1">
      <c r="A3079" s="114"/>
      <c r="B3079" s="83"/>
      <c r="C3079" s="94"/>
      <c r="D3079" s="95"/>
      <c r="E3079" s="96"/>
      <c r="F3079" s="96"/>
      <c r="H3079" s="97"/>
      <c r="I3079" s="97"/>
      <c r="J3079" s="97"/>
      <c r="K3079" s="97"/>
    </row>
    <row r="3080" spans="1:11" s="115" customFormat="1">
      <c r="A3080" s="114"/>
      <c r="B3080" s="83"/>
      <c r="C3080" s="94"/>
      <c r="D3080" s="95"/>
      <c r="E3080" s="96"/>
      <c r="F3080" s="96"/>
      <c r="H3080" s="97"/>
      <c r="I3080" s="97"/>
      <c r="J3080" s="97"/>
      <c r="K3080" s="97"/>
    </row>
    <row r="3081" spans="1:11" s="115" customFormat="1">
      <c r="A3081" s="114"/>
      <c r="B3081" s="83"/>
      <c r="C3081" s="94"/>
      <c r="D3081" s="95"/>
      <c r="E3081" s="96"/>
      <c r="F3081" s="96"/>
      <c r="H3081" s="97"/>
      <c r="I3081" s="97"/>
      <c r="J3081" s="97"/>
      <c r="K3081" s="97"/>
    </row>
    <row r="3082" spans="1:11" s="115" customFormat="1">
      <c r="A3082" s="114"/>
      <c r="B3082" s="83"/>
      <c r="C3082" s="94"/>
      <c r="D3082" s="95"/>
      <c r="E3082" s="96"/>
      <c r="F3082" s="96"/>
      <c r="H3082" s="97"/>
      <c r="I3082" s="97"/>
      <c r="J3082" s="97"/>
      <c r="K3082" s="97"/>
    </row>
    <row r="3083" spans="1:11" s="115" customFormat="1">
      <c r="A3083" s="114"/>
      <c r="B3083" s="83"/>
      <c r="C3083" s="94"/>
      <c r="D3083" s="95"/>
      <c r="E3083" s="96"/>
      <c r="F3083" s="96"/>
      <c r="H3083" s="97"/>
      <c r="I3083" s="97"/>
      <c r="J3083" s="97"/>
      <c r="K3083" s="97"/>
    </row>
    <row r="3084" spans="1:11" s="115" customFormat="1">
      <c r="A3084" s="114"/>
      <c r="B3084" s="83"/>
      <c r="C3084" s="94"/>
      <c r="D3084" s="95"/>
      <c r="E3084" s="96"/>
      <c r="F3084" s="96"/>
      <c r="H3084" s="97"/>
      <c r="I3084" s="97"/>
      <c r="J3084" s="97"/>
      <c r="K3084" s="97"/>
    </row>
    <row r="3085" spans="1:11" s="115" customFormat="1">
      <c r="A3085" s="114"/>
      <c r="B3085" s="83"/>
      <c r="C3085" s="94"/>
      <c r="D3085" s="95"/>
      <c r="E3085" s="96"/>
      <c r="F3085" s="96"/>
      <c r="H3085" s="97"/>
      <c r="I3085" s="97"/>
      <c r="J3085" s="97"/>
      <c r="K3085" s="97"/>
    </row>
    <row r="3086" spans="1:11" s="115" customFormat="1">
      <c r="A3086" s="114"/>
      <c r="B3086" s="83"/>
      <c r="C3086" s="94"/>
      <c r="D3086" s="95"/>
      <c r="E3086" s="96"/>
      <c r="F3086" s="96"/>
      <c r="H3086" s="97"/>
      <c r="I3086" s="97"/>
      <c r="J3086" s="97"/>
      <c r="K3086" s="97"/>
    </row>
    <row r="3087" spans="1:11" s="115" customFormat="1">
      <c r="A3087" s="114"/>
      <c r="B3087" s="83"/>
      <c r="C3087" s="94"/>
      <c r="D3087" s="95"/>
      <c r="E3087" s="96"/>
      <c r="F3087" s="96"/>
      <c r="H3087" s="97"/>
      <c r="I3087" s="97"/>
      <c r="J3087" s="97"/>
      <c r="K3087" s="97"/>
    </row>
    <row r="3088" spans="1:11" s="115" customFormat="1">
      <c r="A3088" s="114"/>
      <c r="B3088" s="83"/>
      <c r="C3088" s="94"/>
      <c r="D3088" s="95"/>
      <c r="E3088" s="96"/>
      <c r="F3088" s="96"/>
      <c r="H3088" s="97"/>
      <c r="I3088" s="97"/>
      <c r="J3088" s="97"/>
      <c r="K3088" s="97"/>
    </row>
    <row r="3089" spans="1:11" s="115" customFormat="1">
      <c r="A3089" s="114"/>
      <c r="B3089" s="83"/>
      <c r="C3089" s="94"/>
      <c r="D3089" s="95"/>
      <c r="E3089" s="96"/>
      <c r="F3089" s="96"/>
      <c r="H3089" s="97"/>
      <c r="I3089" s="97"/>
      <c r="J3089" s="97"/>
      <c r="K3089" s="97"/>
    </row>
    <row r="3090" spans="1:11" s="115" customFormat="1">
      <c r="A3090" s="114"/>
      <c r="B3090" s="83"/>
      <c r="C3090" s="94"/>
      <c r="D3090" s="95"/>
      <c r="E3090" s="96"/>
      <c r="F3090" s="96"/>
      <c r="H3090" s="97"/>
      <c r="I3090" s="97"/>
      <c r="J3090" s="97"/>
      <c r="K3090" s="97"/>
    </row>
    <row r="3091" spans="1:11" s="115" customFormat="1">
      <c r="A3091" s="114"/>
      <c r="B3091" s="83"/>
      <c r="C3091" s="94"/>
      <c r="D3091" s="95"/>
      <c r="E3091" s="96"/>
      <c r="F3091" s="96"/>
      <c r="H3091" s="97"/>
      <c r="I3091" s="97"/>
      <c r="J3091" s="97"/>
      <c r="K3091" s="97"/>
    </row>
    <row r="3092" spans="1:11" s="115" customFormat="1">
      <c r="A3092" s="114"/>
      <c r="B3092" s="83"/>
      <c r="C3092" s="94"/>
      <c r="D3092" s="95"/>
      <c r="E3092" s="96"/>
      <c r="F3092" s="96"/>
      <c r="H3092" s="97"/>
      <c r="I3092" s="97"/>
      <c r="J3092" s="97"/>
      <c r="K3092" s="97"/>
    </row>
    <row r="3093" spans="1:11" s="115" customFormat="1">
      <c r="A3093" s="114"/>
      <c r="B3093" s="83"/>
      <c r="C3093" s="94"/>
      <c r="D3093" s="95"/>
      <c r="E3093" s="96"/>
      <c r="F3093" s="96"/>
      <c r="H3093" s="97"/>
      <c r="I3093" s="97"/>
      <c r="J3093" s="97"/>
      <c r="K3093" s="97"/>
    </row>
    <row r="3094" spans="1:11" s="115" customFormat="1">
      <c r="A3094" s="114"/>
      <c r="B3094" s="83"/>
      <c r="C3094" s="94"/>
      <c r="D3094" s="95"/>
      <c r="E3094" s="96"/>
      <c r="F3094" s="96"/>
      <c r="H3094" s="97"/>
      <c r="I3094" s="97"/>
      <c r="J3094" s="97"/>
      <c r="K3094" s="97"/>
    </row>
    <row r="3095" spans="1:11" s="115" customFormat="1">
      <c r="A3095" s="114"/>
      <c r="B3095" s="83"/>
      <c r="C3095" s="94"/>
      <c r="D3095" s="95"/>
      <c r="E3095" s="96"/>
      <c r="F3095" s="96"/>
      <c r="H3095" s="97"/>
      <c r="I3095" s="97"/>
      <c r="J3095" s="97"/>
      <c r="K3095" s="97"/>
    </row>
    <row r="3096" spans="1:11" s="115" customFormat="1">
      <c r="A3096" s="114"/>
      <c r="B3096" s="83"/>
      <c r="C3096" s="94"/>
      <c r="D3096" s="95"/>
      <c r="E3096" s="96"/>
      <c r="F3096" s="96"/>
      <c r="H3096" s="97"/>
      <c r="I3096" s="97"/>
      <c r="J3096" s="97"/>
      <c r="K3096" s="97"/>
    </row>
    <row r="3097" spans="1:11" s="115" customFormat="1">
      <c r="A3097" s="114"/>
      <c r="B3097" s="83"/>
      <c r="C3097" s="94"/>
      <c r="D3097" s="95"/>
      <c r="E3097" s="96"/>
      <c r="F3097" s="96"/>
      <c r="H3097" s="97"/>
      <c r="I3097" s="97"/>
      <c r="J3097" s="97"/>
      <c r="K3097" s="97"/>
    </row>
    <row r="3098" spans="1:11" s="115" customFormat="1">
      <c r="A3098" s="114"/>
      <c r="B3098" s="83"/>
      <c r="C3098" s="94"/>
      <c r="D3098" s="95"/>
      <c r="E3098" s="96"/>
      <c r="F3098" s="96"/>
      <c r="H3098" s="97"/>
      <c r="I3098" s="97"/>
      <c r="J3098" s="97"/>
      <c r="K3098" s="97"/>
    </row>
    <row r="3099" spans="1:11" s="115" customFormat="1">
      <c r="A3099" s="114"/>
      <c r="B3099" s="83"/>
      <c r="C3099" s="94"/>
      <c r="D3099" s="95"/>
      <c r="E3099" s="96"/>
      <c r="F3099" s="96"/>
      <c r="H3099" s="97"/>
      <c r="I3099" s="97"/>
      <c r="J3099" s="97"/>
      <c r="K3099" s="97"/>
    </row>
    <row r="3100" spans="1:11" s="115" customFormat="1">
      <c r="A3100" s="114"/>
      <c r="B3100" s="83"/>
      <c r="C3100" s="94"/>
      <c r="D3100" s="95"/>
      <c r="E3100" s="96"/>
      <c r="F3100" s="96"/>
      <c r="H3100" s="97"/>
      <c r="I3100" s="97"/>
      <c r="J3100" s="97"/>
      <c r="K3100" s="97"/>
    </row>
    <row r="3101" spans="1:11" s="115" customFormat="1">
      <c r="A3101" s="114"/>
      <c r="B3101" s="83"/>
      <c r="C3101" s="94"/>
      <c r="D3101" s="95"/>
      <c r="E3101" s="96"/>
      <c r="F3101" s="96"/>
      <c r="H3101" s="97"/>
      <c r="I3101" s="97"/>
      <c r="J3101" s="97"/>
      <c r="K3101" s="97"/>
    </row>
    <row r="3102" spans="1:11" s="115" customFormat="1">
      <c r="A3102" s="114"/>
      <c r="B3102" s="83"/>
      <c r="C3102" s="94"/>
      <c r="D3102" s="95"/>
      <c r="E3102" s="96"/>
      <c r="F3102" s="96"/>
      <c r="H3102" s="97"/>
      <c r="I3102" s="97"/>
      <c r="J3102" s="97"/>
      <c r="K3102" s="97"/>
    </row>
    <row r="3103" spans="1:11" s="115" customFormat="1">
      <c r="A3103" s="114"/>
      <c r="B3103" s="83"/>
      <c r="C3103" s="94"/>
      <c r="D3103" s="95"/>
      <c r="E3103" s="96"/>
      <c r="F3103" s="96"/>
      <c r="H3103" s="97"/>
      <c r="I3103" s="97"/>
      <c r="J3103" s="97"/>
      <c r="K3103" s="97"/>
    </row>
    <row r="3104" spans="1:11" s="115" customFormat="1">
      <c r="A3104" s="114"/>
      <c r="B3104" s="83"/>
      <c r="C3104" s="94"/>
      <c r="D3104" s="95"/>
      <c r="E3104" s="96"/>
      <c r="F3104" s="96"/>
      <c r="H3104" s="97"/>
      <c r="I3104" s="97"/>
      <c r="J3104" s="97"/>
      <c r="K3104" s="97"/>
    </row>
    <row r="3105" spans="1:11" s="115" customFormat="1">
      <c r="A3105" s="114"/>
      <c r="B3105" s="83"/>
      <c r="C3105" s="94"/>
      <c r="D3105" s="95"/>
      <c r="E3105" s="96"/>
      <c r="F3105" s="96"/>
      <c r="H3105" s="97"/>
      <c r="I3105" s="97"/>
      <c r="J3105" s="97"/>
      <c r="K3105" s="97"/>
    </row>
    <row r="3106" spans="1:11" s="115" customFormat="1">
      <c r="A3106" s="114"/>
      <c r="B3106" s="83"/>
      <c r="C3106" s="94"/>
      <c r="D3106" s="95"/>
      <c r="E3106" s="96"/>
      <c r="F3106" s="96"/>
      <c r="H3106" s="97"/>
      <c r="I3106" s="97"/>
      <c r="J3106" s="97"/>
      <c r="K3106" s="97"/>
    </row>
    <row r="3107" spans="1:11" s="115" customFormat="1">
      <c r="A3107" s="114"/>
      <c r="B3107" s="83"/>
      <c r="C3107" s="94"/>
      <c r="D3107" s="95"/>
      <c r="E3107" s="96"/>
      <c r="F3107" s="96"/>
      <c r="H3107" s="97"/>
      <c r="I3107" s="97"/>
      <c r="J3107" s="97"/>
      <c r="K3107" s="97"/>
    </row>
    <row r="3108" spans="1:11" s="115" customFormat="1">
      <c r="A3108" s="114"/>
      <c r="B3108" s="83"/>
      <c r="C3108" s="94"/>
      <c r="D3108" s="95"/>
      <c r="E3108" s="96"/>
      <c r="F3108" s="96"/>
      <c r="H3108" s="97"/>
      <c r="I3108" s="97"/>
      <c r="J3108" s="97"/>
      <c r="K3108" s="97"/>
    </row>
    <row r="3109" spans="1:11" s="115" customFormat="1">
      <c r="A3109" s="114"/>
      <c r="B3109" s="83"/>
      <c r="C3109" s="94"/>
      <c r="D3109" s="95"/>
      <c r="E3109" s="96"/>
      <c r="F3109" s="96"/>
      <c r="H3109" s="97"/>
      <c r="I3109" s="97"/>
      <c r="J3109" s="97"/>
      <c r="K3109" s="97"/>
    </row>
    <row r="3110" spans="1:11" s="115" customFormat="1">
      <c r="A3110" s="114"/>
      <c r="B3110" s="83"/>
      <c r="C3110" s="94"/>
      <c r="D3110" s="95"/>
      <c r="E3110" s="96"/>
      <c r="F3110" s="96"/>
      <c r="H3110" s="97"/>
      <c r="I3110" s="97"/>
      <c r="J3110" s="97"/>
      <c r="K3110" s="97"/>
    </row>
    <row r="3111" spans="1:11" s="115" customFormat="1">
      <c r="A3111" s="114"/>
      <c r="B3111" s="83"/>
      <c r="C3111" s="94"/>
      <c r="D3111" s="95"/>
      <c r="E3111" s="96"/>
      <c r="F3111" s="96"/>
      <c r="H3111" s="97"/>
      <c r="I3111" s="97"/>
      <c r="J3111" s="97"/>
      <c r="K3111" s="97"/>
    </row>
    <row r="3112" spans="1:11" s="115" customFormat="1">
      <c r="A3112" s="114"/>
      <c r="B3112" s="83"/>
      <c r="C3112" s="94"/>
      <c r="D3112" s="95"/>
      <c r="E3112" s="96"/>
      <c r="F3112" s="96"/>
      <c r="H3112" s="97"/>
      <c r="I3112" s="97"/>
      <c r="J3112" s="97"/>
      <c r="K3112" s="97"/>
    </row>
    <row r="3113" spans="1:11" s="115" customFormat="1">
      <c r="A3113" s="114"/>
      <c r="B3113" s="83"/>
      <c r="C3113" s="94"/>
      <c r="D3113" s="95"/>
      <c r="E3113" s="96"/>
      <c r="F3113" s="96"/>
      <c r="H3113" s="97"/>
      <c r="I3113" s="97"/>
      <c r="J3113" s="97"/>
      <c r="K3113" s="97"/>
    </row>
    <row r="3114" spans="1:11" s="115" customFormat="1">
      <c r="A3114" s="114"/>
      <c r="B3114" s="83"/>
      <c r="C3114" s="94"/>
      <c r="D3114" s="95"/>
      <c r="E3114" s="96"/>
      <c r="F3114" s="96"/>
      <c r="H3114" s="97"/>
      <c r="I3114" s="97"/>
      <c r="J3114" s="97"/>
      <c r="K3114" s="97"/>
    </row>
    <row r="3115" spans="1:11" s="115" customFormat="1">
      <c r="A3115" s="114"/>
      <c r="B3115" s="83"/>
      <c r="C3115" s="94"/>
      <c r="D3115" s="95"/>
      <c r="E3115" s="96"/>
      <c r="F3115" s="96"/>
      <c r="H3115" s="97"/>
      <c r="I3115" s="97"/>
      <c r="J3115" s="97"/>
      <c r="K3115" s="97"/>
    </row>
    <row r="3116" spans="1:11" s="115" customFormat="1">
      <c r="A3116" s="114"/>
      <c r="B3116" s="83"/>
      <c r="C3116" s="94"/>
      <c r="D3116" s="95"/>
      <c r="E3116" s="96"/>
      <c r="F3116" s="96"/>
      <c r="H3116" s="97"/>
      <c r="I3116" s="97"/>
      <c r="J3116" s="97"/>
      <c r="K3116" s="97"/>
    </row>
    <row r="3117" spans="1:11" s="115" customFormat="1">
      <c r="A3117" s="114"/>
      <c r="B3117" s="83"/>
      <c r="C3117" s="94"/>
      <c r="D3117" s="95"/>
      <c r="E3117" s="96"/>
      <c r="F3117" s="96"/>
      <c r="H3117" s="97"/>
      <c r="I3117" s="97"/>
      <c r="J3117" s="97"/>
      <c r="K3117" s="97"/>
    </row>
    <row r="3118" spans="1:11" s="115" customFormat="1">
      <c r="A3118" s="114"/>
      <c r="B3118" s="83"/>
      <c r="C3118" s="94"/>
      <c r="D3118" s="95"/>
      <c r="E3118" s="96"/>
      <c r="F3118" s="96"/>
      <c r="H3118" s="97"/>
      <c r="I3118" s="97"/>
      <c r="J3118" s="97"/>
      <c r="K3118" s="97"/>
    </row>
    <row r="3119" spans="1:11" s="115" customFormat="1">
      <c r="A3119" s="114"/>
      <c r="B3119" s="83"/>
      <c r="C3119" s="94"/>
      <c r="D3119" s="95"/>
      <c r="E3119" s="96"/>
      <c r="F3119" s="96"/>
      <c r="H3119" s="97"/>
      <c r="I3119" s="97"/>
      <c r="J3119" s="97"/>
      <c r="K3119" s="97"/>
    </row>
    <row r="3120" spans="1:11" s="115" customFormat="1">
      <c r="A3120" s="114"/>
      <c r="B3120" s="83"/>
      <c r="C3120" s="94"/>
      <c r="D3120" s="95"/>
      <c r="E3120" s="96"/>
      <c r="F3120" s="96"/>
      <c r="H3120" s="97"/>
      <c r="I3120" s="97"/>
      <c r="J3120" s="97"/>
      <c r="K3120" s="97"/>
    </row>
    <row r="3121" spans="1:11" s="115" customFormat="1">
      <c r="A3121" s="114"/>
      <c r="B3121" s="83"/>
      <c r="C3121" s="94"/>
      <c r="D3121" s="95"/>
      <c r="E3121" s="96"/>
      <c r="F3121" s="96"/>
      <c r="H3121" s="97"/>
      <c r="I3121" s="97"/>
      <c r="J3121" s="97"/>
      <c r="K3121" s="97"/>
    </row>
    <row r="3122" spans="1:11" s="115" customFormat="1">
      <c r="A3122" s="114"/>
      <c r="B3122" s="83"/>
      <c r="C3122" s="94"/>
      <c r="D3122" s="95"/>
      <c r="E3122" s="96"/>
      <c r="F3122" s="96"/>
      <c r="H3122" s="97"/>
      <c r="I3122" s="97"/>
      <c r="J3122" s="97"/>
      <c r="K3122" s="97"/>
    </row>
    <row r="3123" spans="1:11" s="115" customFormat="1">
      <c r="A3123" s="114"/>
      <c r="B3123" s="83"/>
      <c r="C3123" s="94"/>
      <c r="D3123" s="95"/>
      <c r="E3123" s="96"/>
      <c r="F3123" s="96"/>
      <c r="H3123" s="97"/>
      <c r="I3123" s="97"/>
      <c r="J3123" s="97"/>
      <c r="K3123" s="97"/>
    </row>
    <row r="3124" spans="1:11" s="115" customFormat="1">
      <c r="A3124" s="114"/>
      <c r="B3124" s="83"/>
      <c r="C3124" s="94"/>
      <c r="D3124" s="95"/>
      <c r="E3124" s="96"/>
      <c r="F3124" s="96"/>
      <c r="H3124" s="97"/>
      <c r="I3124" s="97"/>
      <c r="J3124" s="97"/>
      <c r="K3124" s="97"/>
    </row>
    <row r="3125" spans="1:11" s="115" customFormat="1">
      <c r="A3125" s="114"/>
      <c r="B3125" s="83"/>
      <c r="C3125" s="94"/>
      <c r="D3125" s="95"/>
      <c r="E3125" s="96"/>
      <c r="F3125" s="96"/>
      <c r="H3125" s="97"/>
      <c r="I3125" s="97"/>
      <c r="J3125" s="97"/>
      <c r="K3125" s="97"/>
    </row>
    <row r="3126" spans="1:11" s="115" customFormat="1">
      <c r="A3126" s="114"/>
      <c r="B3126" s="83"/>
      <c r="C3126" s="94"/>
      <c r="D3126" s="95"/>
      <c r="E3126" s="96"/>
      <c r="F3126" s="96"/>
      <c r="H3126" s="97"/>
      <c r="I3126" s="97"/>
      <c r="J3126" s="97"/>
      <c r="K3126" s="97"/>
    </row>
    <row r="3127" spans="1:11" s="115" customFormat="1">
      <c r="A3127" s="114"/>
      <c r="B3127" s="83"/>
      <c r="C3127" s="94"/>
      <c r="D3127" s="95"/>
      <c r="E3127" s="96"/>
      <c r="F3127" s="96"/>
      <c r="H3127" s="97"/>
      <c r="I3127" s="97"/>
      <c r="J3127" s="97"/>
      <c r="K3127" s="97"/>
    </row>
    <row r="3128" spans="1:11" s="115" customFormat="1">
      <c r="A3128" s="114"/>
      <c r="B3128" s="83"/>
      <c r="C3128" s="94"/>
      <c r="D3128" s="95"/>
      <c r="E3128" s="96"/>
      <c r="F3128" s="96"/>
      <c r="H3128" s="97"/>
      <c r="I3128" s="97"/>
      <c r="J3128" s="97"/>
      <c r="K3128" s="97"/>
    </row>
    <row r="3129" spans="1:11" s="115" customFormat="1">
      <c r="A3129" s="114"/>
      <c r="B3129" s="83"/>
      <c r="C3129" s="94"/>
      <c r="D3129" s="95"/>
      <c r="E3129" s="96"/>
      <c r="F3129" s="96"/>
      <c r="H3129" s="97"/>
      <c r="I3129" s="97"/>
      <c r="J3129" s="97"/>
      <c r="K3129" s="97"/>
    </row>
    <row r="3130" spans="1:11" s="115" customFormat="1">
      <c r="A3130" s="114"/>
      <c r="B3130" s="83"/>
      <c r="C3130" s="94"/>
      <c r="D3130" s="95"/>
      <c r="E3130" s="96"/>
      <c r="F3130" s="96"/>
      <c r="H3130" s="97"/>
      <c r="I3130" s="97"/>
      <c r="J3130" s="97"/>
      <c r="K3130" s="97"/>
    </row>
    <row r="3131" spans="1:11" s="115" customFormat="1">
      <c r="A3131" s="114"/>
      <c r="B3131" s="83"/>
      <c r="C3131" s="94"/>
      <c r="D3131" s="95"/>
      <c r="E3131" s="96"/>
      <c r="F3131" s="96"/>
      <c r="H3131" s="97"/>
      <c r="I3131" s="97"/>
      <c r="J3131" s="97"/>
      <c r="K3131" s="97"/>
    </row>
    <row r="3132" spans="1:11" s="115" customFormat="1">
      <c r="A3132" s="114"/>
      <c r="B3132" s="83"/>
      <c r="C3132" s="94"/>
      <c r="D3132" s="95"/>
      <c r="E3132" s="96"/>
      <c r="F3132" s="96"/>
      <c r="H3132" s="97"/>
      <c r="I3132" s="97"/>
      <c r="J3132" s="97"/>
      <c r="K3132" s="97"/>
    </row>
    <row r="3133" spans="1:11" s="115" customFormat="1">
      <c r="A3133" s="114"/>
      <c r="B3133" s="83"/>
      <c r="C3133" s="94"/>
      <c r="D3133" s="95"/>
      <c r="E3133" s="96"/>
      <c r="F3133" s="96"/>
      <c r="H3133" s="97"/>
      <c r="I3133" s="97"/>
      <c r="J3133" s="97"/>
      <c r="K3133" s="97"/>
    </row>
    <row r="3134" spans="1:11" s="115" customFormat="1">
      <c r="A3134" s="114"/>
      <c r="B3134" s="83"/>
      <c r="C3134" s="94"/>
      <c r="D3134" s="95"/>
      <c r="E3134" s="96"/>
      <c r="F3134" s="96"/>
      <c r="H3134" s="97"/>
      <c r="I3134" s="97"/>
      <c r="J3134" s="97"/>
      <c r="K3134" s="97"/>
    </row>
    <row r="3135" spans="1:11" s="115" customFormat="1">
      <c r="A3135" s="114"/>
      <c r="B3135" s="83"/>
      <c r="C3135" s="94"/>
      <c r="D3135" s="95"/>
      <c r="E3135" s="96"/>
      <c r="F3135" s="96"/>
      <c r="H3135" s="97"/>
      <c r="I3135" s="97"/>
      <c r="J3135" s="97"/>
      <c r="K3135" s="97"/>
    </row>
    <row r="3136" spans="1:11" s="115" customFormat="1">
      <c r="A3136" s="114"/>
      <c r="B3136" s="83"/>
      <c r="C3136" s="94"/>
      <c r="D3136" s="95"/>
      <c r="E3136" s="96"/>
      <c r="F3136" s="96"/>
      <c r="H3136" s="97"/>
      <c r="I3136" s="97"/>
      <c r="J3136" s="97"/>
      <c r="K3136" s="97"/>
    </row>
    <row r="3137" spans="1:11" s="115" customFormat="1">
      <c r="A3137" s="114"/>
      <c r="B3137" s="83"/>
      <c r="C3137" s="94"/>
      <c r="D3137" s="95"/>
      <c r="E3137" s="96"/>
      <c r="F3137" s="96"/>
      <c r="H3137" s="97"/>
      <c r="I3137" s="97"/>
      <c r="J3137" s="97"/>
      <c r="K3137" s="97"/>
    </row>
    <row r="3138" spans="1:11" s="115" customFormat="1">
      <c r="A3138" s="114"/>
      <c r="B3138" s="83"/>
      <c r="C3138" s="94"/>
      <c r="D3138" s="95"/>
      <c r="E3138" s="96"/>
      <c r="F3138" s="96"/>
      <c r="H3138" s="97"/>
      <c r="I3138" s="97"/>
      <c r="J3138" s="97"/>
      <c r="K3138" s="97"/>
    </row>
    <row r="3139" spans="1:11" s="115" customFormat="1">
      <c r="A3139" s="114"/>
      <c r="B3139" s="83"/>
      <c r="C3139" s="94"/>
      <c r="D3139" s="95"/>
      <c r="E3139" s="96"/>
      <c r="F3139" s="96"/>
      <c r="H3139" s="97"/>
      <c r="I3139" s="97"/>
      <c r="J3139" s="97"/>
      <c r="K3139" s="97"/>
    </row>
    <row r="3140" spans="1:11" s="115" customFormat="1">
      <c r="A3140" s="114"/>
      <c r="B3140" s="83"/>
      <c r="C3140" s="94"/>
      <c r="D3140" s="95"/>
      <c r="E3140" s="96"/>
      <c r="F3140" s="96"/>
      <c r="H3140" s="97"/>
      <c r="I3140" s="97"/>
      <c r="J3140" s="97"/>
      <c r="K3140" s="97"/>
    </row>
    <row r="3141" spans="1:11" s="115" customFormat="1">
      <c r="A3141" s="114"/>
      <c r="B3141" s="83"/>
      <c r="C3141" s="94"/>
      <c r="D3141" s="95"/>
      <c r="E3141" s="96"/>
      <c r="F3141" s="96"/>
      <c r="H3141" s="97"/>
      <c r="I3141" s="97"/>
      <c r="J3141" s="97"/>
      <c r="K3141" s="97"/>
    </row>
    <row r="3142" spans="1:11" s="115" customFormat="1">
      <c r="A3142" s="114"/>
      <c r="B3142" s="83"/>
      <c r="C3142" s="94"/>
      <c r="D3142" s="95"/>
      <c r="E3142" s="96"/>
      <c r="F3142" s="96"/>
      <c r="H3142" s="97"/>
      <c r="I3142" s="97"/>
      <c r="J3142" s="97"/>
      <c r="K3142" s="97"/>
    </row>
    <row r="3143" spans="1:11" s="115" customFormat="1">
      <c r="A3143" s="114"/>
      <c r="B3143" s="83"/>
      <c r="C3143" s="94"/>
      <c r="D3143" s="95"/>
      <c r="E3143" s="96"/>
      <c r="F3143" s="96"/>
      <c r="H3143" s="97"/>
      <c r="I3143" s="97"/>
      <c r="J3143" s="97"/>
      <c r="K3143" s="97"/>
    </row>
    <row r="3144" spans="1:11" s="115" customFormat="1">
      <c r="A3144" s="114"/>
      <c r="B3144" s="83"/>
      <c r="C3144" s="94"/>
      <c r="D3144" s="95"/>
      <c r="E3144" s="96"/>
      <c r="F3144" s="96"/>
      <c r="H3144" s="97"/>
      <c r="I3144" s="97"/>
      <c r="J3144" s="97"/>
      <c r="K3144" s="97"/>
    </row>
    <row r="3145" spans="1:11" s="115" customFormat="1">
      <c r="A3145" s="114"/>
      <c r="B3145" s="83"/>
      <c r="C3145" s="94"/>
      <c r="D3145" s="95"/>
      <c r="E3145" s="96"/>
      <c r="F3145" s="96"/>
      <c r="H3145" s="97"/>
      <c r="I3145" s="97"/>
      <c r="J3145" s="97"/>
      <c r="K3145" s="97"/>
    </row>
    <row r="3146" spans="1:11" s="115" customFormat="1">
      <c r="A3146" s="114"/>
      <c r="B3146" s="83"/>
      <c r="C3146" s="94"/>
      <c r="D3146" s="95"/>
      <c r="E3146" s="96"/>
      <c r="F3146" s="96"/>
      <c r="H3146" s="97"/>
      <c r="I3146" s="97"/>
      <c r="J3146" s="97"/>
      <c r="K3146" s="97"/>
    </row>
    <row r="3147" spans="1:11" s="115" customFormat="1">
      <c r="A3147" s="114"/>
      <c r="B3147" s="83"/>
      <c r="C3147" s="94"/>
      <c r="D3147" s="95"/>
      <c r="E3147" s="96"/>
      <c r="F3147" s="96"/>
      <c r="H3147" s="97"/>
      <c r="I3147" s="97"/>
      <c r="J3147" s="97"/>
      <c r="K3147" s="97"/>
    </row>
    <row r="3148" spans="1:11" s="115" customFormat="1">
      <c r="A3148" s="114"/>
      <c r="B3148" s="83"/>
      <c r="C3148" s="94"/>
      <c r="D3148" s="95"/>
      <c r="E3148" s="96"/>
      <c r="F3148" s="96"/>
      <c r="H3148" s="97"/>
      <c r="I3148" s="97"/>
      <c r="J3148" s="97"/>
      <c r="K3148" s="97"/>
    </row>
    <row r="3149" spans="1:11" s="115" customFormat="1">
      <c r="A3149" s="114"/>
      <c r="B3149" s="83"/>
      <c r="C3149" s="94"/>
      <c r="D3149" s="95"/>
      <c r="E3149" s="96"/>
      <c r="F3149" s="96"/>
      <c r="H3149" s="97"/>
      <c r="I3149" s="97"/>
      <c r="J3149" s="97"/>
      <c r="K3149" s="97"/>
    </row>
    <row r="3150" spans="1:11" s="115" customFormat="1">
      <c r="A3150" s="114"/>
      <c r="B3150" s="83"/>
      <c r="C3150" s="94"/>
      <c r="D3150" s="95"/>
      <c r="E3150" s="96"/>
      <c r="F3150" s="96"/>
      <c r="H3150" s="97"/>
      <c r="I3150" s="97"/>
      <c r="J3150" s="97"/>
      <c r="K3150" s="97"/>
    </row>
    <row r="3151" spans="1:11" s="115" customFormat="1">
      <c r="A3151" s="114"/>
      <c r="B3151" s="83"/>
      <c r="C3151" s="94"/>
      <c r="D3151" s="95"/>
      <c r="E3151" s="96"/>
      <c r="F3151" s="96"/>
      <c r="H3151" s="97"/>
      <c r="I3151" s="97"/>
      <c r="J3151" s="97"/>
      <c r="K3151" s="97"/>
    </row>
    <row r="3152" spans="1:11" s="115" customFormat="1">
      <c r="A3152" s="114"/>
      <c r="B3152" s="83"/>
      <c r="C3152" s="94"/>
      <c r="D3152" s="95"/>
      <c r="E3152" s="96"/>
      <c r="F3152" s="96"/>
      <c r="H3152" s="97"/>
      <c r="I3152" s="97"/>
      <c r="J3152" s="97"/>
      <c r="K3152" s="97"/>
    </row>
    <row r="3153" spans="1:11" s="115" customFormat="1">
      <c r="A3153" s="114"/>
      <c r="B3153" s="83"/>
      <c r="C3153" s="94"/>
      <c r="D3153" s="95"/>
      <c r="E3153" s="96"/>
      <c r="F3153" s="96"/>
      <c r="H3153" s="97"/>
      <c r="I3153" s="97"/>
      <c r="J3153" s="97"/>
      <c r="K3153" s="97"/>
    </row>
    <row r="3154" spans="1:11" s="115" customFormat="1">
      <c r="A3154" s="114"/>
      <c r="B3154" s="83"/>
      <c r="C3154" s="94"/>
      <c r="D3154" s="95"/>
      <c r="E3154" s="96"/>
      <c r="F3154" s="96"/>
      <c r="H3154" s="97"/>
      <c r="I3154" s="97"/>
      <c r="J3154" s="97"/>
      <c r="K3154" s="97"/>
    </row>
    <row r="3155" spans="1:11" s="115" customFormat="1">
      <c r="A3155" s="114"/>
      <c r="B3155" s="83"/>
      <c r="C3155" s="94"/>
      <c r="D3155" s="95"/>
      <c r="E3155" s="96"/>
      <c r="F3155" s="96"/>
      <c r="H3155" s="97"/>
      <c r="I3155" s="97"/>
      <c r="J3155" s="97"/>
      <c r="K3155" s="97"/>
    </row>
    <row r="3156" spans="1:11" s="115" customFormat="1">
      <c r="A3156" s="114"/>
      <c r="B3156" s="83"/>
      <c r="C3156" s="94"/>
      <c r="D3156" s="95"/>
      <c r="E3156" s="96"/>
      <c r="F3156" s="96"/>
      <c r="H3156" s="97"/>
      <c r="I3156" s="97"/>
      <c r="J3156" s="97"/>
      <c r="K3156" s="97"/>
    </row>
    <row r="3157" spans="1:11" s="115" customFormat="1">
      <c r="A3157" s="114"/>
      <c r="B3157" s="83"/>
      <c r="C3157" s="94"/>
      <c r="D3157" s="95"/>
      <c r="E3157" s="96"/>
      <c r="F3157" s="96"/>
      <c r="H3157" s="97"/>
      <c r="I3157" s="97"/>
      <c r="J3157" s="97"/>
      <c r="K3157" s="97"/>
    </row>
    <row r="3158" spans="1:11" s="115" customFormat="1">
      <c r="A3158" s="114"/>
      <c r="B3158" s="83"/>
      <c r="C3158" s="94"/>
      <c r="D3158" s="95"/>
      <c r="E3158" s="96"/>
      <c r="F3158" s="96"/>
      <c r="H3158" s="97"/>
      <c r="I3158" s="97"/>
      <c r="J3158" s="97"/>
      <c r="K3158" s="97"/>
    </row>
    <row r="3159" spans="1:11" s="115" customFormat="1">
      <c r="A3159" s="114"/>
      <c r="B3159" s="83"/>
      <c r="C3159" s="94"/>
      <c r="D3159" s="95"/>
      <c r="E3159" s="96"/>
      <c r="F3159" s="96"/>
      <c r="H3159" s="97"/>
      <c r="I3159" s="97"/>
      <c r="J3159" s="97"/>
      <c r="K3159" s="97"/>
    </row>
    <row r="3160" spans="1:11" s="115" customFormat="1">
      <c r="A3160" s="114"/>
      <c r="B3160" s="83"/>
      <c r="C3160" s="94"/>
      <c r="D3160" s="95"/>
      <c r="E3160" s="96"/>
      <c r="F3160" s="96"/>
      <c r="H3160" s="97"/>
      <c r="I3160" s="97"/>
      <c r="J3160" s="97"/>
      <c r="K3160" s="97"/>
    </row>
    <row r="3161" spans="1:11" s="115" customFormat="1">
      <c r="A3161" s="114"/>
      <c r="B3161" s="83"/>
      <c r="C3161" s="94"/>
      <c r="D3161" s="95"/>
      <c r="E3161" s="96"/>
      <c r="F3161" s="96"/>
      <c r="H3161" s="97"/>
      <c r="I3161" s="97"/>
      <c r="J3161" s="97"/>
      <c r="K3161" s="97"/>
    </row>
    <row r="3162" spans="1:11" s="115" customFormat="1">
      <c r="A3162" s="114"/>
      <c r="B3162" s="83"/>
      <c r="C3162" s="94"/>
      <c r="D3162" s="95"/>
      <c r="E3162" s="96"/>
      <c r="F3162" s="96"/>
      <c r="H3162" s="97"/>
      <c r="I3162" s="97"/>
      <c r="J3162" s="97"/>
      <c r="K3162" s="97"/>
    </row>
    <row r="3163" spans="1:11" s="115" customFormat="1">
      <c r="A3163" s="114"/>
      <c r="B3163" s="83"/>
      <c r="C3163" s="94"/>
      <c r="D3163" s="95"/>
      <c r="E3163" s="96"/>
      <c r="F3163" s="96"/>
      <c r="H3163" s="97"/>
      <c r="I3163" s="97"/>
      <c r="J3163" s="97"/>
      <c r="K3163" s="97"/>
    </row>
    <row r="3164" spans="1:11" s="115" customFormat="1">
      <c r="A3164" s="114"/>
      <c r="B3164" s="83"/>
      <c r="C3164" s="94"/>
      <c r="D3164" s="95"/>
      <c r="E3164" s="96"/>
      <c r="F3164" s="96"/>
      <c r="H3164" s="97"/>
      <c r="I3164" s="97"/>
      <c r="J3164" s="97"/>
      <c r="K3164" s="97"/>
    </row>
    <row r="3165" spans="1:11" s="115" customFormat="1">
      <c r="A3165" s="114"/>
      <c r="B3165" s="83"/>
      <c r="C3165" s="94"/>
      <c r="D3165" s="95"/>
      <c r="E3165" s="96"/>
      <c r="F3165" s="96"/>
      <c r="H3165" s="97"/>
      <c r="I3165" s="97"/>
      <c r="J3165" s="97"/>
      <c r="K3165" s="97"/>
    </row>
    <row r="3166" spans="1:11" s="115" customFormat="1">
      <c r="A3166" s="114"/>
      <c r="B3166" s="83"/>
      <c r="C3166" s="94"/>
      <c r="D3166" s="95"/>
      <c r="E3166" s="96"/>
      <c r="F3166" s="96"/>
      <c r="H3166" s="97"/>
      <c r="I3166" s="97"/>
      <c r="J3166" s="97"/>
      <c r="K3166" s="97"/>
    </row>
    <row r="3167" spans="1:11" s="115" customFormat="1">
      <c r="A3167" s="114"/>
      <c r="B3167" s="83"/>
      <c r="C3167" s="94"/>
      <c r="D3167" s="95"/>
      <c r="E3167" s="96"/>
      <c r="F3167" s="96"/>
      <c r="H3167" s="97"/>
      <c r="I3167" s="97"/>
      <c r="J3167" s="97"/>
      <c r="K3167" s="97"/>
    </row>
    <row r="3168" spans="1:11" s="115" customFormat="1">
      <c r="A3168" s="114"/>
      <c r="B3168" s="83"/>
      <c r="C3168" s="94"/>
      <c r="D3168" s="95"/>
      <c r="E3168" s="96"/>
      <c r="F3168" s="96"/>
      <c r="H3168" s="97"/>
      <c r="I3168" s="97"/>
      <c r="J3168" s="97"/>
      <c r="K3168" s="97"/>
    </row>
    <row r="3169" spans="1:11" s="115" customFormat="1">
      <c r="A3169" s="114"/>
      <c r="B3169" s="83"/>
      <c r="C3169" s="94"/>
      <c r="D3169" s="95"/>
      <c r="E3169" s="96"/>
      <c r="F3169" s="96"/>
      <c r="H3169" s="97"/>
      <c r="I3169" s="97"/>
      <c r="J3169" s="97"/>
      <c r="K3169" s="97"/>
    </row>
    <row r="3170" spans="1:11" s="115" customFormat="1">
      <c r="A3170" s="114"/>
      <c r="B3170" s="83"/>
      <c r="C3170" s="94"/>
      <c r="D3170" s="95"/>
      <c r="E3170" s="96"/>
      <c r="F3170" s="96"/>
      <c r="H3170" s="97"/>
      <c r="I3170" s="97"/>
      <c r="J3170" s="97"/>
      <c r="K3170" s="97"/>
    </row>
    <row r="3171" spans="1:11" s="115" customFormat="1">
      <c r="A3171" s="114"/>
      <c r="B3171" s="83"/>
      <c r="C3171" s="94"/>
      <c r="D3171" s="95"/>
      <c r="E3171" s="96"/>
      <c r="F3171" s="96"/>
      <c r="H3171" s="97"/>
      <c r="I3171" s="97"/>
      <c r="J3171" s="97"/>
      <c r="K3171" s="97"/>
    </row>
    <row r="3172" spans="1:11" s="115" customFormat="1">
      <c r="A3172" s="114"/>
      <c r="B3172" s="83"/>
      <c r="C3172" s="94"/>
      <c r="D3172" s="95"/>
      <c r="E3172" s="96"/>
      <c r="F3172" s="96"/>
      <c r="H3172" s="97"/>
      <c r="I3172" s="97"/>
      <c r="J3172" s="97"/>
      <c r="K3172" s="97"/>
    </row>
    <row r="3173" spans="1:11" s="115" customFormat="1">
      <c r="A3173" s="114"/>
      <c r="B3173" s="83"/>
      <c r="C3173" s="94"/>
      <c r="D3173" s="95"/>
      <c r="E3173" s="96"/>
      <c r="F3173" s="96"/>
      <c r="H3173" s="97"/>
      <c r="I3173" s="97"/>
      <c r="J3173" s="97"/>
      <c r="K3173" s="97"/>
    </row>
    <row r="3174" spans="1:11" s="115" customFormat="1">
      <c r="A3174" s="114"/>
      <c r="B3174" s="83"/>
      <c r="C3174" s="94"/>
      <c r="D3174" s="95"/>
      <c r="E3174" s="96"/>
      <c r="F3174" s="96"/>
      <c r="H3174" s="97"/>
      <c r="I3174" s="97"/>
      <c r="J3174" s="97"/>
      <c r="K3174" s="97"/>
    </row>
    <row r="3175" spans="1:11" s="115" customFormat="1">
      <c r="A3175" s="114"/>
      <c r="B3175" s="83"/>
      <c r="C3175" s="94"/>
      <c r="D3175" s="95"/>
      <c r="E3175" s="96"/>
      <c r="F3175" s="96"/>
      <c r="H3175" s="97"/>
      <c r="I3175" s="97"/>
      <c r="J3175" s="97"/>
      <c r="K3175" s="97"/>
    </row>
    <row r="3176" spans="1:11" s="115" customFormat="1">
      <c r="A3176" s="114"/>
      <c r="B3176" s="83"/>
      <c r="C3176" s="94"/>
      <c r="D3176" s="95"/>
      <c r="E3176" s="96"/>
      <c r="F3176" s="96"/>
      <c r="H3176" s="97"/>
      <c r="I3176" s="97"/>
      <c r="J3176" s="97"/>
      <c r="K3176" s="97"/>
    </row>
    <row r="3177" spans="1:11" s="115" customFormat="1">
      <c r="A3177" s="114"/>
      <c r="B3177" s="83"/>
      <c r="C3177" s="94"/>
      <c r="D3177" s="95"/>
      <c r="E3177" s="96"/>
      <c r="F3177" s="96"/>
      <c r="H3177" s="97"/>
      <c r="I3177" s="97"/>
      <c r="J3177" s="97"/>
      <c r="K3177" s="97"/>
    </row>
    <row r="3178" spans="1:11" s="115" customFormat="1">
      <c r="A3178" s="114"/>
      <c r="B3178" s="83"/>
      <c r="C3178" s="94"/>
      <c r="D3178" s="95"/>
      <c r="E3178" s="96"/>
      <c r="F3178" s="96"/>
      <c r="H3178" s="97"/>
      <c r="I3178" s="97"/>
      <c r="J3178" s="97"/>
      <c r="K3178" s="97"/>
    </row>
    <row r="3179" spans="1:11" s="115" customFormat="1">
      <c r="A3179" s="114"/>
      <c r="B3179" s="83"/>
      <c r="C3179" s="94"/>
      <c r="D3179" s="95"/>
      <c r="E3179" s="96"/>
      <c r="F3179" s="96"/>
      <c r="H3179" s="97"/>
      <c r="I3179" s="97"/>
      <c r="J3179" s="97"/>
      <c r="K3179" s="97"/>
    </row>
    <row r="3180" spans="1:11" s="115" customFormat="1">
      <c r="A3180" s="114"/>
      <c r="B3180" s="83"/>
      <c r="C3180" s="94"/>
      <c r="D3180" s="95"/>
      <c r="E3180" s="96"/>
      <c r="F3180" s="96"/>
      <c r="H3180" s="97"/>
      <c r="I3180" s="97"/>
      <c r="J3180" s="97"/>
      <c r="K3180" s="97"/>
    </row>
    <row r="3181" spans="1:11" s="115" customFormat="1">
      <c r="A3181" s="114"/>
      <c r="B3181" s="83"/>
      <c r="C3181" s="94"/>
      <c r="D3181" s="95"/>
      <c r="E3181" s="96"/>
      <c r="F3181" s="96"/>
      <c r="H3181" s="97"/>
      <c r="I3181" s="97"/>
      <c r="J3181" s="97"/>
      <c r="K3181" s="97"/>
    </row>
    <row r="3182" spans="1:11" s="115" customFormat="1">
      <c r="A3182" s="114"/>
      <c r="B3182" s="83"/>
      <c r="C3182" s="94"/>
      <c r="D3182" s="95"/>
      <c r="E3182" s="96"/>
      <c r="F3182" s="96"/>
      <c r="H3182" s="97"/>
      <c r="I3182" s="97"/>
      <c r="J3182" s="97"/>
      <c r="K3182" s="97"/>
    </row>
    <row r="3183" spans="1:11" s="115" customFormat="1">
      <c r="A3183" s="114"/>
      <c r="B3183" s="83"/>
      <c r="C3183" s="94"/>
      <c r="D3183" s="95"/>
      <c r="E3183" s="96"/>
      <c r="F3183" s="96"/>
      <c r="H3183" s="97"/>
      <c r="I3183" s="97"/>
      <c r="J3183" s="97"/>
      <c r="K3183" s="97"/>
    </row>
    <row r="3184" spans="1:11" s="115" customFormat="1">
      <c r="A3184" s="114"/>
      <c r="B3184" s="83"/>
      <c r="C3184" s="94"/>
      <c r="D3184" s="95"/>
      <c r="E3184" s="96"/>
      <c r="F3184" s="96"/>
      <c r="H3184" s="97"/>
      <c r="I3184" s="97"/>
      <c r="J3184" s="97"/>
      <c r="K3184" s="97"/>
    </row>
    <row r="3185" spans="1:11" s="115" customFormat="1">
      <c r="A3185" s="114"/>
      <c r="B3185" s="83"/>
      <c r="C3185" s="94"/>
      <c r="D3185" s="95"/>
      <c r="E3185" s="96"/>
      <c r="F3185" s="96"/>
      <c r="H3185" s="97"/>
      <c r="I3185" s="97"/>
      <c r="J3185" s="97"/>
      <c r="K3185" s="97"/>
    </row>
    <row r="3186" spans="1:11" s="115" customFormat="1">
      <c r="A3186" s="114"/>
      <c r="B3186" s="83"/>
      <c r="C3186" s="94"/>
      <c r="D3186" s="95"/>
      <c r="E3186" s="96"/>
      <c r="F3186" s="96"/>
      <c r="H3186" s="97"/>
      <c r="I3186" s="97"/>
      <c r="J3186" s="97"/>
      <c r="K3186" s="97"/>
    </row>
    <row r="3187" spans="1:11" s="115" customFormat="1">
      <c r="A3187" s="114"/>
      <c r="B3187" s="83"/>
      <c r="C3187" s="94"/>
      <c r="D3187" s="95"/>
      <c r="E3187" s="96"/>
      <c r="F3187" s="96"/>
      <c r="H3187" s="97"/>
      <c r="I3187" s="97"/>
      <c r="J3187" s="97"/>
      <c r="K3187" s="97"/>
    </row>
    <row r="3188" spans="1:11" s="115" customFormat="1">
      <c r="A3188" s="114"/>
      <c r="B3188" s="83"/>
      <c r="C3188" s="94"/>
      <c r="D3188" s="95"/>
      <c r="E3188" s="96"/>
      <c r="F3188" s="96"/>
      <c r="H3188" s="97"/>
      <c r="I3188" s="97"/>
      <c r="J3188" s="97"/>
      <c r="K3188" s="97"/>
    </row>
    <row r="3189" spans="1:11" s="115" customFormat="1">
      <c r="A3189" s="114"/>
      <c r="B3189" s="83"/>
      <c r="C3189" s="94"/>
      <c r="D3189" s="95"/>
      <c r="E3189" s="96"/>
      <c r="F3189" s="96"/>
      <c r="H3189" s="97"/>
      <c r="I3189" s="97"/>
      <c r="J3189" s="97"/>
      <c r="K3189" s="97"/>
    </row>
    <row r="3190" spans="1:11" s="115" customFormat="1">
      <c r="A3190" s="114"/>
      <c r="B3190" s="83"/>
      <c r="C3190" s="94"/>
      <c r="D3190" s="95"/>
      <c r="E3190" s="96"/>
      <c r="F3190" s="96"/>
      <c r="H3190" s="97"/>
      <c r="I3190" s="97"/>
      <c r="J3190" s="97"/>
      <c r="K3190" s="97"/>
    </row>
    <row r="3191" spans="1:11" s="115" customFormat="1">
      <c r="A3191" s="114"/>
      <c r="B3191" s="83"/>
      <c r="C3191" s="94"/>
      <c r="D3191" s="95"/>
      <c r="E3191" s="96"/>
      <c r="F3191" s="96"/>
      <c r="H3191" s="97"/>
      <c r="I3191" s="97"/>
      <c r="J3191" s="97"/>
      <c r="K3191" s="97"/>
    </row>
    <row r="3192" spans="1:11" s="115" customFormat="1">
      <c r="A3192" s="114"/>
      <c r="B3192" s="83"/>
      <c r="C3192" s="94"/>
      <c r="D3192" s="95"/>
      <c r="E3192" s="96"/>
      <c r="F3192" s="96"/>
      <c r="H3192" s="97"/>
      <c r="I3192" s="97"/>
      <c r="J3192" s="97"/>
      <c r="K3192" s="97"/>
    </row>
    <row r="3193" spans="1:11" s="115" customFormat="1">
      <c r="A3193" s="114"/>
      <c r="B3193" s="83"/>
      <c r="C3193" s="94"/>
      <c r="D3193" s="95"/>
      <c r="E3193" s="96"/>
      <c r="F3193" s="96"/>
      <c r="H3193" s="97"/>
      <c r="I3193" s="97"/>
      <c r="J3193" s="97"/>
      <c r="K3193" s="97"/>
    </row>
    <row r="3194" spans="1:11" s="115" customFormat="1">
      <c r="A3194" s="114"/>
      <c r="B3194" s="83"/>
      <c r="C3194" s="94"/>
      <c r="D3194" s="95"/>
      <c r="E3194" s="96"/>
      <c r="F3194" s="96"/>
      <c r="H3194" s="97"/>
      <c r="I3194" s="97"/>
      <c r="J3194" s="97"/>
      <c r="K3194" s="97"/>
    </row>
    <row r="3195" spans="1:11" s="115" customFormat="1">
      <c r="A3195" s="114"/>
      <c r="B3195" s="83"/>
      <c r="C3195" s="94"/>
      <c r="D3195" s="95"/>
      <c r="E3195" s="96"/>
      <c r="F3195" s="96"/>
      <c r="H3195" s="97"/>
      <c r="I3195" s="97"/>
      <c r="J3195" s="97"/>
      <c r="K3195" s="97"/>
    </row>
    <row r="3196" spans="1:11" s="115" customFormat="1">
      <c r="A3196" s="114"/>
      <c r="B3196" s="83"/>
      <c r="C3196" s="94"/>
      <c r="D3196" s="95"/>
      <c r="E3196" s="96"/>
      <c r="F3196" s="96"/>
      <c r="H3196" s="97"/>
      <c r="I3196" s="97"/>
      <c r="J3196" s="97"/>
      <c r="K3196" s="97"/>
    </row>
    <row r="3197" spans="1:11" s="115" customFormat="1">
      <c r="A3197" s="114"/>
      <c r="B3197" s="83"/>
      <c r="C3197" s="94"/>
      <c r="D3197" s="95"/>
      <c r="E3197" s="96"/>
      <c r="F3197" s="96"/>
      <c r="H3197" s="97"/>
      <c r="I3197" s="97"/>
      <c r="J3197" s="97"/>
      <c r="K3197" s="97"/>
    </row>
    <row r="3198" spans="1:11" s="115" customFormat="1">
      <c r="A3198" s="114"/>
      <c r="B3198" s="83"/>
      <c r="C3198" s="94"/>
      <c r="D3198" s="95"/>
      <c r="E3198" s="96"/>
      <c r="F3198" s="96"/>
      <c r="H3198" s="97"/>
      <c r="I3198" s="97"/>
      <c r="J3198" s="97"/>
      <c r="K3198" s="97"/>
    </row>
    <row r="3199" spans="1:11" s="115" customFormat="1">
      <c r="A3199" s="114"/>
      <c r="B3199" s="83"/>
      <c r="C3199" s="94"/>
      <c r="D3199" s="95"/>
      <c r="E3199" s="96"/>
      <c r="F3199" s="96"/>
      <c r="H3199" s="97"/>
      <c r="I3199" s="97"/>
      <c r="J3199" s="97"/>
      <c r="K3199" s="97"/>
    </row>
    <row r="3200" spans="1:11" s="115" customFormat="1">
      <c r="A3200" s="114"/>
      <c r="B3200" s="83"/>
      <c r="C3200" s="94"/>
      <c r="D3200" s="95"/>
      <c r="E3200" s="96"/>
      <c r="F3200" s="96"/>
      <c r="H3200" s="97"/>
      <c r="I3200" s="97"/>
      <c r="J3200" s="97"/>
      <c r="K3200" s="97"/>
    </row>
    <row r="3201" spans="1:11" s="115" customFormat="1">
      <c r="A3201" s="114"/>
      <c r="B3201" s="83"/>
      <c r="C3201" s="94"/>
      <c r="D3201" s="95"/>
      <c r="E3201" s="96"/>
      <c r="F3201" s="96"/>
      <c r="H3201" s="97"/>
      <c r="I3201" s="97"/>
      <c r="J3201" s="97"/>
      <c r="K3201" s="97"/>
    </row>
    <row r="3202" spans="1:11" s="115" customFormat="1">
      <c r="A3202" s="114"/>
      <c r="B3202" s="83"/>
      <c r="C3202" s="94"/>
      <c r="D3202" s="95"/>
      <c r="E3202" s="96"/>
      <c r="F3202" s="96"/>
      <c r="H3202" s="97"/>
      <c r="I3202" s="97"/>
      <c r="J3202" s="97"/>
      <c r="K3202" s="97"/>
    </row>
    <row r="3203" spans="1:11" s="115" customFormat="1">
      <c r="A3203" s="114"/>
      <c r="B3203" s="83"/>
      <c r="C3203" s="94"/>
      <c r="D3203" s="95"/>
      <c r="E3203" s="96"/>
      <c r="F3203" s="96"/>
      <c r="H3203" s="97"/>
      <c r="I3203" s="97"/>
      <c r="J3203" s="97"/>
      <c r="K3203" s="97"/>
    </row>
    <row r="3204" spans="1:11" s="115" customFormat="1">
      <c r="A3204" s="114"/>
      <c r="B3204" s="83"/>
      <c r="C3204" s="94"/>
      <c r="D3204" s="95"/>
      <c r="E3204" s="96"/>
      <c r="F3204" s="96"/>
      <c r="H3204" s="97"/>
      <c r="I3204" s="97"/>
      <c r="J3204" s="97"/>
      <c r="K3204" s="97"/>
    </row>
    <row r="3205" spans="1:11" s="115" customFormat="1">
      <c r="A3205" s="114"/>
      <c r="B3205" s="83"/>
      <c r="C3205" s="94"/>
      <c r="D3205" s="95"/>
      <c r="E3205" s="96"/>
      <c r="F3205" s="96"/>
      <c r="H3205" s="97"/>
      <c r="I3205" s="97"/>
      <c r="J3205" s="97"/>
      <c r="K3205" s="97"/>
    </row>
    <row r="3206" spans="1:11" s="115" customFormat="1">
      <c r="A3206" s="114"/>
      <c r="B3206" s="83"/>
      <c r="C3206" s="94"/>
      <c r="D3206" s="95"/>
      <c r="E3206" s="96"/>
      <c r="F3206" s="96"/>
      <c r="H3206" s="97"/>
      <c r="I3206" s="97"/>
      <c r="J3206" s="97"/>
      <c r="K3206" s="97"/>
    </row>
    <row r="3207" spans="1:11" s="115" customFormat="1">
      <c r="A3207" s="114"/>
      <c r="B3207" s="83"/>
      <c r="C3207" s="94"/>
      <c r="D3207" s="95"/>
      <c r="E3207" s="96"/>
      <c r="F3207" s="96"/>
      <c r="H3207" s="97"/>
      <c r="I3207" s="97"/>
      <c r="J3207" s="97"/>
      <c r="K3207" s="97"/>
    </row>
    <row r="3208" spans="1:11" s="115" customFormat="1">
      <c r="A3208" s="114"/>
      <c r="B3208" s="83"/>
      <c r="C3208" s="94"/>
      <c r="D3208" s="95"/>
      <c r="E3208" s="96"/>
      <c r="F3208" s="96"/>
      <c r="H3208" s="97"/>
      <c r="I3208" s="97"/>
      <c r="J3208" s="97"/>
      <c r="K3208" s="97"/>
    </row>
    <row r="3209" spans="1:11" s="115" customFormat="1">
      <c r="A3209" s="114"/>
      <c r="B3209" s="83"/>
      <c r="C3209" s="94"/>
      <c r="D3209" s="95"/>
      <c r="E3209" s="96"/>
      <c r="F3209" s="96"/>
      <c r="H3209" s="97"/>
      <c r="I3209" s="97"/>
      <c r="J3209" s="97"/>
      <c r="K3209" s="97"/>
    </row>
    <row r="3210" spans="1:11" s="115" customFormat="1">
      <c r="A3210" s="114"/>
      <c r="B3210" s="83"/>
      <c r="C3210" s="94"/>
      <c r="D3210" s="95"/>
      <c r="E3210" s="96"/>
      <c r="F3210" s="96"/>
      <c r="H3210" s="97"/>
      <c r="I3210" s="97"/>
      <c r="J3210" s="97"/>
      <c r="K3210" s="97"/>
    </row>
    <row r="3211" spans="1:11" s="115" customFormat="1">
      <c r="A3211" s="114"/>
      <c r="B3211" s="83"/>
      <c r="C3211" s="94"/>
      <c r="D3211" s="95"/>
      <c r="E3211" s="96"/>
      <c r="F3211" s="96"/>
      <c r="H3211" s="97"/>
      <c r="I3211" s="97"/>
      <c r="J3211" s="97"/>
      <c r="K3211" s="97"/>
    </row>
    <row r="3212" spans="1:11" s="115" customFormat="1">
      <c r="A3212" s="114"/>
      <c r="B3212" s="83"/>
      <c r="C3212" s="94"/>
      <c r="D3212" s="95"/>
      <c r="E3212" s="96"/>
      <c r="F3212" s="96"/>
      <c r="H3212" s="97"/>
      <c r="I3212" s="97"/>
      <c r="J3212" s="97"/>
      <c r="K3212" s="97"/>
    </row>
    <row r="3213" spans="1:11" s="115" customFormat="1">
      <c r="A3213" s="114"/>
      <c r="B3213" s="83"/>
      <c r="C3213" s="94"/>
      <c r="D3213" s="95"/>
      <c r="E3213" s="96"/>
      <c r="F3213" s="96"/>
      <c r="H3213" s="97"/>
      <c r="I3213" s="97"/>
      <c r="J3213" s="97"/>
      <c r="K3213" s="97"/>
    </row>
    <row r="3214" spans="1:11" s="115" customFormat="1">
      <c r="A3214" s="114"/>
      <c r="B3214" s="83"/>
      <c r="C3214" s="94"/>
      <c r="D3214" s="95"/>
      <c r="E3214" s="96"/>
      <c r="F3214" s="96"/>
      <c r="H3214" s="97"/>
      <c r="I3214" s="97"/>
      <c r="J3214" s="97"/>
      <c r="K3214" s="97"/>
    </row>
    <row r="3215" spans="1:11" s="115" customFormat="1">
      <c r="A3215" s="114"/>
      <c r="B3215" s="83"/>
      <c r="C3215" s="94"/>
      <c r="D3215" s="95"/>
      <c r="E3215" s="96"/>
      <c r="F3215" s="96"/>
      <c r="H3215" s="97"/>
      <c r="I3215" s="97"/>
      <c r="J3215" s="97"/>
      <c r="K3215" s="97"/>
    </row>
    <row r="3216" spans="1:11" s="115" customFormat="1">
      <c r="A3216" s="114"/>
      <c r="B3216" s="83"/>
      <c r="C3216" s="94"/>
      <c r="D3216" s="95"/>
      <c r="E3216" s="96"/>
      <c r="F3216" s="96"/>
      <c r="H3216" s="97"/>
      <c r="I3216" s="97"/>
      <c r="J3216" s="97"/>
      <c r="K3216" s="97"/>
    </row>
    <row r="3217" spans="1:11" s="115" customFormat="1">
      <c r="A3217" s="114"/>
      <c r="B3217" s="83"/>
      <c r="C3217" s="94"/>
      <c r="D3217" s="95"/>
      <c r="E3217" s="96"/>
      <c r="F3217" s="96"/>
      <c r="H3217" s="97"/>
      <c r="I3217" s="97"/>
      <c r="J3217" s="97"/>
      <c r="K3217" s="97"/>
    </row>
    <row r="3218" spans="1:11" s="115" customFormat="1">
      <c r="A3218" s="114"/>
      <c r="B3218" s="83"/>
      <c r="C3218" s="94"/>
      <c r="D3218" s="95"/>
      <c r="E3218" s="96"/>
      <c r="F3218" s="96"/>
      <c r="H3218" s="97"/>
      <c r="I3218" s="97"/>
      <c r="J3218" s="97"/>
      <c r="K3218" s="97"/>
    </row>
    <row r="3219" spans="1:11" s="115" customFormat="1">
      <c r="A3219" s="114"/>
      <c r="B3219" s="83"/>
      <c r="C3219" s="94"/>
      <c r="D3219" s="95"/>
      <c r="E3219" s="96"/>
      <c r="F3219" s="96"/>
      <c r="H3219" s="97"/>
      <c r="I3219" s="97"/>
      <c r="J3219" s="97"/>
      <c r="K3219" s="97"/>
    </row>
    <row r="3220" spans="1:11" s="115" customFormat="1">
      <c r="A3220" s="114"/>
      <c r="B3220" s="83"/>
      <c r="C3220" s="94"/>
      <c r="D3220" s="95"/>
      <c r="E3220" s="96"/>
      <c r="F3220" s="96"/>
      <c r="H3220" s="97"/>
      <c r="I3220" s="97"/>
      <c r="J3220" s="97"/>
      <c r="K3220" s="97"/>
    </row>
    <row r="3221" spans="1:11" s="115" customFormat="1">
      <c r="A3221" s="114"/>
      <c r="B3221" s="83"/>
      <c r="C3221" s="94"/>
      <c r="D3221" s="95"/>
      <c r="E3221" s="96"/>
      <c r="F3221" s="96"/>
      <c r="H3221" s="97"/>
      <c r="I3221" s="97"/>
      <c r="J3221" s="97"/>
      <c r="K3221" s="97"/>
    </row>
    <row r="3222" spans="1:11" s="115" customFormat="1">
      <c r="A3222" s="114"/>
      <c r="B3222" s="83"/>
      <c r="C3222" s="94"/>
      <c r="D3222" s="95"/>
      <c r="E3222" s="96"/>
      <c r="F3222" s="96"/>
      <c r="H3222" s="97"/>
      <c r="I3222" s="97"/>
      <c r="J3222" s="97"/>
      <c r="K3222" s="97"/>
    </row>
    <row r="3223" spans="1:11" s="115" customFormat="1">
      <c r="A3223" s="114"/>
      <c r="B3223" s="83"/>
      <c r="C3223" s="94"/>
      <c r="D3223" s="95"/>
      <c r="E3223" s="96"/>
      <c r="F3223" s="96"/>
      <c r="H3223" s="97"/>
      <c r="I3223" s="97"/>
      <c r="J3223" s="97"/>
      <c r="K3223" s="97"/>
    </row>
    <row r="3224" spans="1:11" s="115" customFormat="1">
      <c r="A3224" s="114"/>
      <c r="B3224" s="83"/>
      <c r="C3224" s="94"/>
      <c r="D3224" s="95"/>
      <c r="E3224" s="96"/>
      <c r="F3224" s="96"/>
      <c r="H3224" s="97"/>
      <c r="I3224" s="97"/>
      <c r="J3224" s="97"/>
      <c r="K3224" s="97"/>
    </row>
    <row r="3225" spans="1:11" s="115" customFormat="1">
      <c r="A3225" s="114"/>
      <c r="B3225" s="83"/>
      <c r="C3225" s="94"/>
      <c r="D3225" s="95"/>
      <c r="E3225" s="96"/>
      <c r="F3225" s="96"/>
      <c r="H3225" s="97"/>
      <c r="I3225" s="97"/>
      <c r="J3225" s="97"/>
      <c r="K3225" s="97"/>
    </row>
    <row r="3226" spans="1:11" s="115" customFormat="1">
      <c r="A3226" s="114"/>
      <c r="B3226" s="83"/>
      <c r="C3226" s="94"/>
      <c r="D3226" s="95"/>
      <c r="E3226" s="96"/>
      <c r="F3226" s="96"/>
      <c r="H3226" s="97"/>
      <c r="I3226" s="97"/>
      <c r="J3226" s="97"/>
      <c r="K3226" s="97"/>
    </row>
    <row r="3227" spans="1:11" s="115" customFormat="1">
      <c r="A3227" s="114"/>
      <c r="B3227" s="83"/>
      <c r="C3227" s="94"/>
      <c r="D3227" s="95"/>
      <c r="E3227" s="96"/>
      <c r="F3227" s="96"/>
      <c r="H3227" s="97"/>
      <c r="I3227" s="97"/>
      <c r="J3227" s="97"/>
      <c r="K3227" s="97"/>
    </row>
    <row r="3228" spans="1:11" s="115" customFormat="1">
      <c r="A3228" s="114"/>
      <c r="B3228" s="83"/>
      <c r="C3228" s="94"/>
      <c r="D3228" s="95"/>
      <c r="E3228" s="96"/>
      <c r="F3228" s="96"/>
      <c r="H3228" s="97"/>
      <c r="I3228" s="97"/>
      <c r="J3228" s="97"/>
      <c r="K3228" s="97"/>
    </row>
    <row r="3229" spans="1:11" s="115" customFormat="1">
      <c r="A3229" s="114"/>
      <c r="B3229" s="83"/>
      <c r="C3229" s="94"/>
      <c r="D3229" s="95"/>
      <c r="E3229" s="96"/>
      <c r="F3229" s="96"/>
      <c r="H3229" s="97"/>
      <c r="I3229" s="97"/>
      <c r="J3229" s="97"/>
      <c r="K3229" s="97"/>
    </row>
    <row r="3230" spans="1:11" s="115" customFormat="1">
      <c r="A3230" s="114"/>
      <c r="B3230" s="83"/>
      <c r="C3230" s="94"/>
      <c r="D3230" s="95"/>
      <c r="E3230" s="96"/>
      <c r="F3230" s="96"/>
      <c r="H3230" s="97"/>
      <c r="I3230" s="97"/>
      <c r="J3230" s="97"/>
      <c r="K3230" s="97"/>
    </row>
    <row r="3231" spans="1:11" s="115" customFormat="1">
      <c r="A3231" s="114"/>
      <c r="B3231" s="83"/>
      <c r="C3231" s="94"/>
      <c r="D3231" s="95"/>
      <c r="E3231" s="96"/>
      <c r="F3231" s="96"/>
      <c r="H3231" s="97"/>
      <c r="I3231" s="97"/>
      <c r="J3231" s="97"/>
      <c r="K3231" s="97"/>
    </row>
    <row r="3232" spans="1:11" s="115" customFormat="1">
      <c r="A3232" s="114"/>
      <c r="B3232" s="83"/>
      <c r="C3232" s="94"/>
      <c r="D3232" s="95"/>
      <c r="E3232" s="96"/>
      <c r="F3232" s="96"/>
      <c r="H3232" s="97"/>
      <c r="I3232" s="97"/>
      <c r="J3232" s="97"/>
      <c r="K3232" s="97"/>
    </row>
    <row r="3233" spans="1:11" s="115" customFormat="1">
      <c r="A3233" s="114"/>
      <c r="B3233" s="83"/>
      <c r="C3233" s="94"/>
      <c r="D3233" s="95"/>
      <c r="E3233" s="96"/>
      <c r="F3233" s="96"/>
      <c r="H3233" s="97"/>
      <c r="I3233" s="97"/>
      <c r="J3233" s="97"/>
      <c r="K3233" s="97"/>
    </row>
    <row r="3234" spans="1:11" s="115" customFormat="1">
      <c r="A3234" s="114"/>
      <c r="B3234" s="83"/>
      <c r="C3234" s="94"/>
      <c r="D3234" s="95"/>
      <c r="E3234" s="96"/>
      <c r="F3234" s="96"/>
      <c r="H3234" s="97"/>
      <c r="I3234" s="97"/>
      <c r="J3234" s="97"/>
      <c r="K3234" s="97"/>
    </row>
    <row r="3235" spans="1:11" s="115" customFormat="1">
      <c r="A3235" s="114"/>
      <c r="B3235" s="83"/>
      <c r="C3235" s="94"/>
      <c r="D3235" s="95"/>
      <c r="E3235" s="96"/>
      <c r="F3235" s="96"/>
      <c r="H3235" s="97"/>
      <c r="I3235" s="97"/>
      <c r="J3235" s="97"/>
      <c r="K3235" s="97"/>
    </row>
    <row r="3236" spans="1:11" s="115" customFormat="1">
      <c r="A3236" s="114"/>
      <c r="B3236" s="83"/>
      <c r="C3236" s="94"/>
      <c r="D3236" s="95"/>
      <c r="E3236" s="96"/>
      <c r="F3236" s="96"/>
      <c r="H3236" s="97"/>
      <c r="I3236" s="97"/>
      <c r="J3236" s="97"/>
      <c r="K3236" s="97"/>
    </row>
    <row r="3237" spans="1:11" s="115" customFormat="1">
      <c r="A3237" s="114"/>
      <c r="B3237" s="83"/>
      <c r="C3237" s="94"/>
      <c r="D3237" s="95"/>
      <c r="E3237" s="96"/>
      <c r="F3237" s="96"/>
      <c r="H3237" s="97"/>
      <c r="I3237" s="97"/>
      <c r="J3237" s="97"/>
      <c r="K3237" s="97"/>
    </row>
    <row r="3238" spans="1:11" s="115" customFormat="1">
      <c r="A3238" s="114"/>
      <c r="B3238" s="83"/>
      <c r="C3238" s="94"/>
      <c r="D3238" s="95"/>
      <c r="E3238" s="96"/>
      <c r="F3238" s="96"/>
      <c r="H3238" s="97"/>
      <c r="I3238" s="97"/>
      <c r="J3238" s="97"/>
      <c r="K3238" s="97"/>
    </row>
    <row r="3239" spans="1:11" s="115" customFormat="1">
      <c r="A3239" s="114"/>
      <c r="B3239" s="83"/>
      <c r="C3239" s="94"/>
      <c r="D3239" s="95"/>
      <c r="E3239" s="96"/>
      <c r="F3239" s="96"/>
      <c r="H3239" s="97"/>
      <c r="I3239" s="97"/>
      <c r="J3239" s="97"/>
      <c r="K3239" s="97"/>
    </row>
    <row r="3240" spans="1:11" s="115" customFormat="1">
      <c r="A3240" s="114"/>
      <c r="B3240" s="83"/>
      <c r="C3240" s="94"/>
      <c r="D3240" s="95"/>
      <c r="E3240" s="96"/>
      <c r="F3240" s="96"/>
      <c r="H3240" s="97"/>
      <c r="I3240" s="97"/>
      <c r="J3240" s="97"/>
      <c r="K3240" s="97"/>
    </row>
    <row r="3241" spans="1:11" s="115" customFormat="1">
      <c r="A3241" s="114"/>
      <c r="B3241" s="83"/>
      <c r="C3241" s="94"/>
      <c r="D3241" s="95"/>
      <c r="E3241" s="96"/>
      <c r="F3241" s="96"/>
      <c r="H3241" s="97"/>
      <c r="I3241" s="97"/>
      <c r="J3241" s="97"/>
      <c r="K3241" s="97"/>
    </row>
    <row r="3242" spans="1:11" s="115" customFormat="1">
      <c r="A3242" s="114"/>
      <c r="B3242" s="83"/>
      <c r="C3242" s="94"/>
      <c r="D3242" s="95"/>
      <c r="E3242" s="96"/>
      <c r="F3242" s="96"/>
      <c r="H3242" s="97"/>
      <c r="I3242" s="97"/>
      <c r="J3242" s="97"/>
      <c r="K3242" s="97"/>
    </row>
    <row r="3243" spans="1:11" s="115" customFormat="1">
      <c r="A3243" s="114"/>
      <c r="B3243" s="83"/>
      <c r="C3243" s="94"/>
      <c r="D3243" s="95"/>
      <c r="E3243" s="96"/>
      <c r="F3243" s="96"/>
      <c r="H3243" s="97"/>
      <c r="I3243" s="97"/>
      <c r="J3243" s="97"/>
      <c r="K3243" s="97"/>
    </row>
    <row r="3244" spans="1:11" s="115" customFormat="1">
      <c r="A3244" s="114"/>
      <c r="B3244" s="83"/>
      <c r="C3244" s="94"/>
      <c r="D3244" s="95"/>
      <c r="E3244" s="96"/>
      <c r="F3244" s="96"/>
      <c r="H3244" s="97"/>
      <c r="I3244" s="97"/>
      <c r="J3244" s="97"/>
      <c r="K3244" s="97"/>
    </row>
    <row r="3245" spans="1:11" s="115" customFormat="1">
      <c r="A3245" s="114"/>
      <c r="B3245" s="83"/>
      <c r="C3245" s="94"/>
      <c r="D3245" s="95"/>
      <c r="E3245" s="96"/>
      <c r="F3245" s="96"/>
      <c r="H3245" s="97"/>
      <c r="I3245" s="97"/>
      <c r="J3245" s="97"/>
      <c r="K3245" s="97"/>
    </row>
    <row r="3246" spans="1:11" s="115" customFormat="1">
      <c r="A3246" s="114"/>
      <c r="B3246" s="83"/>
      <c r="C3246" s="94"/>
      <c r="D3246" s="95"/>
      <c r="E3246" s="96"/>
      <c r="F3246" s="96"/>
      <c r="H3246" s="97"/>
      <c r="I3246" s="97"/>
      <c r="J3246" s="97"/>
      <c r="K3246" s="97"/>
    </row>
    <row r="3247" spans="1:11" s="115" customFormat="1">
      <c r="A3247" s="114"/>
      <c r="B3247" s="83"/>
      <c r="C3247" s="94"/>
      <c r="D3247" s="95"/>
      <c r="E3247" s="96"/>
      <c r="F3247" s="96"/>
      <c r="H3247" s="97"/>
      <c r="I3247" s="97"/>
      <c r="J3247" s="97"/>
      <c r="K3247" s="97"/>
    </row>
    <row r="3248" spans="1:11" s="115" customFormat="1">
      <c r="A3248" s="114"/>
      <c r="B3248" s="83"/>
      <c r="C3248" s="94"/>
      <c r="D3248" s="95"/>
      <c r="E3248" s="96"/>
      <c r="F3248" s="96"/>
      <c r="H3248" s="97"/>
      <c r="I3248" s="97"/>
      <c r="J3248" s="97"/>
      <c r="K3248" s="97"/>
    </row>
    <row r="3249" spans="1:11" s="115" customFormat="1">
      <c r="A3249" s="114"/>
      <c r="B3249" s="83"/>
      <c r="C3249" s="94"/>
      <c r="D3249" s="95"/>
      <c r="E3249" s="96"/>
      <c r="F3249" s="96"/>
      <c r="H3249" s="97"/>
      <c r="I3249" s="97"/>
      <c r="J3249" s="97"/>
      <c r="K3249" s="97"/>
    </row>
    <row r="3250" spans="1:11" s="115" customFormat="1">
      <c r="A3250" s="114"/>
      <c r="B3250" s="83"/>
      <c r="C3250" s="94"/>
      <c r="D3250" s="95"/>
      <c r="E3250" s="96"/>
      <c r="F3250" s="96"/>
      <c r="H3250" s="97"/>
      <c r="I3250" s="97"/>
      <c r="J3250" s="97"/>
      <c r="K3250" s="97"/>
    </row>
    <row r="3251" spans="1:11" s="115" customFormat="1">
      <c r="A3251" s="114"/>
      <c r="B3251" s="83"/>
      <c r="C3251" s="94"/>
      <c r="D3251" s="95"/>
      <c r="E3251" s="96"/>
      <c r="F3251" s="96"/>
      <c r="H3251" s="97"/>
      <c r="I3251" s="97"/>
      <c r="J3251" s="97"/>
      <c r="K3251" s="97"/>
    </row>
    <row r="3252" spans="1:11" s="115" customFormat="1">
      <c r="A3252" s="114"/>
      <c r="B3252" s="83"/>
      <c r="C3252" s="94"/>
      <c r="D3252" s="95"/>
      <c r="E3252" s="96"/>
      <c r="F3252" s="96"/>
      <c r="H3252" s="97"/>
      <c r="I3252" s="97"/>
      <c r="J3252" s="97"/>
      <c r="K3252" s="97"/>
    </row>
    <row r="3253" spans="1:11" s="115" customFormat="1">
      <c r="A3253" s="114"/>
      <c r="B3253" s="83"/>
      <c r="C3253" s="94"/>
      <c r="D3253" s="95"/>
      <c r="E3253" s="96"/>
      <c r="F3253" s="96"/>
      <c r="H3253" s="97"/>
      <c r="I3253" s="97"/>
      <c r="J3253" s="97"/>
      <c r="K3253" s="97"/>
    </row>
    <row r="3254" spans="1:11" s="115" customFormat="1">
      <c r="A3254" s="114"/>
      <c r="B3254" s="83"/>
      <c r="C3254" s="94"/>
      <c r="D3254" s="95"/>
      <c r="E3254" s="96"/>
      <c r="F3254" s="96"/>
      <c r="H3254" s="97"/>
      <c r="I3254" s="97"/>
      <c r="J3254" s="97"/>
      <c r="K3254" s="97"/>
    </row>
    <row r="3255" spans="1:11" s="115" customFormat="1">
      <c r="A3255" s="114"/>
      <c r="B3255" s="83"/>
      <c r="C3255" s="94"/>
      <c r="D3255" s="95"/>
      <c r="E3255" s="96"/>
      <c r="F3255" s="96"/>
      <c r="H3255" s="97"/>
      <c r="I3255" s="97"/>
      <c r="J3255" s="97"/>
      <c r="K3255" s="97"/>
    </row>
    <row r="3256" spans="1:11" s="115" customFormat="1">
      <c r="A3256" s="114"/>
      <c r="B3256" s="83"/>
      <c r="C3256" s="94"/>
      <c r="D3256" s="95"/>
      <c r="E3256" s="96"/>
      <c r="F3256" s="96"/>
      <c r="H3256" s="97"/>
      <c r="I3256" s="97"/>
      <c r="J3256" s="97"/>
      <c r="K3256" s="97"/>
    </row>
    <row r="3257" spans="1:11" s="115" customFormat="1">
      <c r="A3257" s="114"/>
      <c r="B3257" s="83"/>
      <c r="C3257" s="94"/>
      <c r="D3257" s="95"/>
      <c r="E3257" s="96"/>
      <c r="F3257" s="96"/>
      <c r="H3257" s="97"/>
      <c r="I3257" s="97"/>
      <c r="J3257" s="97"/>
      <c r="K3257" s="97"/>
    </row>
    <row r="3258" spans="1:11" s="115" customFormat="1">
      <c r="A3258" s="114"/>
      <c r="B3258" s="83"/>
      <c r="C3258" s="94"/>
      <c r="D3258" s="95"/>
      <c r="E3258" s="96"/>
      <c r="F3258" s="96"/>
      <c r="H3258" s="97"/>
      <c r="I3258" s="97"/>
      <c r="J3258" s="97"/>
      <c r="K3258" s="97"/>
    </row>
    <row r="3259" spans="1:11" s="115" customFormat="1">
      <c r="A3259" s="114"/>
      <c r="B3259" s="83"/>
      <c r="C3259" s="94"/>
      <c r="D3259" s="95"/>
      <c r="E3259" s="96"/>
      <c r="F3259" s="96"/>
      <c r="H3259" s="97"/>
      <c r="I3259" s="97"/>
      <c r="J3259" s="97"/>
      <c r="K3259" s="97"/>
    </row>
    <row r="3260" spans="1:11" s="115" customFormat="1">
      <c r="A3260" s="114"/>
      <c r="B3260" s="83"/>
      <c r="C3260" s="94"/>
      <c r="D3260" s="95"/>
      <c r="E3260" s="96"/>
      <c r="F3260" s="96"/>
      <c r="H3260" s="97"/>
      <c r="I3260" s="97"/>
      <c r="J3260" s="97"/>
      <c r="K3260" s="97"/>
    </row>
    <row r="3261" spans="1:11" s="115" customFormat="1">
      <c r="A3261" s="114"/>
      <c r="B3261" s="83"/>
      <c r="C3261" s="94"/>
      <c r="D3261" s="95"/>
      <c r="E3261" s="96"/>
      <c r="F3261" s="96"/>
      <c r="H3261" s="97"/>
      <c r="I3261" s="97"/>
      <c r="J3261" s="97"/>
      <c r="K3261" s="97"/>
    </row>
    <row r="3262" spans="1:11" s="115" customFormat="1">
      <c r="A3262" s="114"/>
      <c r="B3262" s="83"/>
      <c r="C3262" s="94"/>
      <c r="D3262" s="95"/>
      <c r="E3262" s="96"/>
      <c r="F3262" s="96"/>
      <c r="H3262" s="97"/>
      <c r="I3262" s="97"/>
      <c r="J3262" s="97"/>
      <c r="K3262" s="97"/>
    </row>
    <row r="3263" spans="1:11" s="115" customFormat="1">
      <c r="A3263" s="114"/>
      <c r="B3263" s="83"/>
      <c r="C3263" s="94"/>
      <c r="D3263" s="95"/>
      <c r="E3263" s="96"/>
      <c r="F3263" s="96"/>
      <c r="H3263" s="97"/>
      <c r="I3263" s="97"/>
      <c r="J3263" s="97"/>
      <c r="K3263" s="97"/>
    </row>
    <row r="3264" spans="1:11" s="115" customFormat="1">
      <c r="A3264" s="114"/>
      <c r="B3264" s="83"/>
      <c r="C3264" s="94"/>
      <c r="D3264" s="95"/>
      <c r="E3264" s="96"/>
      <c r="F3264" s="96"/>
      <c r="H3264" s="97"/>
      <c r="I3264" s="97"/>
      <c r="J3264" s="97"/>
      <c r="K3264" s="97"/>
    </row>
    <row r="3265" spans="1:11" s="115" customFormat="1">
      <c r="A3265" s="114"/>
      <c r="B3265" s="83"/>
      <c r="C3265" s="94"/>
      <c r="D3265" s="95"/>
      <c r="E3265" s="96"/>
      <c r="F3265" s="96"/>
      <c r="H3265" s="97"/>
      <c r="I3265" s="97"/>
      <c r="J3265" s="97"/>
      <c r="K3265" s="97"/>
    </row>
    <row r="3266" spans="1:11" s="115" customFormat="1">
      <c r="A3266" s="114"/>
      <c r="B3266" s="83"/>
      <c r="C3266" s="94"/>
      <c r="D3266" s="95"/>
      <c r="E3266" s="96"/>
      <c r="F3266" s="96"/>
      <c r="H3266" s="97"/>
      <c r="I3266" s="97"/>
      <c r="J3266" s="97"/>
      <c r="K3266" s="97"/>
    </row>
    <row r="3267" spans="1:11" s="115" customFormat="1">
      <c r="A3267" s="114"/>
      <c r="B3267" s="83"/>
      <c r="C3267" s="94"/>
      <c r="D3267" s="95"/>
      <c r="E3267" s="96"/>
      <c r="F3267" s="96"/>
      <c r="H3267" s="97"/>
      <c r="I3267" s="97"/>
      <c r="J3267" s="97"/>
      <c r="K3267" s="97"/>
    </row>
    <row r="3268" spans="1:11" s="115" customFormat="1">
      <c r="A3268" s="114"/>
      <c r="B3268" s="83"/>
      <c r="C3268" s="94"/>
      <c r="D3268" s="95"/>
      <c r="E3268" s="96"/>
      <c r="F3268" s="96"/>
      <c r="H3268" s="97"/>
      <c r="I3268" s="97"/>
      <c r="J3268" s="97"/>
      <c r="K3268" s="97"/>
    </row>
    <row r="3269" spans="1:11" s="115" customFormat="1">
      <c r="A3269" s="114"/>
      <c r="B3269" s="83"/>
      <c r="C3269" s="94"/>
      <c r="D3269" s="95"/>
      <c r="E3269" s="96"/>
      <c r="F3269" s="96"/>
      <c r="H3269" s="97"/>
      <c r="I3269" s="97"/>
      <c r="J3269" s="97"/>
      <c r="K3269" s="97"/>
    </row>
    <row r="3270" spans="1:11" s="115" customFormat="1">
      <c r="A3270" s="114"/>
      <c r="B3270" s="83"/>
      <c r="C3270" s="94"/>
      <c r="D3270" s="95"/>
      <c r="E3270" s="96"/>
      <c r="F3270" s="96"/>
      <c r="H3270" s="97"/>
      <c r="I3270" s="97"/>
      <c r="J3270" s="97"/>
      <c r="K3270" s="97"/>
    </row>
    <row r="3271" spans="1:11" s="115" customFormat="1">
      <c r="A3271" s="114"/>
      <c r="B3271" s="83"/>
      <c r="C3271" s="94"/>
      <c r="D3271" s="95"/>
      <c r="E3271" s="96"/>
      <c r="F3271" s="96"/>
      <c r="H3271" s="97"/>
      <c r="I3271" s="97"/>
      <c r="J3271" s="97"/>
      <c r="K3271" s="97"/>
    </row>
    <row r="3272" spans="1:11" s="115" customFormat="1">
      <c r="A3272" s="114"/>
      <c r="B3272" s="83"/>
      <c r="C3272" s="94"/>
      <c r="D3272" s="95"/>
      <c r="E3272" s="96"/>
      <c r="F3272" s="96"/>
      <c r="H3272" s="97"/>
      <c r="I3272" s="97"/>
      <c r="J3272" s="97"/>
      <c r="K3272" s="97"/>
    </row>
    <row r="3273" spans="1:11" s="115" customFormat="1">
      <c r="A3273" s="114"/>
      <c r="B3273" s="83"/>
      <c r="C3273" s="94"/>
      <c r="D3273" s="95"/>
      <c r="E3273" s="96"/>
      <c r="F3273" s="96"/>
      <c r="H3273" s="97"/>
      <c r="I3273" s="97"/>
      <c r="J3273" s="97"/>
      <c r="K3273" s="97"/>
    </row>
    <row r="3274" spans="1:11" s="115" customFormat="1">
      <c r="A3274" s="114"/>
      <c r="B3274" s="83"/>
      <c r="C3274" s="94"/>
      <c r="D3274" s="95"/>
      <c r="E3274" s="96"/>
      <c r="F3274" s="96"/>
      <c r="H3274" s="97"/>
      <c r="I3274" s="97"/>
      <c r="J3274" s="97"/>
      <c r="K3274" s="97"/>
    </row>
    <row r="3275" spans="1:11" s="115" customFormat="1">
      <c r="A3275" s="114"/>
      <c r="B3275" s="83"/>
      <c r="C3275" s="94"/>
      <c r="D3275" s="95"/>
      <c r="E3275" s="96"/>
      <c r="F3275" s="96"/>
      <c r="H3275" s="97"/>
      <c r="I3275" s="97"/>
      <c r="J3275" s="97"/>
      <c r="K3275" s="97"/>
    </row>
    <row r="3276" spans="1:11" s="115" customFormat="1">
      <c r="A3276" s="114"/>
      <c r="B3276" s="83"/>
      <c r="C3276" s="94"/>
      <c r="D3276" s="95"/>
      <c r="E3276" s="96"/>
      <c r="F3276" s="96"/>
      <c r="H3276" s="97"/>
      <c r="I3276" s="97"/>
      <c r="J3276" s="97"/>
      <c r="K3276" s="97"/>
    </row>
    <row r="3277" spans="1:11" s="115" customFormat="1">
      <c r="A3277" s="114"/>
      <c r="B3277" s="83"/>
      <c r="C3277" s="94"/>
      <c r="D3277" s="95"/>
      <c r="E3277" s="96"/>
      <c r="F3277" s="96"/>
      <c r="H3277" s="97"/>
      <c r="I3277" s="97"/>
      <c r="J3277" s="97"/>
      <c r="K3277" s="97"/>
    </row>
    <row r="3278" spans="1:11" s="115" customFormat="1">
      <c r="A3278" s="114"/>
      <c r="B3278" s="83"/>
      <c r="C3278" s="94"/>
      <c r="D3278" s="95"/>
      <c r="E3278" s="96"/>
      <c r="F3278" s="96"/>
      <c r="H3278" s="97"/>
      <c r="I3278" s="97"/>
      <c r="J3278" s="97"/>
      <c r="K3278" s="97"/>
    </row>
    <row r="3279" spans="1:11" s="115" customFormat="1">
      <c r="A3279" s="114"/>
      <c r="B3279" s="83"/>
      <c r="C3279" s="94"/>
      <c r="D3279" s="95"/>
      <c r="E3279" s="96"/>
      <c r="F3279" s="96"/>
      <c r="H3279" s="97"/>
      <c r="I3279" s="97"/>
      <c r="J3279" s="97"/>
      <c r="K3279" s="97"/>
    </row>
    <row r="3280" spans="1:11" s="115" customFormat="1">
      <c r="A3280" s="114"/>
      <c r="B3280" s="83"/>
      <c r="C3280" s="94"/>
      <c r="D3280" s="95"/>
      <c r="E3280" s="96"/>
      <c r="F3280" s="96"/>
      <c r="H3280" s="97"/>
      <c r="I3280" s="97"/>
      <c r="J3280" s="97"/>
      <c r="K3280" s="97"/>
    </row>
    <row r="3281" spans="1:11" s="115" customFormat="1">
      <c r="A3281" s="114"/>
      <c r="B3281" s="83"/>
      <c r="C3281" s="94"/>
      <c r="D3281" s="95"/>
      <c r="E3281" s="96"/>
      <c r="F3281" s="96"/>
      <c r="H3281" s="97"/>
      <c r="I3281" s="97"/>
      <c r="J3281" s="97"/>
      <c r="K3281" s="97"/>
    </row>
    <row r="3282" spans="1:11" s="115" customFormat="1">
      <c r="A3282" s="114"/>
      <c r="B3282" s="83"/>
      <c r="C3282" s="94"/>
      <c r="D3282" s="95"/>
      <c r="E3282" s="96"/>
      <c r="F3282" s="96"/>
      <c r="H3282" s="97"/>
      <c r="I3282" s="97"/>
      <c r="J3282" s="97"/>
      <c r="K3282" s="97"/>
    </row>
    <row r="3283" spans="1:11" s="115" customFormat="1">
      <c r="A3283" s="114"/>
      <c r="B3283" s="83"/>
      <c r="C3283" s="94"/>
      <c r="D3283" s="95"/>
      <c r="E3283" s="96"/>
      <c r="F3283" s="96"/>
      <c r="H3283" s="97"/>
      <c r="I3283" s="97"/>
      <c r="J3283" s="97"/>
      <c r="K3283" s="97"/>
    </row>
    <row r="3284" spans="1:11" s="115" customFormat="1">
      <c r="A3284" s="114"/>
      <c r="B3284" s="83"/>
      <c r="C3284" s="94"/>
      <c r="D3284" s="95"/>
      <c r="E3284" s="96"/>
      <c r="F3284" s="96"/>
      <c r="H3284" s="97"/>
      <c r="I3284" s="97"/>
      <c r="J3284" s="97"/>
      <c r="K3284" s="97"/>
    </row>
    <row r="3285" spans="1:11" s="115" customFormat="1">
      <c r="A3285" s="114"/>
      <c r="B3285" s="83"/>
      <c r="C3285" s="94"/>
      <c r="D3285" s="95"/>
      <c r="E3285" s="96"/>
      <c r="F3285" s="96"/>
      <c r="H3285" s="97"/>
      <c r="I3285" s="97"/>
      <c r="J3285" s="97"/>
      <c r="K3285" s="97"/>
    </row>
    <row r="3286" spans="1:11" s="115" customFormat="1">
      <c r="A3286" s="114"/>
      <c r="B3286" s="83"/>
      <c r="C3286" s="94"/>
      <c r="D3286" s="95"/>
      <c r="E3286" s="96"/>
      <c r="F3286" s="96"/>
      <c r="H3286" s="97"/>
      <c r="I3286" s="97"/>
      <c r="J3286" s="97"/>
      <c r="K3286" s="97"/>
    </row>
    <row r="3287" spans="1:11" s="115" customFormat="1">
      <c r="A3287" s="114"/>
      <c r="B3287" s="83"/>
      <c r="C3287" s="94"/>
      <c r="D3287" s="95"/>
      <c r="E3287" s="96"/>
      <c r="F3287" s="96"/>
      <c r="H3287" s="97"/>
      <c r="I3287" s="97"/>
      <c r="J3287" s="97"/>
      <c r="K3287" s="97"/>
    </row>
    <row r="3288" spans="1:11" s="115" customFormat="1">
      <c r="A3288" s="114"/>
      <c r="B3288" s="83"/>
      <c r="C3288" s="94"/>
      <c r="D3288" s="95"/>
      <c r="E3288" s="96"/>
      <c r="F3288" s="96"/>
      <c r="H3288" s="97"/>
      <c r="I3288" s="97"/>
      <c r="J3288" s="97"/>
      <c r="K3288" s="97"/>
    </row>
    <row r="3289" spans="1:11" s="115" customFormat="1">
      <c r="A3289" s="114"/>
      <c r="B3289" s="83"/>
      <c r="C3289" s="94"/>
      <c r="D3289" s="95"/>
      <c r="E3289" s="96"/>
      <c r="F3289" s="96"/>
      <c r="H3289" s="97"/>
      <c r="I3289" s="97"/>
      <c r="J3289" s="97"/>
      <c r="K3289" s="97"/>
    </row>
    <row r="3290" spans="1:11" s="115" customFormat="1">
      <c r="A3290" s="114"/>
      <c r="B3290" s="83"/>
      <c r="C3290" s="94"/>
      <c r="D3290" s="95"/>
      <c r="E3290" s="96"/>
      <c r="F3290" s="96"/>
      <c r="H3290" s="97"/>
      <c r="I3290" s="97"/>
      <c r="J3290" s="97"/>
      <c r="K3290" s="97"/>
    </row>
    <row r="3291" spans="1:11" s="115" customFormat="1">
      <c r="A3291" s="114"/>
      <c r="B3291" s="83"/>
      <c r="C3291" s="94"/>
      <c r="D3291" s="95"/>
      <c r="E3291" s="96"/>
      <c r="F3291" s="96"/>
      <c r="H3291" s="97"/>
      <c r="I3291" s="97"/>
      <c r="J3291" s="97"/>
      <c r="K3291" s="97"/>
    </row>
    <row r="3292" spans="1:11" s="115" customFormat="1">
      <c r="A3292" s="114"/>
      <c r="B3292" s="83"/>
      <c r="C3292" s="94"/>
      <c r="D3292" s="95"/>
      <c r="E3292" s="96"/>
      <c r="F3292" s="96"/>
      <c r="H3292" s="97"/>
      <c r="I3292" s="97"/>
      <c r="J3292" s="97"/>
      <c r="K3292" s="97"/>
    </row>
    <row r="3293" spans="1:11" s="115" customFormat="1">
      <c r="A3293" s="114"/>
      <c r="B3293" s="83"/>
      <c r="C3293" s="94"/>
      <c r="D3293" s="95"/>
      <c r="E3293" s="96"/>
      <c r="F3293" s="96"/>
      <c r="H3293" s="97"/>
      <c r="I3293" s="97"/>
      <c r="J3293" s="97"/>
      <c r="K3293" s="97"/>
    </row>
    <row r="3294" spans="1:11" s="115" customFormat="1">
      <c r="A3294" s="114"/>
      <c r="B3294" s="83"/>
      <c r="C3294" s="94"/>
      <c r="D3294" s="95"/>
      <c r="E3294" s="96"/>
      <c r="F3294" s="96"/>
      <c r="H3294" s="97"/>
      <c r="I3294" s="97"/>
      <c r="J3294" s="97"/>
      <c r="K3294" s="97"/>
    </row>
    <row r="3295" spans="1:11" s="115" customFormat="1">
      <c r="A3295" s="114"/>
      <c r="B3295" s="83"/>
      <c r="C3295" s="94"/>
      <c r="D3295" s="95"/>
      <c r="E3295" s="96"/>
      <c r="F3295" s="96"/>
      <c r="H3295" s="97"/>
      <c r="I3295" s="97"/>
      <c r="J3295" s="97"/>
      <c r="K3295" s="97"/>
    </row>
    <row r="3296" spans="1:11" s="115" customFormat="1">
      <c r="A3296" s="114"/>
      <c r="B3296" s="83"/>
      <c r="C3296" s="94"/>
      <c r="D3296" s="95"/>
      <c r="E3296" s="96"/>
      <c r="F3296" s="96"/>
      <c r="H3296" s="97"/>
      <c r="I3296" s="97"/>
      <c r="J3296" s="97"/>
      <c r="K3296" s="97"/>
    </row>
    <row r="3297" spans="1:11" s="115" customFormat="1">
      <c r="A3297" s="114"/>
      <c r="B3297" s="83"/>
      <c r="C3297" s="94"/>
      <c r="D3297" s="95"/>
      <c r="E3297" s="96"/>
      <c r="F3297" s="96"/>
      <c r="H3297" s="97"/>
      <c r="I3297" s="97"/>
      <c r="J3297" s="97"/>
      <c r="K3297" s="97"/>
    </row>
    <row r="3298" spans="1:11" s="115" customFormat="1">
      <c r="A3298" s="114"/>
      <c r="B3298" s="83"/>
      <c r="C3298" s="94"/>
      <c r="D3298" s="95"/>
      <c r="E3298" s="96"/>
      <c r="F3298" s="96"/>
      <c r="H3298" s="97"/>
      <c r="I3298" s="97"/>
      <c r="J3298" s="97"/>
      <c r="K3298" s="97"/>
    </row>
    <row r="3299" spans="1:11" s="115" customFormat="1">
      <c r="A3299" s="114"/>
      <c r="B3299" s="83"/>
      <c r="C3299" s="94"/>
      <c r="D3299" s="95"/>
      <c r="E3299" s="96"/>
      <c r="F3299" s="96"/>
      <c r="H3299" s="97"/>
      <c r="I3299" s="97"/>
      <c r="J3299" s="97"/>
      <c r="K3299" s="97"/>
    </row>
    <row r="3300" spans="1:11" s="115" customFormat="1">
      <c r="A3300" s="114"/>
      <c r="B3300" s="83"/>
      <c r="C3300" s="94"/>
      <c r="D3300" s="95"/>
      <c r="E3300" s="96"/>
      <c r="F3300" s="96"/>
      <c r="H3300" s="97"/>
      <c r="I3300" s="97"/>
      <c r="J3300" s="97"/>
      <c r="K3300" s="97"/>
    </row>
    <row r="3301" spans="1:11" s="115" customFormat="1">
      <c r="A3301" s="114"/>
      <c r="B3301" s="83"/>
      <c r="C3301" s="94"/>
      <c r="D3301" s="95"/>
      <c r="E3301" s="96"/>
      <c r="F3301" s="96"/>
      <c r="H3301" s="97"/>
      <c r="I3301" s="97"/>
      <c r="J3301" s="97"/>
      <c r="K3301" s="97"/>
    </row>
    <row r="3302" spans="1:11" s="115" customFormat="1">
      <c r="A3302" s="114"/>
      <c r="B3302" s="83"/>
      <c r="C3302" s="94"/>
      <c r="D3302" s="95"/>
      <c r="E3302" s="96"/>
      <c r="F3302" s="96"/>
      <c r="H3302" s="97"/>
      <c r="I3302" s="97"/>
      <c r="J3302" s="97"/>
      <c r="K3302" s="97"/>
    </row>
    <row r="3303" spans="1:11" s="115" customFormat="1">
      <c r="A3303" s="114"/>
      <c r="B3303" s="83"/>
      <c r="C3303" s="94"/>
      <c r="D3303" s="95"/>
      <c r="E3303" s="96"/>
      <c r="F3303" s="96"/>
      <c r="H3303" s="97"/>
      <c r="I3303" s="97"/>
      <c r="J3303" s="97"/>
      <c r="K3303" s="97"/>
    </row>
    <row r="3304" spans="1:11" s="115" customFormat="1">
      <c r="A3304" s="114"/>
      <c r="B3304" s="83"/>
      <c r="C3304" s="94"/>
      <c r="D3304" s="95"/>
      <c r="E3304" s="96"/>
      <c r="F3304" s="96"/>
      <c r="H3304" s="97"/>
      <c r="I3304" s="97"/>
      <c r="J3304" s="97"/>
      <c r="K3304" s="97"/>
    </row>
    <row r="3305" spans="1:11" s="115" customFormat="1">
      <c r="A3305" s="114"/>
      <c r="B3305" s="83"/>
      <c r="C3305" s="94"/>
      <c r="D3305" s="95"/>
      <c r="E3305" s="96"/>
      <c r="F3305" s="96"/>
      <c r="H3305" s="97"/>
      <c r="I3305" s="97"/>
      <c r="J3305" s="97"/>
      <c r="K3305" s="97"/>
    </row>
    <row r="3306" spans="1:11" s="115" customFormat="1">
      <c r="A3306" s="114"/>
      <c r="B3306" s="83"/>
      <c r="C3306" s="94"/>
      <c r="D3306" s="95"/>
      <c r="E3306" s="96"/>
      <c r="F3306" s="96"/>
      <c r="H3306" s="97"/>
      <c r="I3306" s="97"/>
      <c r="J3306" s="97"/>
      <c r="K3306" s="97"/>
    </row>
    <row r="3307" spans="1:11" s="115" customFormat="1">
      <c r="A3307" s="114"/>
      <c r="B3307" s="83"/>
      <c r="C3307" s="94"/>
      <c r="D3307" s="95"/>
      <c r="E3307" s="96"/>
      <c r="F3307" s="96"/>
      <c r="H3307" s="97"/>
      <c r="I3307" s="97"/>
      <c r="J3307" s="97"/>
      <c r="K3307" s="97"/>
    </row>
    <row r="3308" spans="1:11" s="115" customFormat="1">
      <c r="A3308" s="114"/>
      <c r="B3308" s="83"/>
      <c r="C3308" s="94"/>
      <c r="D3308" s="95"/>
      <c r="E3308" s="96"/>
      <c r="F3308" s="96"/>
      <c r="H3308" s="97"/>
      <c r="I3308" s="97"/>
      <c r="J3308" s="97"/>
      <c r="K3308" s="97"/>
    </row>
    <row r="3309" spans="1:11" s="115" customFormat="1">
      <c r="A3309" s="114"/>
      <c r="B3309" s="83"/>
      <c r="C3309" s="94"/>
      <c r="D3309" s="95"/>
      <c r="E3309" s="96"/>
      <c r="F3309" s="96"/>
      <c r="H3309" s="97"/>
      <c r="I3309" s="97"/>
      <c r="J3309" s="97"/>
      <c r="K3309" s="97"/>
    </row>
    <row r="3310" spans="1:11" s="115" customFormat="1">
      <c r="A3310" s="114"/>
      <c r="B3310" s="83"/>
      <c r="C3310" s="94"/>
      <c r="D3310" s="95"/>
      <c r="E3310" s="96"/>
      <c r="F3310" s="96"/>
      <c r="H3310" s="97"/>
      <c r="I3310" s="97"/>
      <c r="J3310" s="97"/>
      <c r="K3310" s="97"/>
    </row>
    <row r="3311" spans="1:11" s="115" customFormat="1">
      <c r="A3311" s="114"/>
      <c r="B3311" s="83"/>
      <c r="C3311" s="94"/>
      <c r="D3311" s="95"/>
      <c r="E3311" s="96"/>
      <c r="F3311" s="96"/>
      <c r="H3311" s="97"/>
      <c r="I3311" s="97"/>
      <c r="J3311" s="97"/>
      <c r="K3311" s="97"/>
    </row>
    <row r="3312" spans="1:11" s="115" customFormat="1">
      <c r="A3312" s="114"/>
      <c r="B3312" s="83"/>
      <c r="C3312" s="94"/>
      <c r="D3312" s="95"/>
      <c r="E3312" s="96"/>
      <c r="F3312" s="96"/>
      <c r="H3312" s="97"/>
      <c r="I3312" s="97"/>
      <c r="J3312" s="97"/>
      <c r="K3312" s="97"/>
    </row>
    <row r="3313" spans="1:11" s="115" customFormat="1">
      <c r="A3313" s="114"/>
      <c r="B3313" s="83"/>
      <c r="C3313" s="94"/>
      <c r="D3313" s="95"/>
      <c r="E3313" s="96"/>
      <c r="F3313" s="96"/>
      <c r="H3313" s="97"/>
      <c r="I3313" s="97"/>
      <c r="J3313" s="97"/>
      <c r="K3313" s="97"/>
    </row>
    <row r="3314" spans="1:11" s="115" customFormat="1">
      <c r="A3314" s="114"/>
      <c r="B3314" s="83"/>
      <c r="C3314" s="94"/>
      <c r="D3314" s="95"/>
      <c r="E3314" s="96"/>
      <c r="F3314" s="96"/>
      <c r="H3314" s="97"/>
      <c r="I3314" s="97"/>
      <c r="J3314" s="97"/>
      <c r="K3314" s="97"/>
    </row>
    <row r="3315" spans="1:11" s="115" customFormat="1">
      <c r="A3315" s="114"/>
      <c r="B3315" s="83"/>
      <c r="C3315" s="94"/>
      <c r="D3315" s="95"/>
      <c r="E3315" s="96"/>
      <c r="F3315" s="96"/>
      <c r="H3315" s="97"/>
      <c r="I3315" s="97"/>
      <c r="J3315" s="97"/>
      <c r="K3315" s="97"/>
    </row>
    <row r="3316" spans="1:11" s="115" customFormat="1">
      <c r="A3316" s="114"/>
      <c r="B3316" s="83"/>
      <c r="C3316" s="94"/>
      <c r="D3316" s="95"/>
      <c r="E3316" s="96"/>
      <c r="F3316" s="96"/>
      <c r="H3316" s="97"/>
      <c r="I3316" s="97"/>
      <c r="J3316" s="97"/>
      <c r="K3316" s="97"/>
    </row>
    <row r="3317" spans="1:11" s="115" customFormat="1">
      <c r="A3317" s="114"/>
      <c r="B3317" s="83"/>
      <c r="C3317" s="94"/>
      <c r="D3317" s="95"/>
      <c r="E3317" s="96"/>
      <c r="F3317" s="96"/>
      <c r="H3317" s="97"/>
      <c r="I3317" s="97"/>
      <c r="J3317" s="97"/>
      <c r="K3317" s="97"/>
    </row>
    <row r="3318" spans="1:11" s="115" customFormat="1">
      <c r="A3318" s="114"/>
      <c r="B3318" s="83"/>
      <c r="C3318" s="94"/>
      <c r="D3318" s="95"/>
      <c r="E3318" s="96"/>
      <c r="F3318" s="96"/>
      <c r="H3318" s="97"/>
      <c r="I3318" s="97"/>
      <c r="J3318" s="97"/>
      <c r="K3318" s="97"/>
    </row>
    <row r="3319" spans="1:11" s="115" customFormat="1">
      <c r="A3319" s="114"/>
      <c r="B3319" s="83"/>
      <c r="C3319" s="94"/>
      <c r="D3319" s="95"/>
      <c r="E3319" s="96"/>
      <c r="F3319" s="96"/>
      <c r="H3319" s="97"/>
      <c r="I3319" s="97"/>
      <c r="J3319" s="97"/>
      <c r="K3319" s="97"/>
    </row>
    <row r="3320" spans="1:11" s="115" customFormat="1">
      <c r="A3320" s="114"/>
      <c r="B3320" s="83"/>
      <c r="C3320" s="94"/>
      <c r="D3320" s="95"/>
      <c r="E3320" s="96"/>
      <c r="F3320" s="96"/>
      <c r="H3320" s="97"/>
      <c r="I3320" s="97"/>
      <c r="J3320" s="97"/>
      <c r="K3320" s="97"/>
    </row>
    <row r="3321" spans="1:11" s="115" customFormat="1">
      <c r="A3321" s="114"/>
      <c r="B3321" s="83"/>
      <c r="C3321" s="94"/>
      <c r="D3321" s="95"/>
      <c r="E3321" s="96"/>
      <c r="F3321" s="96"/>
      <c r="H3321" s="97"/>
      <c r="I3321" s="97"/>
      <c r="J3321" s="97"/>
      <c r="K3321" s="97"/>
    </row>
    <row r="3322" spans="1:11" s="115" customFormat="1">
      <c r="A3322" s="114"/>
      <c r="B3322" s="83"/>
      <c r="C3322" s="94"/>
      <c r="D3322" s="95"/>
      <c r="E3322" s="96"/>
      <c r="F3322" s="96"/>
      <c r="H3322" s="97"/>
      <c r="I3322" s="97"/>
      <c r="J3322" s="97"/>
      <c r="K3322" s="97"/>
    </row>
    <row r="3323" spans="1:11" s="115" customFormat="1">
      <c r="A3323" s="114"/>
      <c r="B3323" s="83"/>
      <c r="C3323" s="94"/>
      <c r="D3323" s="95"/>
      <c r="E3323" s="96"/>
      <c r="F3323" s="96"/>
      <c r="H3323" s="97"/>
      <c r="I3323" s="97"/>
      <c r="J3323" s="97"/>
      <c r="K3323" s="97"/>
    </row>
    <row r="3324" spans="1:11" s="115" customFormat="1">
      <c r="A3324" s="114"/>
      <c r="B3324" s="83"/>
      <c r="C3324" s="94"/>
      <c r="D3324" s="95"/>
      <c r="E3324" s="96"/>
      <c r="F3324" s="96"/>
      <c r="H3324" s="97"/>
      <c r="I3324" s="97"/>
      <c r="J3324" s="97"/>
      <c r="K3324" s="97"/>
    </row>
    <row r="3325" spans="1:11" s="115" customFormat="1">
      <c r="A3325" s="114"/>
      <c r="B3325" s="83"/>
      <c r="C3325" s="94"/>
      <c r="D3325" s="95"/>
      <c r="E3325" s="96"/>
      <c r="F3325" s="96"/>
      <c r="H3325" s="97"/>
      <c r="I3325" s="97"/>
      <c r="J3325" s="97"/>
      <c r="K3325" s="97"/>
    </row>
    <row r="3326" spans="1:11" s="115" customFormat="1">
      <c r="A3326" s="114"/>
      <c r="B3326" s="83"/>
      <c r="C3326" s="94"/>
      <c r="D3326" s="95"/>
      <c r="E3326" s="96"/>
      <c r="F3326" s="96"/>
      <c r="H3326" s="97"/>
      <c r="I3326" s="97"/>
      <c r="J3326" s="97"/>
      <c r="K3326" s="97"/>
    </row>
    <row r="3327" spans="1:11" s="115" customFormat="1">
      <c r="A3327" s="114"/>
      <c r="B3327" s="83"/>
      <c r="C3327" s="94"/>
      <c r="D3327" s="95"/>
      <c r="E3327" s="96"/>
      <c r="F3327" s="96"/>
      <c r="H3327" s="97"/>
      <c r="I3327" s="97"/>
      <c r="J3327" s="97"/>
      <c r="K3327" s="97"/>
    </row>
    <row r="3328" spans="1:11" s="115" customFormat="1">
      <c r="A3328" s="114"/>
      <c r="B3328" s="83"/>
      <c r="C3328" s="94"/>
      <c r="D3328" s="95"/>
      <c r="E3328" s="96"/>
      <c r="F3328" s="96"/>
      <c r="H3328" s="97"/>
      <c r="I3328" s="97"/>
      <c r="J3328" s="97"/>
      <c r="K3328" s="97"/>
    </row>
    <row r="3329" spans="1:11" s="115" customFormat="1">
      <c r="A3329" s="114"/>
      <c r="B3329" s="83"/>
      <c r="C3329" s="94"/>
      <c r="D3329" s="95"/>
      <c r="E3329" s="96"/>
      <c r="F3329" s="96"/>
      <c r="H3329" s="97"/>
      <c r="I3329" s="97"/>
      <c r="J3329" s="97"/>
      <c r="K3329" s="97"/>
    </row>
    <row r="3330" spans="1:11" s="115" customFormat="1">
      <c r="A3330" s="114"/>
      <c r="B3330" s="83"/>
      <c r="C3330" s="94"/>
      <c r="D3330" s="95"/>
      <c r="E3330" s="96"/>
      <c r="F3330" s="96"/>
      <c r="H3330" s="97"/>
      <c r="I3330" s="97"/>
      <c r="J3330" s="97"/>
      <c r="K3330" s="97"/>
    </row>
    <row r="3331" spans="1:11" s="115" customFormat="1">
      <c r="A3331" s="114"/>
      <c r="B3331" s="83"/>
      <c r="C3331" s="94"/>
      <c r="D3331" s="95"/>
      <c r="E3331" s="96"/>
      <c r="F3331" s="96"/>
      <c r="H3331" s="97"/>
      <c r="I3331" s="97"/>
      <c r="J3331" s="97"/>
      <c r="K3331" s="97"/>
    </row>
    <row r="3332" spans="1:11" s="115" customFormat="1">
      <c r="A3332" s="114"/>
      <c r="B3332" s="83"/>
      <c r="C3332" s="94"/>
      <c r="D3332" s="95"/>
      <c r="E3332" s="96"/>
      <c r="F3332" s="96"/>
      <c r="H3332" s="97"/>
      <c r="I3332" s="97"/>
      <c r="J3332" s="97"/>
      <c r="K3332" s="97"/>
    </row>
    <row r="3333" spans="1:11" s="115" customFormat="1">
      <c r="A3333" s="114"/>
      <c r="B3333" s="83"/>
      <c r="C3333" s="94"/>
      <c r="D3333" s="95"/>
      <c r="E3333" s="96"/>
      <c r="F3333" s="96"/>
      <c r="H3333" s="97"/>
      <c r="I3333" s="97"/>
      <c r="J3333" s="97"/>
      <c r="K3333" s="97"/>
    </row>
    <row r="3334" spans="1:11" s="115" customFormat="1">
      <c r="A3334" s="114"/>
      <c r="B3334" s="83"/>
      <c r="C3334" s="94"/>
      <c r="D3334" s="95"/>
      <c r="E3334" s="96"/>
      <c r="F3334" s="96"/>
      <c r="H3334" s="97"/>
      <c r="I3334" s="97"/>
      <c r="J3334" s="97"/>
      <c r="K3334" s="97"/>
    </row>
    <row r="3335" spans="1:11" s="115" customFormat="1">
      <c r="A3335" s="114"/>
      <c r="B3335" s="83"/>
      <c r="C3335" s="94"/>
      <c r="D3335" s="95"/>
      <c r="E3335" s="96"/>
      <c r="F3335" s="96"/>
      <c r="H3335" s="97"/>
      <c r="I3335" s="97"/>
      <c r="J3335" s="97"/>
      <c r="K3335" s="97"/>
    </row>
    <row r="3336" spans="1:11" s="115" customFormat="1">
      <c r="A3336" s="114"/>
      <c r="B3336" s="83"/>
      <c r="C3336" s="94"/>
      <c r="D3336" s="95"/>
      <c r="E3336" s="96"/>
      <c r="F3336" s="96"/>
      <c r="H3336" s="97"/>
      <c r="I3336" s="97"/>
      <c r="J3336" s="97"/>
      <c r="K3336" s="97"/>
    </row>
    <row r="3337" spans="1:11" s="115" customFormat="1">
      <c r="A3337" s="114"/>
      <c r="B3337" s="83"/>
      <c r="C3337" s="94"/>
      <c r="D3337" s="95"/>
      <c r="E3337" s="96"/>
      <c r="F3337" s="96"/>
      <c r="H3337" s="97"/>
      <c r="I3337" s="97"/>
      <c r="J3337" s="97"/>
      <c r="K3337" s="97"/>
    </row>
    <row r="3338" spans="1:11" s="115" customFormat="1">
      <c r="A3338" s="114"/>
      <c r="B3338" s="83"/>
      <c r="C3338" s="94"/>
      <c r="D3338" s="95"/>
      <c r="E3338" s="96"/>
      <c r="F3338" s="96"/>
      <c r="H3338" s="97"/>
      <c r="I3338" s="97"/>
      <c r="J3338" s="97"/>
      <c r="K3338" s="97"/>
    </row>
    <row r="3339" spans="1:11" s="115" customFormat="1">
      <c r="A3339" s="114"/>
      <c r="B3339" s="83"/>
      <c r="C3339" s="94"/>
      <c r="D3339" s="95"/>
      <c r="E3339" s="96"/>
      <c r="F3339" s="96"/>
      <c r="H3339" s="97"/>
      <c r="I3339" s="97"/>
      <c r="J3339" s="97"/>
      <c r="K3339" s="97"/>
    </row>
    <row r="3340" spans="1:11" s="115" customFormat="1">
      <c r="A3340" s="114"/>
      <c r="B3340" s="83"/>
      <c r="C3340" s="94"/>
      <c r="D3340" s="95"/>
      <c r="E3340" s="96"/>
      <c r="F3340" s="96"/>
      <c r="H3340" s="97"/>
      <c r="I3340" s="97"/>
      <c r="J3340" s="97"/>
      <c r="K3340" s="97"/>
    </row>
    <row r="3341" spans="1:11" s="115" customFormat="1">
      <c r="A3341" s="114"/>
      <c r="B3341" s="83"/>
      <c r="C3341" s="94"/>
      <c r="D3341" s="95"/>
      <c r="E3341" s="96"/>
      <c r="F3341" s="96"/>
      <c r="H3341" s="97"/>
      <c r="I3341" s="97"/>
      <c r="J3341" s="97"/>
      <c r="K3341" s="97"/>
    </row>
    <row r="3342" spans="1:11" s="115" customFormat="1">
      <c r="A3342" s="114"/>
      <c r="B3342" s="83"/>
      <c r="C3342" s="94"/>
      <c r="D3342" s="95"/>
      <c r="E3342" s="96"/>
      <c r="F3342" s="96"/>
      <c r="H3342" s="97"/>
      <c r="I3342" s="97"/>
      <c r="J3342" s="97"/>
      <c r="K3342" s="97"/>
    </row>
    <row r="3343" spans="1:11" s="115" customFormat="1">
      <c r="A3343" s="114"/>
      <c r="B3343" s="83"/>
      <c r="C3343" s="94"/>
      <c r="D3343" s="95"/>
      <c r="E3343" s="96"/>
      <c r="F3343" s="96"/>
      <c r="H3343" s="97"/>
      <c r="I3343" s="97"/>
      <c r="J3343" s="97"/>
      <c r="K3343" s="97"/>
    </row>
    <row r="3344" spans="1:11" s="115" customFormat="1">
      <c r="A3344" s="114"/>
      <c r="B3344" s="83"/>
      <c r="C3344" s="94"/>
      <c r="D3344" s="95"/>
      <c r="E3344" s="96"/>
      <c r="F3344" s="96"/>
      <c r="H3344" s="97"/>
      <c r="I3344" s="97"/>
      <c r="J3344" s="97"/>
      <c r="K3344" s="97"/>
    </row>
    <row r="3345" spans="1:11" s="115" customFormat="1">
      <c r="A3345" s="114"/>
      <c r="B3345" s="83"/>
      <c r="C3345" s="94"/>
      <c r="D3345" s="95"/>
      <c r="E3345" s="96"/>
      <c r="F3345" s="96"/>
      <c r="H3345" s="97"/>
      <c r="I3345" s="97"/>
      <c r="J3345" s="97"/>
      <c r="K3345" s="97"/>
    </row>
    <row r="3346" spans="1:11" s="115" customFormat="1">
      <c r="A3346" s="114"/>
      <c r="B3346" s="83"/>
      <c r="C3346" s="94"/>
      <c r="D3346" s="95"/>
      <c r="E3346" s="96"/>
      <c r="F3346" s="96"/>
      <c r="H3346" s="97"/>
      <c r="I3346" s="97"/>
      <c r="J3346" s="97"/>
      <c r="K3346" s="97"/>
    </row>
    <row r="3347" spans="1:11" s="115" customFormat="1">
      <c r="A3347" s="114"/>
      <c r="B3347" s="83"/>
      <c r="C3347" s="94"/>
      <c r="D3347" s="95"/>
      <c r="E3347" s="96"/>
      <c r="F3347" s="96"/>
      <c r="H3347" s="97"/>
      <c r="I3347" s="97"/>
      <c r="J3347" s="97"/>
      <c r="K3347" s="97"/>
    </row>
    <row r="3348" spans="1:11" s="115" customFormat="1">
      <c r="A3348" s="114"/>
      <c r="B3348" s="83"/>
      <c r="C3348" s="94"/>
      <c r="D3348" s="95"/>
      <c r="E3348" s="96"/>
      <c r="F3348" s="96"/>
      <c r="H3348" s="97"/>
      <c r="I3348" s="97"/>
      <c r="J3348" s="97"/>
      <c r="K3348" s="97"/>
    </row>
    <row r="3349" spans="1:11" s="115" customFormat="1">
      <c r="A3349" s="114"/>
      <c r="B3349" s="83"/>
      <c r="C3349" s="94"/>
      <c r="D3349" s="95"/>
      <c r="E3349" s="96"/>
      <c r="F3349" s="96"/>
      <c r="H3349" s="97"/>
      <c r="I3349" s="97"/>
      <c r="J3349" s="97"/>
      <c r="K3349" s="97"/>
    </row>
    <row r="3350" spans="1:11" s="115" customFormat="1">
      <c r="A3350" s="114"/>
      <c r="B3350" s="83"/>
      <c r="C3350" s="94"/>
      <c r="D3350" s="95"/>
      <c r="E3350" s="96"/>
      <c r="F3350" s="96"/>
      <c r="H3350" s="97"/>
      <c r="I3350" s="97"/>
      <c r="J3350" s="97"/>
      <c r="K3350" s="97"/>
    </row>
    <row r="3351" spans="1:11" s="115" customFormat="1">
      <c r="A3351" s="114"/>
      <c r="B3351" s="83"/>
      <c r="C3351" s="94"/>
      <c r="D3351" s="95"/>
      <c r="E3351" s="96"/>
      <c r="F3351" s="96"/>
      <c r="H3351" s="97"/>
      <c r="I3351" s="97"/>
      <c r="J3351" s="97"/>
      <c r="K3351" s="97"/>
    </row>
    <row r="3352" spans="1:11" s="115" customFormat="1">
      <c r="A3352" s="114"/>
      <c r="B3352" s="83"/>
      <c r="C3352" s="94"/>
      <c r="D3352" s="95"/>
      <c r="E3352" s="96"/>
      <c r="F3352" s="96"/>
      <c r="H3352" s="97"/>
      <c r="I3352" s="97"/>
      <c r="J3352" s="97"/>
      <c r="K3352" s="97"/>
    </row>
    <row r="3353" spans="1:11" s="115" customFormat="1">
      <c r="A3353" s="114"/>
      <c r="B3353" s="83"/>
      <c r="C3353" s="94"/>
      <c r="D3353" s="95"/>
      <c r="E3353" s="96"/>
      <c r="F3353" s="96"/>
      <c r="H3353" s="97"/>
      <c r="I3353" s="97"/>
      <c r="J3353" s="97"/>
      <c r="K3353" s="97"/>
    </row>
    <row r="3354" spans="1:11" s="115" customFormat="1">
      <c r="A3354" s="114"/>
      <c r="B3354" s="83"/>
      <c r="C3354" s="94"/>
      <c r="D3354" s="95"/>
      <c r="E3354" s="96"/>
      <c r="F3354" s="96"/>
      <c r="H3354" s="97"/>
      <c r="I3354" s="97"/>
      <c r="J3354" s="97"/>
      <c r="K3354" s="97"/>
    </row>
    <row r="3355" spans="1:11" s="115" customFormat="1">
      <c r="A3355" s="114"/>
      <c r="B3355" s="83"/>
      <c r="C3355" s="94"/>
      <c r="D3355" s="95"/>
      <c r="E3355" s="96"/>
      <c r="F3355" s="96"/>
      <c r="H3355" s="97"/>
      <c r="I3355" s="97"/>
      <c r="J3355" s="97"/>
      <c r="K3355" s="97"/>
    </row>
    <row r="3356" spans="1:11" s="115" customFormat="1">
      <c r="A3356" s="114"/>
      <c r="B3356" s="83"/>
      <c r="C3356" s="94"/>
      <c r="D3356" s="95"/>
      <c r="E3356" s="96"/>
      <c r="F3356" s="96"/>
      <c r="H3356" s="97"/>
      <c r="I3356" s="97"/>
      <c r="J3356" s="97"/>
      <c r="K3356" s="97"/>
    </row>
    <row r="3357" spans="1:11" s="115" customFormat="1">
      <c r="A3357" s="114"/>
      <c r="B3357" s="83"/>
      <c r="C3357" s="94"/>
      <c r="D3357" s="95"/>
      <c r="E3357" s="96"/>
      <c r="F3357" s="96"/>
      <c r="H3357" s="97"/>
      <c r="I3357" s="97"/>
      <c r="J3357" s="97"/>
      <c r="K3357" s="97"/>
    </row>
    <row r="3358" spans="1:11" s="115" customFormat="1">
      <c r="A3358" s="114"/>
      <c r="B3358" s="83"/>
      <c r="C3358" s="94"/>
      <c r="D3358" s="95"/>
      <c r="E3358" s="96"/>
      <c r="F3358" s="96"/>
      <c r="H3358" s="97"/>
      <c r="I3358" s="97"/>
      <c r="J3358" s="97"/>
      <c r="K3358" s="97"/>
    </row>
    <row r="3359" spans="1:11" s="115" customFormat="1">
      <c r="A3359" s="114"/>
      <c r="B3359" s="83"/>
      <c r="C3359" s="94"/>
      <c r="D3359" s="95"/>
      <c r="E3359" s="96"/>
      <c r="F3359" s="96"/>
      <c r="H3359" s="97"/>
      <c r="I3359" s="97"/>
      <c r="J3359" s="97"/>
      <c r="K3359" s="97"/>
    </row>
    <row r="3360" spans="1:11" s="115" customFormat="1">
      <c r="A3360" s="114"/>
      <c r="B3360" s="83"/>
      <c r="C3360" s="94"/>
      <c r="D3360" s="95"/>
      <c r="E3360" s="96"/>
      <c r="F3360" s="96"/>
      <c r="H3360" s="97"/>
      <c r="I3360" s="97"/>
      <c r="J3360" s="97"/>
      <c r="K3360" s="97"/>
    </row>
    <row r="3361" spans="1:11" s="115" customFormat="1">
      <c r="A3361" s="114"/>
      <c r="B3361" s="83"/>
      <c r="C3361" s="94"/>
      <c r="D3361" s="95"/>
      <c r="E3361" s="96"/>
      <c r="F3361" s="96"/>
      <c r="H3361" s="97"/>
      <c r="I3361" s="97"/>
      <c r="J3361" s="97"/>
      <c r="K3361" s="97"/>
    </row>
    <row r="3362" spans="1:11" s="115" customFormat="1">
      <c r="A3362" s="114"/>
      <c r="B3362" s="83"/>
      <c r="C3362" s="94"/>
      <c r="D3362" s="95"/>
      <c r="E3362" s="96"/>
      <c r="F3362" s="96"/>
      <c r="H3362" s="97"/>
      <c r="I3362" s="97"/>
      <c r="J3362" s="97"/>
      <c r="K3362" s="97"/>
    </row>
    <row r="3363" spans="1:11" s="115" customFormat="1">
      <c r="A3363" s="114"/>
      <c r="B3363" s="83"/>
      <c r="C3363" s="94"/>
      <c r="D3363" s="95"/>
      <c r="E3363" s="96"/>
      <c r="F3363" s="96"/>
      <c r="H3363" s="97"/>
      <c r="I3363" s="97"/>
      <c r="J3363" s="97"/>
      <c r="K3363" s="97"/>
    </row>
    <row r="3364" spans="1:11" s="115" customFormat="1">
      <c r="A3364" s="114"/>
      <c r="B3364" s="83"/>
      <c r="C3364" s="94"/>
      <c r="D3364" s="95"/>
      <c r="E3364" s="96"/>
      <c r="F3364" s="96"/>
      <c r="H3364" s="97"/>
      <c r="I3364" s="97"/>
      <c r="J3364" s="97"/>
      <c r="K3364" s="97"/>
    </row>
    <row r="3365" spans="1:11" s="115" customFormat="1">
      <c r="A3365" s="114"/>
      <c r="B3365" s="83"/>
      <c r="C3365" s="94"/>
      <c r="D3365" s="95"/>
      <c r="E3365" s="96"/>
      <c r="F3365" s="96"/>
      <c r="H3365" s="97"/>
      <c r="I3365" s="97"/>
      <c r="J3365" s="97"/>
      <c r="K3365" s="97"/>
    </row>
    <row r="3366" spans="1:11" s="115" customFormat="1">
      <c r="A3366" s="114"/>
      <c r="B3366" s="83"/>
      <c r="C3366" s="94"/>
      <c r="D3366" s="95"/>
      <c r="E3366" s="96"/>
      <c r="F3366" s="96"/>
      <c r="H3366" s="97"/>
      <c r="I3366" s="97"/>
      <c r="J3366" s="97"/>
      <c r="K3366" s="97"/>
    </row>
    <row r="3367" spans="1:11" s="115" customFormat="1">
      <c r="A3367" s="114"/>
      <c r="B3367" s="83"/>
      <c r="C3367" s="94"/>
      <c r="D3367" s="95"/>
      <c r="E3367" s="96"/>
      <c r="F3367" s="96"/>
      <c r="H3367" s="97"/>
      <c r="I3367" s="97"/>
      <c r="J3367" s="97"/>
      <c r="K3367" s="97"/>
    </row>
    <row r="3368" spans="1:11" s="115" customFormat="1">
      <c r="A3368" s="114"/>
      <c r="B3368" s="83"/>
      <c r="C3368" s="94"/>
      <c r="D3368" s="95"/>
      <c r="E3368" s="96"/>
      <c r="F3368" s="96"/>
      <c r="H3368" s="97"/>
      <c r="I3368" s="97"/>
      <c r="J3368" s="97"/>
      <c r="K3368" s="97"/>
    </row>
    <row r="3369" spans="1:11" s="115" customFormat="1">
      <c r="A3369" s="114"/>
      <c r="B3369" s="83"/>
      <c r="C3369" s="94"/>
      <c r="D3369" s="95"/>
      <c r="E3369" s="96"/>
      <c r="F3369" s="96"/>
      <c r="H3369" s="97"/>
      <c r="I3369" s="97"/>
      <c r="J3369" s="97"/>
      <c r="K3369" s="97"/>
    </row>
    <row r="3370" spans="1:11" s="115" customFormat="1">
      <c r="A3370" s="114"/>
      <c r="B3370" s="83"/>
      <c r="C3370" s="94"/>
      <c r="D3370" s="95"/>
      <c r="E3370" s="96"/>
      <c r="F3370" s="96"/>
      <c r="H3370" s="97"/>
      <c r="I3370" s="97"/>
      <c r="J3370" s="97"/>
      <c r="K3370" s="97"/>
    </row>
    <row r="3371" spans="1:11" s="115" customFormat="1">
      <c r="A3371" s="114"/>
      <c r="B3371" s="83"/>
      <c r="C3371" s="94"/>
      <c r="D3371" s="95"/>
      <c r="E3371" s="96"/>
      <c r="F3371" s="96"/>
      <c r="H3371" s="97"/>
      <c r="I3371" s="97"/>
      <c r="J3371" s="97"/>
      <c r="K3371" s="97"/>
    </row>
    <row r="3372" spans="1:11" s="115" customFormat="1">
      <c r="A3372" s="114"/>
      <c r="B3372" s="83"/>
      <c r="C3372" s="94"/>
      <c r="D3372" s="95"/>
      <c r="E3372" s="96"/>
      <c r="F3372" s="96"/>
      <c r="H3372" s="97"/>
      <c r="I3372" s="97"/>
      <c r="J3372" s="97"/>
      <c r="K3372" s="97"/>
    </row>
    <row r="3373" spans="1:11" s="115" customFormat="1">
      <c r="A3373" s="114"/>
      <c r="B3373" s="83"/>
      <c r="C3373" s="94"/>
      <c r="D3373" s="95"/>
      <c r="E3373" s="96"/>
      <c r="F3373" s="96"/>
      <c r="H3373" s="97"/>
      <c r="I3373" s="97"/>
      <c r="J3373" s="97"/>
      <c r="K3373" s="97"/>
    </row>
    <row r="3374" spans="1:11" s="115" customFormat="1">
      <c r="A3374" s="114"/>
      <c r="B3374" s="83"/>
      <c r="C3374" s="94"/>
      <c r="D3374" s="95"/>
      <c r="E3374" s="96"/>
      <c r="F3374" s="96"/>
      <c r="H3374" s="97"/>
      <c r="I3374" s="97"/>
      <c r="J3374" s="97"/>
      <c r="K3374" s="97"/>
    </row>
    <row r="3375" spans="1:11" s="115" customFormat="1">
      <c r="A3375" s="114"/>
      <c r="B3375" s="83"/>
      <c r="C3375" s="94"/>
      <c r="D3375" s="95"/>
      <c r="E3375" s="96"/>
      <c r="F3375" s="96"/>
      <c r="H3375" s="97"/>
      <c r="I3375" s="97"/>
      <c r="J3375" s="97"/>
      <c r="K3375" s="97"/>
    </row>
    <row r="3376" spans="1:11" s="115" customFormat="1">
      <c r="A3376" s="114"/>
      <c r="B3376" s="83"/>
      <c r="C3376" s="94"/>
      <c r="D3376" s="95"/>
      <c r="E3376" s="96"/>
      <c r="F3376" s="96"/>
      <c r="H3376" s="97"/>
      <c r="I3376" s="97"/>
      <c r="J3376" s="97"/>
      <c r="K3376" s="97"/>
    </row>
    <row r="3377" spans="1:11" s="115" customFormat="1">
      <c r="A3377" s="114"/>
      <c r="B3377" s="83"/>
      <c r="C3377" s="94"/>
      <c r="D3377" s="95"/>
      <c r="E3377" s="96"/>
      <c r="F3377" s="96"/>
      <c r="H3377" s="97"/>
      <c r="I3377" s="97"/>
      <c r="J3377" s="97"/>
      <c r="K3377" s="97"/>
    </row>
    <row r="3378" spans="1:11" s="115" customFormat="1">
      <c r="A3378" s="114"/>
      <c r="B3378" s="83"/>
      <c r="C3378" s="94"/>
      <c r="D3378" s="95"/>
      <c r="E3378" s="96"/>
      <c r="F3378" s="96"/>
      <c r="H3378" s="97"/>
      <c r="I3378" s="97"/>
      <c r="J3378" s="97"/>
      <c r="K3378" s="97"/>
    </row>
    <row r="3379" spans="1:11" s="115" customFormat="1">
      <c r="A3379" s="114"/>
      <c r="B3379" s="83"/>
      <c r="C3379" s="94"/>
      <c r="D3379" s="95"/>
      <c r="E3379" s="96"/>
      <c r="F3379" s="96"/>
      <c r="H3379" s="97"/>
      <c r="I3379" s="97"/>
      <c r="J3379" s="97"/>
      <c r="K3379" s="97"/>
    </row>
    <row r="3380" spans="1:11" s="115" customFormat="1">
      <c r="A3380" s="114"/>
      <c r="B3380" s="83"/>
      <c r="C3380" s="94"/>
      <c r="D3380" s="95"/>
      <c r="E3380" s="96"/>
      <c r="F3380" s="96"/>
      <c r="H3380" s="97"/>
      <c r="I3380" s="97"/>
      <c r="J3380" s="97"/>
      <c r="K3380" s="97"/>
    </row>
    <row r="3381" spans="1:11" s="115" customFormat="1">
      <c r="A3381" s="114"/>
      <c r="B3381" s="83"/>
      <c r="C3381" s="94"/>
      <c r="D3381" s="95"/>
      <c r="E3381" s="96"/>
      <c r="F3381" s="96"/>
      <c r="H3381" s="97"/>
      <c r="I3381" s="97"/>
      <c r="J3381" s="97"/>
      <c r="K3381" s="97"/>
    </row>
    <row r="3382" spans="1:11" s="115" customFormat="1">
      <c r="A3382" s="114"/>
      <c r="B3382" s="83"/>
      <c r="C3382" s="94"/>
      <c r="D3382" s="95"/>
      <c r="E3382" s="96"/>
      <c r="F3382" s="96"/>
      <c r="H3382" s="97"/>
      <c r="I3382" s="97"/>
      <c r="J3382" s="97"/>
      <c r="K3382" s="97"/>
    </row>
    <row r="3383" spans="1:11" s="115" customFormat="1">
      <c r="A3383" s="114"/>
      <c r="B3383" s="83"/>
      <c r="C3383" s="94"/>
      <c r="D3383" s="95"/>
      <c r="E3383" s="96"/>
      <c r="F3383" s="96"/>
      <c r="H3383" s="97"/>
      <c r="I3383" s="97"/>
      <c r="J3383" s="97"/>
      <c r="K3383" s="97"/>
    </row>
    <row r="3384" spans="1:11" s="115" customFormat="1">
      <c r="A3384" s="114"/>
      <c r="B3384" s="83"/>
      <c r="C3384" s="94"/>
      <c r="D3384" s="95"/>
      <c r="E3384" s="96"/>
      <c r="F3384" s="96"/>
      <c r="H3384" s="97"/>
      <c r="I3384" s="97"/>
      <c r="J3384" s="97"/>
      <c r="K3384" s="97"/>
    </row>
    <row r="3385" spans="1:11" s="115" customFormat="1">
      <c r="A3385" s="114"/>
      <c r="B3385" s="83"/>
      <c r="C3385" s="94"/>
      <c r="D3385" s="95"/>
      <c r="E3385" s="96"/>
      <c r="F3385" s="96"/>
      <c r="H3385" s="97"/>
      <c r="I3385" s="97"/>
      <c r="J3385" s="97"/>
      <c r="K3385" s="97"/>
    </row>
    <row r="3386" spans="1:11" s="115" customFormat="1">
      <c r="A3386" s="114"/>
      <c r="B3386" s="83"/>
      <c r="C3386" s="94"/>
      <c r="D3386" s="95"/>
      <c r="E3386" s="96"/>
      <c r="F3386" s="96"/>
      <c r="H3386" s="97"/>
      <c r="I3386" s="97"/>
      <c r="J3386" s="97"/>
      <c r="K3386" s="97"/>
    </row>
    <row r="3387" spans="1:11" s="115" customFormat="1">
      <c r="A3387" s="114"/>
      <c r="B3387" s="83"/>
      <c r="C3387" s="94"/>
      <c r="D3387" s="95"/>
      <c r="E3387" s="96"/>
      <c r="F3387" s="96"/>
      <c r="H3387" s="97"/>
      <c r="I3387" s="97"/>
      <c r="J3387" s="97"/>
      <c r="K3387" s="97"/>
    </row>
    <row r="3388" spans="1:11" s="115" customFormat="1">
      <c r="A3388" s="114"/>
      <c r="B3388" s="83"/>
      <c r="C3388" s="94"/>
      <c r="D3388" s="95"/>
      <c r="E3388" s="96"/>
      <c r="F3388" s="96"/>
      <c r="H3388" s="97"/>
      <c r="I3388" s="97"/>
      <c r="J3388" s="97"/>
      <c r="K3388" s="97"/>
    </row>
    <row r="3389" spans="1:11" s="115" customFormat="1">
      <c r="A3389" s="114"/>
      <c r="B3389" s="83"/>
      <c r="C3389" s="94"/>
      <c r="D3389" s="95"/>
      <c r="E3389" s="96"/>
      <c r="F3389" s="96"/>
      <c r="H3389" s="97"/>
      <c r="I3389" s="97"/>
      <c r="J3389" s="97"/>
      <c r="K3389" s="97"/>
    </row>
    <row r="3390" spans="1:11" s="115" customFormat="1">
      <c r="A3390" s="114"/>
      <c r="B3390" s="83"/>
      <c r="C3390" s="94"/>
      <c r="D3390" s="95"/>
      <c r="E3390" s="96"/>
      <c r="F3390" s="96"/>
      <c r="H3390" s="97"/>
      <c r="I3390" s="97"/>
      <c r="J3390" s="97"/>
      <c r="K3390" s="97"/>
    </row>
    <row r="3391" spans="1:11" s="115" customFormat="1">
      <c r="A3391" s="114"/>
      <c r="B3391" s="83"/>
      <c r="C3391" s="94"/>
      <c r="D3391" s="95"/>
      <c r="E3391" s="96"/>
      <c r="F3391" s="96"/>
      <c r="H3391" s="97"/>
      <c r="I3391" s="97"/>
      <c r="J3391" s="97"/>
      <c r="K3391" s="97"/>
    </row>
    <row r="3392" spans="1:11" s="115" customFormat="1">
      <c r="A3392" s="114"/>
      <c r="B3392" s="83"/>
      <c r="C3392" s="94"/>
      <c r="D3392" s="95"/>
      <c r="E3392" s="96"/>
      <c r="F3392" s="96"/>
      <c r="H3392" s="97"/>
      <c r="I3392" s="97"/>
      <c r="J3392" s="97"/>
      <c r="K3392" s="97"/>
    </row>
    <row r="3393" spans="1:11" s="115" customFormat="1">
      <c r="A3393" s="114"/>
      <c r="B3393" s="83"/>
      <c r="C3393" s="94"/>
      <c r="D3393" s="95"/>
      <c r="E3393" s="96"/>
      <c r="F3393" s="96"/>
      <c r="H3393" s="97"/>
      <c r="I3393" s="97"/>
      <c r="J3393" s="97"/>
      <c r="K3393" s="97"/>
    </row>
    <row r="3394" spans="1:11" s="115" customFormat="1">
      <c r="A3394" s="114"/>
      <c r="B3394" s="83"/>
      <c r="C3394" s="94"/>
      <c r="D3394" s="95"/>
      <c r="E3394" s="96"/>
      <c r="F3394" s="96"/>
      <c r="H3394" s="97"/>
      <c r="I3394" s="97"/>
      <c r="J3394" s="97"/>
      <c r="K3394" s="97"/>
    </row>
    <row r="3395" spans="1:11" s="115" customFormat="1">
      <c r="A3395" s="114"/>
      <c r="B3395" s="83"/>
      <c r="C3395" s="94"/>
      <c r="D3395" s="95"/>
      <c r="E3395" s="96"/>
      <c r="F3395" s="96"/>
      <c r="H3395" s="97"/>
      <c r="I3395" s="97"/>
      <c r="J3395" s="97"/>
      <c r="K3395" s="97"/>
    </row>
    <row r="3396" spans="1:11" s="115" customFormat="1">
      <c r="A3396" s="114"/>
      <c r="B3396" s="83"/>
      <c r="C3396" s="94"/>
      <c r="D3396" s="95"/>
      <c r="E3396" s="96"/>
      <c r="F3396" s="96"/>
      <c r="H3396" s="97"/>
      <c r="I3396" s="97"/>
      <c r="J3396" s="97"/>
      <c r="K3396" s="97"/>
    </row>
    <row r="3397" spans="1:11" s="115" customFormat="1">
      <c r="A3397" s="114"/>
      <c r="B3397" s="83"/>
      <c r="C3397" s="94"/>
      <c r="D3397" s="95"/>
      <c r="E3397" s="96"/>
      <c r="F3397" s="96"/>
      <c r="H3397" s="97"/>
      <c r="I3397" s="97"/>
      <c r="J3397" s="97"/>
      <c r="K3397" s="97"/>
    </row>
    <row r="3398" spans="1:11" s="115" customFormat="1">
      <c r="A3398" s="114"/>
      <c r="B3398" s="83"/>
      <c r="C3398" s="94"/>
      <c r="D3398" s="95"/>
      <c r="E3398" s="96"/>
      <c r="F3398" s="96"/>
      <c r="H3398" s="97"/>
      <c r="I3398" s="97"/>
      <c r="J3398" s="97"/>
      <c r="K3398" s="97"/>
    </row>
    <row r="3399" spans="1:11" s="115" customFormat="1">
      <c r="A3399" s="114"/>
      <c r="B3399" s="83"/>
      <c r="C3399" s="94"/>
      <c r="D3399" s="95"/>
      <c r="E3399" s="96"/>
      <c r="F3399" s="96"/>
      <c r="H3399" s="97"/>
      <c r="I3399" s="97"/>
      <c r="J3399" s="97"/>
      <c r="K3399" s="97"/>
    </row>
    <row r="3400" spans="1:11" s="115" customFormat="1">
      <c r="A3400" s="114"/>
      <c r="B3400" s="83"/>
      <c r="C3400" s="94"/>
      <c r="D3400" s="95"/>
      <c r="E3400" s="96"/>
      <c r="F3400" s="96"/>
      <c r="H3400" s="97"/>
      <c r="I3400" s="97"/>
      <c r="J3400" s="97"/>
      <c r="K3400" s="97"/>
    </row>
    <row r="3401" spans="1:11" s="115" customFormat="1">
      <c r="A3401" s="114"/>
      <c r="B3401" s="83"/>
      <c r="C3401" s="94"/>
      <c r="D3401" s="95"/>
      <c r="E3401" s="96"/>
      <c r="F3401" s="96"/>
      <c r="H3401" s="97"/>
      <c r="I3401" s="97"/>
      <c r="J3401" s="97"/>
      <c r="K3401" s="97"/>
    </row>
    <row r="3402" spans="1:11" s="115" customFormat="1">
      <c r="A3402" s="114"/>
      <c r="B3402" s="83"/>
      <c r="C3402" s="94"/>
      <c r="D3402" s="95"/>
      <c r="E3402" s="96"/>
      <c r="F3402" s="96"/>
      <c r="H3402" s="97"/>
      <c r="I3402" s="97"/>
      <c r="J3402" s="97"/>
      <c r="K3402" s="97"/>
    </row>
    <row r="3403" spans="1:11" s="115" customFormat="1">
      <c r="A3403" s="114"/>
      <c r="B3403" s="83"/>
      <c r="C3403" s="94"/>
      <c r="D3403" s="95"/>
      <c r="E3403" s="96"/>
      <c r="F3403" s="96"/>
      <c r="H3403" s="97"/>
      <c r="I3403" s="97"/>
      <c r="J3403" s="97"/>
      <c r="K3403" s="97"/>
    </row>
    <row r="3404" spans="1:11" s="115" customFormat="1">
      <c r="A3404" s="114"/>
      <c r="B3404" s="83"/>
      <c r="C3404" s="94"/>
      <c r="D3404" s="95"/>
      <c r="E3404" s="96"/>
      <c r="F3404" s="96"/>
      <c r="H3404" s="97"/>
      <c r="I3404" s="97"/>
      <c r="J3404" s="97"/>
      <c r="K3404" s="97"/>
    </row>
    <row r="3405" spans="1:11" s="115" customFormat="1">
      <c r="A3405" s="114"/>
      <c r="B3405" s="83"/>
      <c r="C3405" s="94"/>
      <c r="D3405" s="95"/>
      <c r="E3405" s="96"/>
      <c r="F3405" s="96"/>
      <c r="H3405" s="97"/>
      <c r="I3405" s="97"/>
      <c r="J3405" s="97"/>
      <c r="K3405" s="97"/>
    </row>
    <row r="3406" spans="1:11" s="115" customFormat="1">
      <c r="A3406" s="114"/>
      <c r="B3406" s="83"/>
      <c r="C3406" s="94"/>
      <c r="D3406" s="95"/>
      <c r="E3406" s="96"/>
      <c r="F3406" s="96"/>
      <c r="H3406" s="97"/>
      <c r="I3406" s="97"/>
      <c r="J3406" s="97"/>
      <c r="K3406" s="97"/>
    </row>
    <row r="3407" spans="1:11" s="115" customFormat="1">
      <c r="A3407" s="114"/>
      <c r="B3407" s="83"/>
      <c r="C3407" s="94"/>
      <c r="D3407" s="95"/>
      <c r="E3407" s="96"/>
      <c r="F3407" s="96"/>
      <c r="H3407" s="97"/>
      <c r="I3407" s="97"/>
      <c r="J3407" s="97"/>
      <c r="K3407" s="97"/>
    </row>
    <row r="3408" spans="1:11" s="115" customFormat="1">
      <c r="A3408" s="114"/>
      <c r="B3408" s="83"/>
      <c r="C3408" s="94"/>
      <c r="D3408" s="95"/>
      <c r="E3408" s="96"/>
      <c r="F3408" s="96"/>
      <c r="H3408" s="97"/>
      <c r="I3408" s="97"/>
      <c r="J3408" s="97"/>
      <c r="K3408" s="97"/>
    </row>
    <row r="3409" spans="1:11" s="115" customFormat="1">
      <c r="A3409" s="114"/>
      <c r="B3409" s="83"/>
      <c r="C3409" s="94"/>
      <c r="D3409" s="95"/>
      <c r="E3409" s="96"/>
      <c r="F3409" s="96"/>
      <c r="H3409" s="97"/>
      <c r="I3409" s="97"/>
      <c r="J3409" s="97"/>
      <c r="K3409" s="97"/>
    </row>
    <row r="3410" spans="1:11" s="115" customFormat="1">
      <c r="A3410" s="114"/>
      <c r="B3410" s="83"/>
      <c r="C3410" s="94"/>
      <c r="D3410" s="95"/>
      <c r="E3410" s="96"/>
      <c r="F3410" s="96"/>
      <c r="H3410" s="97"/>
      <c r="I3410" s="97"/>
      <c r="J3410" s="97"/>
      <c r="K3410" s="97"/>
    </row>
    <row r="3411" spans="1:11" s="115" customFormat="1">
      <c r="A3411" s="114"/>
      <c r="B3411" s="83"/>
      <c r="C3411" s="94"/>
      <c r="D3411" s="95"/>
      <c r="E3411" s="96"/>
      <c r="F3411" s="96"/>
      <c r="H3411" s="97"/>
      <c r="I3411" s="97"/>
      <c r="J3411" s="97"/>
      <c r="K3411" s="97"/>
    </row>
    <row r="3412" spans="1:11" s="115" customFormat="1">
      <c r="A3412" s="114"/>
      <c r="B3412" s="83"/>
      <c r="C3412" s="94"/>
      <c r="D3412" s="95"/>
      <c r="E3412" s="96"/>
      <c r="F3412" s="96"/>
      <c r="H3412" s="97"/>
      <c r="I3412" s="97"/>
      <c r="J3412" s="97"/>
      <c r="K3412" s="97"/>
    </row>
    <row r="3413" spans="1:11" s="115" customFormat="1">
      <c r="A3413" s="114"/>
      <c r="B3413" s="83"/>
      <c r="C3413" s="94"/>
      <c r="D3413" s="95"/>
      <c r="E3413" s="96"/>
      <c r="F3413" s="96"/>
      <c r="H3413" s="97"/>
      <c r="I3413" s="97"/>
      <c r="J3413" s="97"/>
      <c r="K3413" s="97"/>
    </row>
    <row r="3414" spans="1:11" s="115" customFormat="1">
      <c r="A3414" s="114"/>
      <c r="B3414" s="83"/>
      <c r="C3414" s="94"/>
      <c r="D3414" s="95"/>
      <c r="E3414" s="96"/>
      <c r="F3414" s="96"/>
      <c r="H3414" s="97"/>
      <c r="I3414" s="97"/>
      <c r="J3414" s="97"/>
      <c r="K3414" s="97"/>
    </row>
    <row r="3415" spans="1:11" s="115" customFormat="1">
      <c r="A3415" s="114"/>
      <c r="B3415" s="83"/>
      <c r="C3415" s="94"/>
      <c r="D3415" s="95"/>
      <c r="E3415" s="96"/>
      <c r="F3415" s="96"/>
      <c r="H3415" s="97"/>
      <c r="I3415" s="97"/>
      <c r="J3415" s="97"/>
      <c r="K3415" s="97"/>
    </row>
    <row r="3416" spans="1:11" s="115" customFormat="1">
      <c r="A3416" s="114"/>
      <c r="B3416" s="83"/>
      <c r="C3416" s="94"/>
      <c r="D3416" s="95"/>
      <c r="E3416" s="96"/>
      <c r="F3416" s="96"/>
      <c r="H3416" s="97"/>
      <c r="I3416" s="97"/>
      <c r="J3416" s="97"/>
      <c r="K3416" s="97"/>
    </row>
    <row r="3417" spans="1:11" s="115" customFormat="1">
      <c r="A3417" s="114"/>
      <c r="B3417" s="83"/>
      <c r="C3417" s="94"/>
      <c r="D3417" s="95"/>
      <c r="E3417" s="96"/>
      <c r="F3417" s="96"/>
      <c r="H3417" s="97"/>
      <c r="I3417" s="97"/>
      <c r="J3417" s="97"/>
      <c r="K3417" s="97"/>
    </row>
    <row r="3418" spans="1:11" s="115" customFormat="1">
      <c r="A3418" s="114"/>
      <c r="B3418" s="83"/>
      <c r="C3418" s="94"/>
      <c r="D3418" s="95"/>
      <c r="E3418" s="96"/>
      <c r="F3418" s="96"/>
      <c r="H3418" s="97"/>
      <c r="I3418" s="97"/>
      <c r="J3418" s="97"/>
      <c r="K3418" s="97"/>
    </row>
    <row r="3419" spans="1:11" s="115" customFormat="1">
      <c r="A3419" s="114"/>
      <c r="B3419" s="83"/>
      <c r="C3419" s="94"/>
      <c r="D3419" s="95"/>
      <c r="E3419" s="96"/>
      <c r="F3419" s="96"/>
      <c r="H3419" s="97"/>
      <c r="I3419" s="97"/>
      <c r="J3419" s="97"/>
      <c r="K3419" s="97"/>
    </row>
    <row r="3420" spans="1:11" s="115" customFormat="1">
      <c r="A3420" s="114"/>
      <c r="B3420" s="83"/>
      <c r="C3420" s="94"/>
      <c r="D3420" s="95"/>
      <c r="E3420" s="96"/>
      <c r="F3420" s="96"/>
      <c r="H3420" s="97"/>
      <c r="I3420" s="97"/>
      <c r="J3420" s="97"/>
      <c r="K3420" s="97"/>
    </row>
    <row r="3421" spans="1:11" s="115" customFormat="1">
      <c r="A3421" s="114"/>
      <c r="B3421" s="83"/>
      <c r="C3421" s="94"/>
      <c r="D3421" s="95"/>
      <c r="E3421" s="96"/>
      <c r="F3421" s="96"/>
      <c r="H3421" s="97"/>
      <c r="I3421" s="97"/>
      <c r="J3421" s="97"/>
      <c r="K3421" s="97"/>
    </row>
    <row r="3422" spans="1:11" s="115" customFormat="1">
      <c r="A3422" s="114"/>
      <c r="B3422" s="83"/>
      <c r="C3422" s="94"/>
      <c r="D3422" s="95"/>
      <c r="E3422" s="96"/>
      <c r="F3422" s="96"/>
      <c r="H3422" s="97"/>
      <c r="I3422" s="97"/>
      <c r="J3422" s="97"/>
      <c r="K3422" s="97"/>
    </row>
    <row r="3423" spans="1:11" s="115" customFormat="1">
      <c r="A3423" s="114"/>
      <c r="B3423" s="83"/>
      <c r="C3423" s="94"/>
      <c r="D3423" s="95"/>
      <c r="E3423" s="96"/>
      <c r="F3423" s="96"/>
      <c r="H3423" s="97"/>
      <c r="I3423" s="97"/>
      <c r="J3423" s="97"/>
      <c r="K3423" s="97"/>
    </row>
    <row r="3424" spans="1:11" s="115" customFormat="1">
      <c r="A3424" s="114"/>
      <c r="B3424" s="83"/>
      <c r="C3424" s="94"/>
      <c r="D3424" s="95"/>
      <c r="E3424" s="96"/>
      <c r="F3424" s="96"/>
      <c r="H3424" s="97"/>
      <c r="I3424" s="97"/>
      <c r="J3424" s="97"/>
      <c r="K3424" s="97"/>
    </row>
    <row r="3425" spans="1:11" s="115" customFormat="1">
      <c r="A3425" s="114"/>
      <c r="B3425" s="83"/>
      <c r="C3425" s="94"/>
      <c r="D3425" s="95"/>
      <c r="E3425" s="96"/>
      <c r="F3425" s="96"/>
      <c r="H3425" s="97"/>
      <c r="I3425" s="97"/>
      <c r="J3425" s="97"/>
      <c r="K3425" s="97"/>
    </row>
    <row r="3426" spans="1:11" s="115" customFormat="1">
      <c r="A3426" s="114"/>
      <c r="B3426" s="83"/>
      <c r="C3426" s="94"/>
      <c r="D3426" s="95"/>
      <c r="E3426" s="96"/>
      <c r="F3426" s="96"/>
      <c r="H3426" s="97"/>
      <c r="I3426" s="97"/>
      <c r="J3426" s="97"/>
      <c r="K3426" s="97"/>
    </row>
    <row r="3427" spans="1:11" s="115" customFormat="1">
      <c r="A3427" s="114"/>
      <c r="B3427" s="83"/>
      <c r="C3427" s="94"/>
      <c r="D3427" s="95"/>
      <c r="E3427" s="96"/>
      <c r="F3427" s="96"/>
      <c r="H3427" s="97"/>
      <c r="I3427" s="97"/>
      <c r="J3427" s="97"/>
      <c r="K3427" s="97"/>
    </row>
    <row r="3428" spans="1:11" s="115" customFormat="1">
      <c r="A3428" s="114"/>
      <c r="B3428" s="83"/>
      <c r="C3428" s="94"/>
      <c r="D3428" s="95"/>
      <c r="E3428" s="96"/>
      <c r="F3428" s="96"/>
      <c r="H3428" s="97"/>
      <c r="I3428" s="97"/>
      <c r="J3428" s="97"/>
      <c r="K3428" s="97"/>
    </row>
    <row r="3429" spans="1:11" s="115" customFormat="1">
      <c r="A3429" s="114"/>
      <c r="B3429" s="83"/>
      <c r="C3429" s="94"/>
      <c r="D3429" s="95"/>
      <c r="E3429" s="96"/>
      <c r="F3429" s="96"/>
      <c r="H3429" s="97"/>
      <c r="I3429" s="97"/>
      <c r="J3429" s="97"/>
      <c r="K3429" s="97"/>
    </row>
    <row r="3430" spans="1:11" s="115" customFormat="1">
      <c r="A3430" s="114"/>
      <c r="B3430" s="83"/>
      <c r="C3430" s="94"/>
      <c r="D3430" s="95"/>
      <c r="E3430" s="96"/>
      <c r="F3430" s="96"/>
      <c r="H3430" s="97"/>
      <c r="I3430" s="97"/>
      <c r="J3430" s="97"/>
      <c r="K3430" s="97"/>
    </row>
    <row r="3431" spans="1:11" s="115" customFormat="1">
      <c r="A3431" s="114"/>
      <c r="B3431" s="83"/>
      <c r="C3431" s="94"/>
      <c r="D3431" s="95"/>
      <c r="E3431" s="96"/>
      <c r="F3431" s="96"/>
      <c r="H3431" s="97"/>
      <c r="I3431" s="97"/>
      <c r="J3431" s="97"/>
      <c r="K3431" s="97"/>
    </row>
    <row r="3432" spans="1:11" s="115" customFormat="1">
      <c r="A3432" s="114"/>
      <c r="B3432" s="83"/>
      <c r="C3432" s="94"/>
      <c r="D3432" s="95"/>
      <c r="E3432" s="96"/>
      <c r="F3432" s="96"/>
      <c r="H3432" s="97"/>
      <c r="I3432" s="97"/>
      <c r="J3432" s="97"/>
      <c r="K3432" s="97"/>
    </row>
    <row r="3433" spans="1:11" s="115" customFormat="1">
      <c r="A3433" s="114"/>
      <c r="B3433" s="83"/>
      <c r="C3433" s="94"/>
      <c r="D3433" s="95"/>
      <c r="E3433" s="96"/>
      <c r="F3433" s="96"/>
      <c r="H3433" s="97"/>
      <c r="I3433" s="97"/>
      <c r="J3433" s="97"/>
      <c r="K3433" s="97"/>
    </row>
    <row r="3434" spans="1:11" s="115" customFormat="1">
      <c r="A3434" s="114"/>
      <c r="B3434" s="83"/>
      <c r="C3434" s="94"/>
      <c r="D3434" s="95"/>
      <c r="E3434" s="96"/>
      <c r="F3434" s="96"/>
      <c r="H3434" s="97"/>
      <c r="I3434" s="97"/>
      <c r="J3434" s="97"/>
      <c r="K3434" s="97"/>
    </row>
    <row r="3435" spans="1:11" s="115" customFormat="1">
      <c r="A3435" s="114"/>
      <c r="B3435" s="83"/>
      <c r="C3435" s="94"/>
      <c r="D3435" s="95"/>
      <c r="E3435" s="96"/>
      <c r="F3435" s="96"/>
      <c r="H3435" s="97"/>
      <c r="I3435" s="97"/>
      <c r="J3435" s="97"/>
      <c r="K3435" s="97"/>
    </row>
    <row r="3436" spans="1:11" s="115" customFormat="1">
      <c r="A3436" s="114"/>
      <c r="B3436" s="83"/>
      <c r="C3436" s="94"/>
      <c r="D3436" s="95"/>
      <c r="E3436" s="96"/>
      <c r="F3436" s="96"/>
      <c r="H3436" s="97"/>
      <c r="I3436" s="97"/>
      <c r="J3436" s="97"/>
      <c r="K3436" s="97"/>
    </row>
    <row r="3437" spans="1:11" s="115" customFormat="1">
      <c r="A3437" s="114"/>
      <c r="B3437" s="83"/>
      <c r="C3437" s="94"/>
      <c r="D3437" s="95"/>
      <c r="E3437" s="96"/>
      <c r="F3437" s="96"/>
      <c r="H3437" s="97"/>
      <c r="I3437" s="97"/>
      <c r="J3437" s="97"/>
      <c r="K3437" s="97"/>
    </row>
    <row r="3438" spans="1:11" s="115" customFormat="1">
      <c r="A3438" s="114"/>
      <c r="B3438" s="83"/>
      <c r="C3438" s="94"/>
      <c r="D3438" s="95"/>
      <c r="E3438" s="96"/>
      <c r="F3438" s="96"/>
      <c r="H3438" s="97"/>
      <c r="I3438" s="97"/>
      <c r="J3438" s="97"/>
      <c r="K3438" s="97"/>
    </row>
    <row r="3439" spans="1:11" s="115" customFormat="1">
      <c r="A3439" s="114"/>
      <c r="B3439" s="83"/>
      <c r="C3439" s="94"/>
      <c r="D3439" s="95"/>
      <c r="E3439" s="96"/>
      <c r="F3439" s="96"/>
      <c r="H3439" s="97"/>
      <c r="I3439" s="97"/>
      <c r="J3439" s="97"/>
      <c r="K3439" s="97"/>
    </row>
    <row r="3440" spans="1:11" s="115" customFormat="1">
      <c r="A3440" s="114"/>
      <c r="B3440" s="83"/>
      <c r="C3440" s="94"/>
      <c r="D3440" s="95"/>
      <c r="E3440" s="96"/>
      <c r="F3440" s="96"/>
      <c r="H3440" s="97"/>
      <c r="I3440" s="97"/>
      <c r="J3440" s="97"/>
      <c r="K3440" s="97"/>
    </row>
    <row r="3441" spans="1:11" s="115" customFormat="1">
      <c r="A3441" s="114"/>
      <c r="B3441" s="83"/>
      <c r="C3441" s="94"/>
      <c r="D3441" s="95"/>
      <c r="E3441" s="96"/>
      <c r="F3441" s="96"/>
      <c r="H3441" s="97"/>
      <c r="I3441" s="97"/>
      <c r="J3441" s="97"/>
      <c r="K3441" s="97"/>
    </row>
    <row r="3442" spans="1:11" s="115" customFormat="1">
      <c r="A3442" s="114"/>
      <c r="B3442" s="83"/>
      <c r="C3442" s="94"/>
      <c r="D3442" s="95"/>
      <c r="E3442" s="96"/>
      <c r="F3442" s="96"/>
      <c r="H3442" s="97"/>
      <c r="I3442" s="97"/>
      <c r="J3442" s="97"/>
      <c r="K3442" s="97"/>
    </row>
    <row r="3443" spans="1:11" s="115" customFormat="1">
      <c r="A3443" s="114"/>
      <c r="B3443" s="83"/>
      <c r="C3443" s="94"/>
      <c r="D3443" s="95"/>
      <c r="E3443" s="96"/>
      <c r="F3443" s="96"/>
      <c r="H3443" s="97"/>
      <c r="I3443" s="97"/>
      <c r="J3443" s="97"/>
      <c r="K3443" s="97"/>
    </row>
    <row r="3444" spans="1:11" s="115" customFormat="1">
      <c r="A3444" s="114"/>
      <c r="B3444" s="83"/>
      <c r="C3444" s="94"/>
      <c r="D3444" s="95"/>
      <c r="E3444" s="96"/>
      <c r="F3444" s="96"/>
      <c r="H3444" s="97"/>
      <c r="I3444" s="97"/>
      <c r="J3444" s="97"/>
      <c r="K3444" s="97"/>
    </row>
    <row r="3445" spans="1:11" s="115" customFormat="1">
      <c r="A3445" s="114"/>
      <c r="B3445" s="83"/>
      <c r="C3445" s="94"/>
      <c r="D3445" s="95"/>
      <c r="E3445" s="96"/>
      <c r="F3445" s="96"/>
      <c r="H3445" s="97"/>
      <c r="I3445" s="97"/>
      <c r="J3445" s="97"/>
      <c r="K3445" s="97"/>
    </row>
    <row r="3446" spans="1:11" s="115" customFormat="1">
      <c r="A3446" s="114"/>
      <c r="B3446" s="83"/>
      <c r="C3446" s="94"/>
      <c r="D3446" s="95"/>
      <c r="E3446" s="96"/>
      <c r="F3446" s="96"/>
      <c r="H3446" s="97"/>
      <c r="I3446" s="97"/>
      <c r="J3446" s="97"/>
      <c r="K3446" s="97"/>
    </row>
    <row r="3447" spans="1:11" s="115" customFormat="1">
      <c r="A3447" s="114"/>
      <c r="B3447" s="83"/>
      <c r="C3447" s="94"/>
      <c r="D3447" s="95"/>
      <c r="E3447" s="96"/>
      <c r="F3447" s="96"/>
      <c r="H3447" s="97"/>
      <c r="I3447" s="97"/>
      <c r="J3447" s="97"/>
      <c r="K3447" s="97"/>
    </row>
    <row r="3448" spans="1:11" s="115" customFormat="1">
      <c r="A3448" s="114"/>
      <c r="B3448" s="83"/>
      <c r="C3448" s="94"/>
      <c r="D3448" s="95"/>
      <c r="E3448" s="96"/>
      <c r="F3448" s="96"/>
      <c r="H3448" s="97"/>
      <c r="I3448" s="97"/>
      <c r="J3448" s="97"/>
      <c r="K3448" s="97"/>
    </row>
    <row r="3449" spans="1:11" s="115" customFormat="1">
      <c r="A3449" s="114"/>
      <c r="B3449" s="83"/>
      <c r="C3449" s="94"/>
      <c r="D3449" s="95"/>
      <c r="E3449" s="96"/>
      <c r="F3449" s="96"/>
      <c r="H3449" s="97"/>
      <c r="I3449" s="97"/>
      <c r="J3449" s="97"/>
      <c r="K3449" s="97"/>
    </row>
    <row r="3450" spans="1:11" s="115" customFormat="1">
      <c r="A3450" s="114"/>
      <c r="B3450" s="83"/>
      <c r="C3450" s="94"/>
      <c r="D3450" s="95"/>
      <c r="E3450" s="96"/>
      <c r="F3450" s="96"/>
      <c r="H3450" s="97"/>
      <c r="I3450" s="97"/>
      <c r="J3450" s="97"/>
      <c r="K3450" s="97"/>
    </row>
    <row r="3451" spans="1:11" s="115" customFormat="1">
      <c r="A3451" s="114"/>
      <c r="B3451" s="83"/>
      <c r="C3451" s="94"/>
      <c r="D3451" s="95"/>
      <c r="E3451" s="96"/>
      <c r="F3451" s="96"/>
      <c r="H3451" s="97"/>
      <c r="I3451" s="97"/>
      <c r="J3451" s="97"/>
      <c r="K3451" s="97"/>
    </row>
    <row r="3452" spans="1:11" s="115" customFormat="1">
      <c r="A3452" s="114"/>
      <c r="B3452" s="83"/>
      <c r="C3452" s="94"/>
      <c r="D3452" s="95"/>
      <c r="E3452" s="96"/>
      <c r="F3452" s="96"/>
      <c r="H3452" s="97"/>
      <c r="I3452" s="97"/>
      <c r="J3452" s="97"/>
      <c r="K3452" s="97"/>
    </row>
    <row r="3453" spans="1:11" s="115" customFormat="1">
      <c r="A3453" s="114"/>
      <c r="B3453" s="83"/>
      <c r="C3453" s="94"/>
      <c r="D3453" s="95"/>
      <c r="E3453" s="96"/>
      <c r="F3453" s="96"/>
      <c r="H3453" s="97"/>
      <c r="I3453" s="97"/>
      <c r="J3453" s="97"/>
      <c r="K3453" s="97"/>
    </row>
    <row r="3454" spans="1:11" s="115" customFormat="1">
      <c r="A3454" s="114"/>
      <c r="B3454" s="83"/>
      <c r="C3454" s="94"/>
      <c r="D3454" s="95"/>
      <c r="E3454" s="96"/>
      <c r="F3454" s="96"/>
      <c r="H3454" s="97"/>
      <c r="I3454" s="97"/>
      <c r="J3454" s="97"/>
      <c r="K3454" s="97"/>
    </row>
    <row r="3455" spans="1:11" s="115" customFormat="1">
      <c r="A3455" s="114"/>
      <c r="B3455" s="83"/>
      <c r="C3455" s="94"/>
      <c r="D3455" s="95"/>
      <c r="E3455" s="96"/>
      <c r="F3455" s="96"/>
      <c r="H3455" s="97"/>
      <c r="I3455" s="97"/>
      <c r="J3455" s="97"/>
      <c r="K3455" s="97"/>
    </row>
    <row r="3456" spans="1:11" s="115" customFormat="1">
      <c r="A3456" s="114"/>
      <c r="B3456" s="83"/>
      <c r="C3456" s="94"/>
      <c r="D3456" s="95"/>
      <c r="E3456" s="96"/>
      <c r="F3456" s="96"/>
      <c r="H3456" s="97"/>
      <c r="I3456" s="97"/>
      <c r="J3456" s="97"/>
      <c r="K3456" s="97"/>
    </row>
    <row r="3457" spans="1:11" s="115" customFormat="1">
      <c r="A3457" s="114"/>
      <c r="B3457" s="83"/>
      <c r="C3457" s="94"/>
      <c r="D3457" s="95"/>
      <c r="E3457" s="96"/>
      <c r="F3457" s="96"/>
      <c r="H3457" s="97"/>
      <c r="I3457" s="97"/>
      <c r="J3457" s="97"/>
      <c r="K3457" s="97"/>
    </row>
    <row r="3458" spans="1:11" s="115" customFormat="1">
      <c r="A3458" s="114"/>
      <c r="B3458" s="83"/>
      <c r="C3458" s="94"/>
      <c r="D3458" s="95"/>
      <c r="E3458" s="96"/>
      <c r="F3458" s="96"/>
      <c r="H3458" s="97"/>
      <c r="I3458" s="97"/>
      <c r="J3458" s="97"/>
      <c r="K3458" s="97"/>
    </row>
    <row r="3459" spans="1:11" s="115" customFormat="1">
      <c r="A3459" s="114"/>
      <c r="B3459" s="83"/>
      <c r="C3459" s="94"/>
      <c r="D3459" s="95"/>
      <c r="E3459" s="96"/>
      <c r="F3459" s="96"/>
      <c r="H3459" s="97"/>
      <c r="I3459" s="97"/>
      <c r="J3459" s="97"/>
      <c r="K3459" s="97"/>
    </row>
    <row r="3460" spans="1:11" s="115" customFormat="1">
      <c r="A3460" s="114"/>
      <c r="B3460" s="83"/>
      <c r="C3460" s="94"/>
      <c r="D3460" s="95"/>
      <c r="E3460" s="96"/>
      <c r="F3460" s="96"/>
      <c r="H3460" s="97"/>
      <c r="I3460" s="97"/>
      <c r="J3460" s="97"/>
      <c r="K3460" s="97"/>
    </row>
    <row r="3461" spans="1:11" s="115" customFormat="1">
      <c r="A3461" s="114"/>
      <c r="B3461" s="83"/>
      <c r="C3461" s="94"/>
      <c r="D3461" s="95"/>
      <c r="E3461" s="96"/>
      <c r="F3461" s="96"/>
      <c r="H3461" s="97"/>
      <c r="I3461" s="97"/>
      <c r="J3461" s="97"/>
      <c r="K3461" s="97"/>
    </row>
    <row r="3462" spans="1:11" s="115" customFormat="1">
      <c r="A3462" s="114"/>
      <c r="B3462" s="83"/>
      <c r="C3462" s="94"/>
      <c r="D3462" s="95"/>
      <c r="E3462" s="96"/>
      <c r="F3462" s="96"/>
      <c r="H3462" s="97"/>
      <c r="I3462" s="97"/>
      <c r="J3462" s="97"/>
      <c r="K3462" s="97"/>
    </row>
    <row r="3463" spans="1:11" s="115" customFormat="1">
      <c r="A3463" s="114"/>
      <c r="B3463" s="83"/>
      <c r="C3463" s="94"/>
      <c r="D3463" s="95"/>
      <c r="E3463" s="96"/>
      <c r="F3463" s="96"/>
      <c r="H3463" s="97"/>
      <c r="I3463" s="97"/>
      <c r="J3463" s="97"/>
      <c r="K3463" s="97"/>
    </row>
    <row r="3464" spans="1:11" s="115" customFormat="1">
      <c r="A3464" s="114"/>
      <c r="B3464" s="83"/>
      <c r="C3464" s="94"/>
      <c r="D3464" s="95"/>
      <c r="E3464" s="96"/>
      <c r="F3464" s="96"/>
      <c r="H3464" s="97"/>
      <c r="I3464" s="97"/>
      <c r="J3464" s="97"/>
      <c r="K3464" s="97"/>
    </row>
    <row r="3465" spans="1:11" s="115" customFormat="1">
      <c r="A3465" s="114"/>
      <c r="B3465" s="83"/>
      <c r="C3465" s="94"/>
      <c r="D3465" s="95"/>
      <c r="E3465" s="96"/>
      <c r="F3465" s="96"/>
      <c r="H3465" s="97"/>
      <c r="I3465" s="97"/>
      <c r="J3465" s="97"/>
      <c r="K3465" s="97"/>
    </row>
    <row r="3466" spans="1:11" s="115" customFormat="1">
      <c r="A3466" s="114"/>
      <c r="B3466" s="83"/>
      <c r="C3466" s="94"/>
      <c r="D3466" s="95"/>
      <c r="E3466" s="96"/>
      <c r="F3466" s="96"/>
      <c r="H3466" s="97"/>
      <c r="I3466" s="97"/>
      <c r="J3466" s="97"/>
      <c r="K3466" s="97"/>
    </row>
    <row r="3467" spans="1:11" s="115" customFormat="1">
      <c r="A3467" s="114"/>
      <c r="B3467" s="83"/>
      <c r="C3467" s="94"/>
      <c r="D3467" s="95"/>
      <c r="E3467" s="96"/>
      <c r="F3467" s="96"/>
      <c r="H3467" s="97"/>
      <c r="I3467" s="97"/>
      <c r="J3467" s="97"/>
      <c r="K3467" s="97"/>
    </row>
    <row r="3468" spans="1:11" s="115" customFormat="1">
      <c r="A3468" s="114"/>
      <c r="B3468" s="83"/>
      <c r="C3468" s="94"/>
      <c r="D3468" s="95"/>
      <c r="E3468" s="96"/>
      <c r="F3468" s="96"/>
      <c r="H3468" s="97"/>
      <c r="I3468" s="97"/>
      <c r="J3468" s="97"/>
      <c r="K3468" s="97"/>
    </row>
    <row r="3469" spans="1:11" s="115" customFormat="1">
      <c r="A3469" s="114"/>
      <c r="B3469" s="83"/>
      <c r="C3469" s="94"/>
      <c r="D3469" s="95"/>
      <c r="E3469" s="96"/>
      <c r="F3469" s="96"/>
      <c r="H3469" s="97"/>
      <c r="I3469" s="97"/>
      <c r="J3469" s="97"/>
      <c r="K3469" s="97"/>
    </row>
    <row r="3470" spans="1:11" s="115" customFormat="1">
      <c r="A3470" s="114"/>
      <c r="B3470" s="83"/>
      <c r="C3470" s="94"/>
      <c r="D3470" s="95"/>
      <c r="E3470" s="96"/>
      <c r="F3470" s="96"/>
      <c r="H3470" s="97"/>
      <c r="I3470" s="97"/>
      <c r="J3470" s="97"/>
      <c r="K3470" s="97"/>
    </row>
    <row r="3471" spans="1:11" s="115" customFormat="1">
      <c r="A3471" s="114"/>
      <c r="B3471" s="83"/>
      <c r="C3471" s="94"/>
      <c r="D3471" s="95"/>
      <c r="E3471" s="96"/>
      <c r="F3471" s="96"/>
      <c r="H3471" s="97"/>
      <c r="I3471" s="97"/>
      <c r="J3471" s="97"/>
      <c r="K3471" s="97"/>
    </row>
    <row r="3472" spans="1:11" s="115" customFormat="1">
      <c r="A3472" s="114"/>
      <c r="B3472" s="83"/>
      <c r="C3472" s="94"/>
      <c r="D3472" s="95"/>
      <c r="E3472" s="96"/>
      <c r="F3472" s="96"/>
      <c r="H3472" s="97"/>
      <c r="I3472" s="97"/>
      <c r="J3472" s="97"/>
      <c r="K3472" s="97"/>
    </row>
    <row r="3473" spans="1:11" s="115" customFormat="1">
      <c r="A3473" s="114"/>
      <c r="B3473" s="83"/>
      <c r="C3473" s="94"/>
      <c r="D3473" s="95"/>
      <c r="E3473" s="96"/>
      <c r="F3473" s="96"/>
      <c r="H3473" s="97"/>
      <c r="I3473" s="97"/>
      <c r="J3473" s="97"/>
      <c r="K3473" s="97"/>
    </row>
    <row r="3474" spans="1:11" s="115" customFormat="1">
      <c r="A3474" s="114"/>
      <c r="B3474" s="83"/>
      <c r="C3474" s="94"/>
      <c r="D3474" s="95"/>
      <c r="E3474" s="96"/>
      <c r="F3474" s="96"/>
      <c r="H3474" s="97"/>
      <c r="I3474" s="97"/>
      <c r="J3474" s="97"/>
      <c r="K3474" s="97"/>
    </row>
    <row r="3475" spans="1:11" s="115" customFormat="1">
      <c r="A3475" s="114"/>
      <c r="B3475" s="83"/>
      <c r="C3475" s="94"/>
      <c r="D3475" s="95"/>
      <c r="E3475" s="96"/>
      <c r="F3475" s="96"/>
      <c r="H3475" s="97"/>
      <c r="I3475" s="97"/>
      <c r="J3475" s="97"/>
      <c r="K3475" s="97"/>
    </row>
    <row r="3476" spans="1:11" s="115" customFormat="1">
      <c r="A3476" s="114"/>
      <c r="B3476" s="83"/>
      <c r="C3476" s="94"/>
      <c r="D3476" s="95"/>
      <c r="E3476" s="96"/>
      <c r="F3476" s="96"/>
      <c r="H3476" s="97"/>
      <c r="I3476" s="97"/>
      <c r="J3476" s="97"/>
      <c r="K3476" s="97"/>
    </row>
    <row r="3477" spans="1:11" s="115" customFormat="1">
      <c r="A3477" s="114"/>
      <c r="B3477" s="83"/>
      <c r="C3477" s="94"/>
      <c r="D3477" s="95"/>
      <c r="E3477" s="96"/>
      <c r="F3477" s="96"/>
      <c r="H3477" s="97"/>
      <c r="I3477" s="97"/>
      <c r="J3477" s="97"/>
      <c r="K3477" s="97"/>
    </row>
    <row r="3478" spans="1:11" s="115" customFormat="1">
      <c r="A3478" s="114"/>
      <c r="B3478" s="83"/>
      <c r="C3478" s="94"/>
      <c r="D3478" s="95"/>
      <c r="E3478" s="96"/>
      <c r="F3478" s="96"/>
      <c r="H3478" s="97"/>
      <c r="I3478" s="97"/>
      <c r="J3478" s="97"/>
      <c r="K3478" s="97"/>
    </row>
    <row r="3479" spans="1:11" s="115" customFormat="1">
      <c r="A3479" s="114"/>
      <c r="B3479" s="83"/>
      <c r="C3479" s="94"/>
      <c r="D3479" s="95"/>
      <c r="E3479" s="96"/>
      <c r="F3479" s="96"/>
      <c r="H3479" s="97"/>
      <c r="I3479" s="97"/>
      <c r="J3479" s="97"/>
      <c r="K3479" s="97"/>
    </row>
    <row r="3480" spans="1:11" s="115" customFormat="1">
      <c r="A3480" s="114"/>
      <c r="B3480" s="83"/>
      <c r="C3480" s="94"/>
      <c r="D3480" s="95"/>
      <c r="E3480" s="96"/>
      <c r="F3480" s="96"/>
      <c r="H3480" s="97"/>
      <c r="I3480" s="97"/>
      <c r="J3480" s="97"/>
      <c r="K3480" s="97"/>
    </row>
    <row r="3481" spans="1:11" s="115" customFormat="1">
      <c r="A3481" s="114"/>
      <c r="B3481" s="83"/>
      <c r="C3481" s="94"/>
      <c r="D3481" s="95"/>
      <c r="E3481" s="96"/>
      <c r="F3481" s="96"/>
      <c r="H3481" s="97"/>
      <c r="I3481" s="97"/>
      <c r="J3481" s="97"/>
      <c r="K3481" s="97"/>
    </row>
    <row r="3482" spans="1:11" s="115" customFormat="1">
      <c r="A3482" s="114"/>
      <c r="B3482" s="83"/>
      <c r="C3482" s="94"/>
      <c r="D3482" s="95"/>
      <c r="E3482" s="96"/>
      <c r="F3482" s="96"/>
      <c r="H3482" s="97"/>
      <c r="I3482" s="97"/>
      <c r="J3482" s="97"/>
      <c r="K3482" s="97"/>
    </row>
    <row r="3483" spans="1:11" s="115" customFormat="1">
      <c r="A3483" s="114"/>
      <c r="B3483" s="83"/>
      <c r="C3483" s="94"/>
      <c r="D3483" s="95"/>
      <c r="E3483" s="96"/>
      <c r="F3483" s="96"/>
      <c r="H3483" s="97"/>
      <c r="I3483" s="97"/>
      <c r="J3483" s="97"/>
      <c r="K3483" s="97"/>
    </row>
    <row r="3484" spans="1:11" s="115" customFormat="1">
      <c r="A3484" s="114"/>
      <c r="B3484" s="83"/>
      <c r="C3484" s="94"/>
      <c r="D3484" s="95"/>
      <c r="E3484" s="96"/>
      <c r="F3484" s="96"/>
      <c r="H3484" s="97"/>
      <c r="I3484" s="97"/>
      <c r="J3484" s="97"/>
      <c r="K3484" s="97"/>
    </row>
    <row r="3485" spans="1:11" s="115" customFormat="1">
      <c r="A3485" s="114"/>
      <c r="B3485" s="83"/>
      <c r="C3485" s="94"/>
      <c r="D3485" s="95"/>
      <c r="E3485" s="96"/>
      <c r="F3485" s="96"/>
      <c r="H3485" s="97"/>
      <c r="I3485" s="97"/>
      <c r="J3485" s="97"/>
      <c r="K3485" s="97"/>
    </row>
    <row r="3486" spans="1:11" s="115" customFormat="1">
      <c r="A3486" s="114"/>
      <c r="B3486" s="83"/>
      <c r="C3486" s="94"/>
      <c r="D3486" s="95"/>
      <c r="E3486" s="96"/>
      <c r="F3486" s="96"/>
      <c r="H3486" s="97"/>
      <c r="I3486" s="97"/>
      <c r="J3486" s="97"/>
      <c r="K3486" s="97"/>
    </row>
    <row r="3487" spans="1:11" s="115" customFormat="1">
      <c r="A3487" s="114"/>
      <c r="B3487" s="83"/>
      <c r="C3487" s="94"/>
      <c r="D3487" s="95"/>
      <c r="E3487" s="96"/>
      <c r="F3487" s="96"/>
      <c r="H3487" s="97"/>
      <c r="I3487" s="97"/>
      <c r="J3487" s="97"/>
      <c r="K3487" s="97"/>
    </row>
    <row r="3488" spans="1:11" s="115" customFormat="1">
      <c r="A3488" s="114"/>
      <c r="B3488" s="83"/>
      <c r="C3488" s="94"/>
      <c r="D3488" s="95"/>
      <c r="E3488" s="96"/>
      <c r="F3488" s="96"/>
      <c r="H3488" s="97"/>
      <c r="I3488" s="97"/>
      <c r="J3488" s="97"/>
      <c r="K3488" s="97"/>
    </row>
    <row r="3489" spans="1:11" s="115" customFormat="1">
      <c r="A3489" s="114"/>
      <c r="B3489" s="83"/>
      <c r="C3489" s="94"/>
      <c r="D3489" s="95"/>
      <c r="E3489" s="96"/>
      <c r="F3489" s="96"/>
      <c r="H3489" s="97"/>
      <c r="I3489" s="97"/>
      <c r="J3489" s="97"/>
      <c r="K3489" s="97"/>
    </row>
    <row r="3490" spans="1:11" s="115" customFormat="1">
      <c r="A3490" s="114"/>
      <c r="B3490" s="83"/>
      <c r="C3490" s="94"/>
      <c r="D3490" s="95"/>
      <c r="E3490" s="96"/>
      <c r="F3490" s="96"/>
      <c r="H3490" s="97"/>
      <c r="I3490" s="97"/>
      <c r="J3490" s="97"/>
      <c r="K3490" s="97"/>
    </row>
    <row r="3491" spans="1:11" s="115" customFormat="1">
      <c r="A3491" s="114"/>
      <c r="B3491" s="83"/>
      <c r="C3491" s="94"/>
      <c r="D3491" s="95"/>
      <c r="E3491" s="96"/>
      <c r="F3491" s="96"/>
      <c r="H3491" s="97"/>
      <c r="I3491" s="97"/>
      <c r="J3491" s="97"/>
      <c r="K3491" s="97"/>
    </row>
    <row r="3492" spans="1:11" s="115" customFormat="1">
      <c r="A3492" s="114"/>
      <c r="B3492" s="83"/>
      <c r="C3492" s="94"/>
      <c r="D3492" s="95"/>
      <c r="E3492" s="96"/>
      <c r="F3492" s="96"/>
      <c r="H3492" s="97"/>
      <c r="I3492" s="97"/>
      <c r="J3492" s="97"/>
      <c r="K3492" s="97"/>
    </row>
    <row r="3493" spans="1:11" s="115" customFormat="1">
      <c r="A3493" s="114"/>
      <c r="B3493" s="83"/>
      <c r="C3493" s="94"/>
      <c r="D3493" s="95"/>
      <c r="E3493" s="96"/>
      <c r="F3493" s="96"/>
      <c r="H3493" s="97"/>
      <c r="I3493" s="97"/>
      <c r="J3493" s="97"/>
      <c r="K3493" s="97"/>
    </row>
    <row r="3494" spans="1:11" s="115" customFormat="1">
      <c r="A3494" s="114"/>
      <c r="B3494" s="83"/>
      <c r="C3494" s="94"/>
      <c r="D3494" s="95"/>
      <c r="E3494" s="96"/>
      <c r="F3494" s="96"/>
      <c r="H3494" s="97"/>
      <c r="I3494" s="97"/>
      <c r="J3494" s="97"/>
      <c r="K3494" s="97"/>
    </row>
    <row r="3495" spans="1:11" s="115" customFormat="1">
      <c r="A3495" s="114"/>
      <c r="B3495" s="83"/>
      <c r="C3495" s="94"/>
      <c r="D3495" s="95"/>
      <c r="E3495" s="96"/>
      <c r="F3495" s="96"/>
      <c r="H3495" s="97"/>
      <c r="I3495" s="97"/>
      <c r="J3495" s="97"/>
      <c r="K3495" s="97"/>
    </row>
    <row r="3496" spans="1:11" s="115" customFormat="1">
      <c r="A3496" s="114"/>
      <c r="B3496" s="83"/>
      <c r="C3496" s="94"/>
      <c r="D3496" s="95"/>
      <c r="E3496" s="96"/>
      <c r="F3496" s="96"/>
      <c r="H3496" s="97"/>
      <c r="I3496" s="97"/>
      <c r="J3496" s="97"/>
      <c r="K3496" s="97"/>
    </row>
    <row r="3497" spans="1:11" s="115" customFormat="1">
      <c r="A3497" s="114"/>
      <c r="B3497" s="83"/>
      <c r="C3497" s="94"/>
      <c r="D3497" s="95"/>
      <c r="E3497" s="96"/>
      <c r="F3497" s="96"/>
      <c r="H3497" s="97"/>
      <c r="I3497" s="97"/>
      <c r="J3497" s="97"/>
      <c r="K3497" s="97"/>
    </row>
    <row r="3498" spans="1:11" s="115" customFormat="1">
      <c r="A3498" s="114"/>
      <c r="B3498" s="83"/>
      <c r="C3498" s="94"/>
      <c r="D3498" s="95"/>
      <c r="E3498" s="96"/>
      <c r="F3498" s="96"/>
      <c r="H3498" s="97"/>
      <c r="I3498" s="97"/>
      <c r="J3498" s="97"/>
      <c r="K3498" s="97"/>
    </row>
    <row r="3499" spans="1:11" s="115" customFormat="1">
      <c r="A3499" s="114"/>
      <c r="B3499" s="83"/>
      <c r="C3499" s="94"/>
      <c r="D3499" s="95"/>
      <c r="E3499" s="96"/>
      <c r="F3499" s="96"/>
      <c r="H3499" s="97"/>
      <c r="I3499" s="97"/>
      <c r="J3499" s="97"/>
      <c r="K3499" s="97"/>
    </row>
    <row r="3500" spans="1:11" s="115" customFormat="1">
      <c r="A3500" s="114"/>
      <c r="B3500" s="83"/>
      <c r="C3500" s="94"/>
      <c r="D3500" s="95"/>
      <c r="E3500" s="96"/>
      <c r="F3500" s="96"/>
      <c r="H3500" s="97"/>
      <c r="I3500" s="97"/>
      <c r="J3500" s="97"/>
      <c r="K3500" s="97"/>
    </row>
    <row r="3501" spans="1:11" s="115" customFormat="1">
      <c r="A3501" s="114"/>
      <c r="B3501" s="83"/>
      <c r="C3501" s="94"/>
      <c r="D3501" s="95"/>
      <c r="E3501" s="96"/>
      <c r="F3501" s="96"/>
      <c r="H3501" s="97"/>
      <c r="I3501" s="97"/>
      <c r="J3501" s="97"/>
      <c r="K3501" s="97"/>
    </row>
    <row r="3502" spans="1:11" s="115" customFormat="1">
      <c r="A3502" s="114"/>
      <c r="B3502" s="83"/>
      <c r="C3502" s="94"/>
      <c r="D3502" s="95"/>
      <c r="E3502" s="96"/>
      <c r="F3502" s="96"/>
      <c r="H3502" s="97"/>
      <c r="I3502" s="97"/>
      <c r="J3502" s="97"/>
      <c r="K3502" s="97"/>
    </row>
    <row r="3503" spans="1:11" s="115" customFormat="1">
      <c r="A3503" s="114"/>
      <c r="B3503" s="83"/>
      <c r="C3503" s="94"/>
      <c r="D3503" s="95"/>
      <c r="E3503" s="96"/>
      <c r="F3503" s="96"/>
      <c r="H3503" s="97"/>
      <c r="I3503" s="97"/>
      <c r="J3503" s="97"/>
      <c r="K3503" s="97"/>
    </row>
    <row r="3504" spans="1:11" s="115" customFormat="1">
      <c r="A3504" s="114"/>
      <c r="B3504" s="83"/>
      <c r="C3504" s="94"/>
      <c r="D3504" s="95"/>
      <c r="E3504" s="96"/>
      <c r="F3504" s="96"/>
      <c r="H3504" s="97"/>
      <c r="I3504" s="97"/>
      <c r="J3504" s="97"/>
      <c r="K3504" s="97"/>
    </row>
    <row r="3505" spans="1:11" s="115" customFormat="1">
      <c r="A3505" s="114"/>
      <c r="B3505" s="83"/>
      <c r="C3505" s="94"/>
      <c r="D3505" s="95"/>
      <c r="E3505" s="96"/>
      <c r="F3505" s="96"/>
      <c r="H3505" s="97"/>
      <c r="I3505" s="97"/>
      <c r="J3505" s="97"/>
      <c r="K3505" s="97"/>
    </row>
    <row r="3506" spans="1:11" s="115" customFormat="1">
      <c r="A3506" s="114"/>
      <c r="B3506" s="83"/>
      <c r="C3506" s="94"/>
      <c r="D3506" s="95"/>
      <c r="E3506" s="96"/>
      <c r="F3506" s="96"/>
      <c r="H3506" s="97"/>
      <c r="I3506" s="97"/>
      <c r="J3506" s="97"/>
      <c r="K3506" s="97"/>
    </row>
    <row r="3507" spans="1:11" s="115" customFormat="1">
      <c r="A3507" s="114"/>
      <c r="B3507" s="83"/>
      <c r="C3507" s="94"/>
      <c r="D3507" s="95"/>
      <c r="E3507" s="96"/>
      <c r="F3507" s="96"/>
      <c r="H3507" s="97"/>
      <c r="I3507" s="97"/>
      <c r="J3507" s="97"/>
      <c r="K3507" s="97"/>
    </row>
    <row r="3508" spans="1:11" s="115" customFormat="1">
      <c r="A3508" s="114"/>
      <c r="B3508" s="83"/>
      <c r="C3508" s="94"/>
      <c r="D3508" s="95"/>
      <c r="E3508" s="96"/>
      <c r="F3508" s="96"/>
      <c r="H3508" s="97"/>
      <c r="I3508" s="97"/>
      <c r="J3508" s="97"/>
      <c r="K3508" s="97"/>
    </row>
    <row r="3509" spans="1:11" s="115" customFormat="1">
      <c r="A3509" s="114"/>
      <c r="B3509" s="83"/>
      <c r="C3509" s="94"/>
      <c r="D3509" s="95"/>
      <c r="E3509" s="96"/>
      <c r="F3509" s="96"/>
      <c r="H3509" s="97"/>
      <c r="I3509" s="97"/>
      <c r="J3509" s="97"/>
      <c r="K3509" s="97"/>
    </row>
    <row r="3510" spans="1:11" s="115" customFormat="1">
      <c r="A3510" s="114"/>
      <c r="B3510" s="83"/>
      <c r="C3510" s="94"/>
      <c r="D3510" s="95"/>
      <c r="E3510" s="96"/>
      <c r="F3510" s="96"/>
      <c r="H3510" s="97"/>
      <c r="I3510" s="97"/>
      <c r="J3510" s="97"/>
      <c r="K3510" s="97"/>
    </row>
    <row r="3511" spans="1:11" s="115" customFormat="1">
      <c r="A3511" s="114"/>
      <c r="B3511" s="83"/>
      <c r="C3511" s="94"/>
      <c r="D3511" s="95"/>
      <c r="E3511" s="96"/>
      <c r="F3511" s="96"/>
      <c r="H3511" s="97"/>
      <c r="I3511" s="97"/>
      <c r="J3511" s="97"/>
      <c r="K3511" s="97"/>
    </row>
    <row r="3512" spans="1:11" s="115" customFormat="1">
      <c r="A3512" s="114"/>
      <c r="B3512" s="83"/>
      <c r="C3512" s="94"/>
      <c r="D3512" s="95"/>
      <c r="E3512" s="96"/>
      <c r="F3512" s="96"/>
      <c r="H3512" s="97"/>
      <c r="I3512" s="97"/>
      <c r="J3512" s="97"/>
      <c r="K3512" s="97"/>
    </row>
    <row r="3513" spans="1:11" s="115" customFormat="1">
      <c r="A3513" s="114"/>
      <c r="B3513" s="83"/>
      <c r="C3513" s="94"/>
      <c r="D3513" s="95"/>
      <c r="E3513" s="96"/>
      <c r="F3513" s="96"/>
      <c r="H3513" s="97"/>
      <c r="I3513" s="97"/>
      <c r="J3513" s="97"/>
      <c r="K3513" s="97"/>
    </row>
    <row r="3514" spans="1:11" s="115" customFormat="1">
      <c r="A3514" s="114"/>
      <c r="B3514" s="83"/>
      <c r="C3514" s="94"/>
      <c r="D3514" s="95"/>
      <c r="E3514" s="96"/>
      <c r="F3514" s="96"/>
      <c r="H3514" s="97"/>
      <c r="I3514" s="97"/>
      <c r="J3514" s="97"/>
      <c r="K3514" s="97"/>
    </row>
    <row r="3515" spans="1:11" s="115" customFormat="1">
      <c r="A3515" s="114"/>
      <c r="B3515" s="83"/>
      <c r="C3515" s="94"/>
      <c r="D3515" s="95"/>
      <c r="E3515" s="96"/>
      <c r="F3515" s="96"/>
      <c r="H3515" s="97"/>
      <c r="I3515" s="97"/>
      <c r="J3515" s="97"/>
      <c r="K3515" s="97"/>
    </row>
    <row r="3516" spans="1:11" s="115" customFormat="1">
      <c r="A3516" s="114"/>
      <c r="B3516" s="83"/>
      <c r="C3516" s="94"/>
      <c r="D3516" s="95"/>
      <c r="E3516" s="96"/>
      <c r="F3516" s="96"/>
      <c r="H3516" s="97"/>
      <c r="I3516" s="97"/>
      <c r="J3516" s="97"/>
      <c r="K3516" s="97"/>
    </row>
    <row r="3517" spans="1:11" s="115" customFormat="1">
      <c r="A3517" s="114"/>
      <c r="B3517" s="83"/>
      <c r="C3517" s="94"/>
      <c r="D3517" s="95"/>
      <c r="E3517" s="96"/>
      <c r="F3517" s="96"/>
      <c r="H3517" s="97"/>
      <c r="I3517" s="97"/>
      <c r="J3517" s="97"/>
      <c r="K3517" s="97"/>
    </row>
    <row r="3518" spans="1:11" s="115" customFormat="1">
      <c r="A3518" s="114"/>
      <c r="B3518" s="83"/>
      <c r="C3518" s="94"/>
      <c r="D3518" s="95"/>
      <c r="E3518" s="96"/>
      <c r="F3518" s="96"/>
      <c r="H3518" s="97"/>
      <c r="I3518" s="97"/>
      <c r="J3518" s="97"/>
      <c r="K3518" s="97"/>
    </row>
    <row r="3519" spans="1:11" s="115" customFormat="1">
      <c r="A3519" s="114"/>
      <c r="B3519" s="83"/>
      <c r="C3519" s="94"/>
      <c r="D3519" s="95"/>
      <c r="E3519" s="96"/>
      <c r="F3519" s="96"/>
      <c r="H3519" s="97"/>
      <c r="I3519" s="97"/>
      <c r="J3519" s="97"/>
      <c r="K3519" s="97"/>
    </row>
    <row r="3520" spans="1:11" s="115" customFormat="1">
      <c r="A3520" s="114"/>
      <c r="B3520" s="83"/>
      <c r="C3520" s="94"/>
      <c r="D3520" s="95"/>
      <c r="E3520" s="96"/>
      <c r="F3520" s="96"/>
      <c r="H3520" s="97"/>
      <c r="I3520" s="97"/>
      <c r="J3520" s="97"/>
      <c r="K3520" s="97"/>
    </row>
    <row r="3521" spans="1:11" s="115" customFormat="1">
      <c r="A3521" s="114"/>
      <c r="B3521" s="83"/>
      <c r="C3521" s="94"/>
      <c r="D3521" s="95"/>
      <c r="E3521" s="96"/>
      <c r="F3521" s="96"/>
      <c r="H3521" s="97"/>
      <c r="I3521" s="97"/>
      <c r="J3521" s="97"/>
      <c r="K3521" s="97"/>
    </row>
    <row r="3522" spans="1:11" s="115" customFormat="1">
      <c r="A3522" s="114"/>
      <c r="B3522" s="83"/>
      <c r="C3522" s="94"/>
      <c r="D3522" s="95"/>
      <c r="E3522" s="96"/>
      <c r="F3522" s="96"/>
      <c r="H3522" s="97"/>
      <c r="I3522" s="97"/>
      <c r="J3522" s="97"/>
      <c r="K3522" s="97"/>
    </row>
    <row r="3523" spans="1:11" s="115" customFormat="1">
      <c r="A3523" s="114"/>
      <c r="B3523" s="83"/>
      <c r="C3523" s="94"/>
      <c r="D3523" s="95"/>
      <c r="E3523" s="96"/>
      <c r="F3523" s="96"/>
      <c r="H3523" s="97"/>
      <c r="I3523" s="97"/>
      <c r="J3523" s="97"/>
      <c r="K3523" s="97"/>
    </row>
    <row r="3524" spans="1:11" s="115" customFormat="1">
      <c r="A3524" s="114"/>
      <c r="B3524" s="83"/>
      <c r="C3524" s="94"/>
      <c r="D3524" s="95"/>
      <c r="E3524" s="96"/>
      <c r="F3524" s="96"/>
      <c r="H3524" s="97"/>
      <c r="I3524" s="97"/>
      <c r="J3524" s="97"/>
      <c r="K3524" s="97"/>
    </row>
    <row r="3525" spans="1:11" s="115" customFormat="1">
      <c r="A3525" s="114"/>
      <c r="B3525" s="83"/>
      <c r="C3525" s="94"/>
      <c r="D3525" s="95"/>
      <c r="E3525" s="96"/>
      <c r="F3525" s="96"/>
      <c r="H3525" s="97"/>
      <c r="I3525" s="97"/>
      <c r="J3525" s="97"/>
      <c r="K3525" s="97"/>
    </row>
    <row r="3526" spans="1:11" s="115" customFormat="1">
      <c r="A3526" s="114"/>
      <c r="B3526" s="83"/>
      <c r="C3526" s="94"/>
      <c r="D3526" s="95"/>
      <c r="E3526" s="96"/>
      <c r="F3526" s="96"/>
      <c r="H3526" s="97"/>
      <c r="I3526" s="97"/>
      <c r="J3526" s="97"/>
      <c r="K3526" s="97"/>
    </row>
    <row r="3527" spans="1:11" s="115" customFormat="1">
      <c r="A3527" s="114"/>
      <c r="B3527" s="83"/>
      <c r="C3527" s="94"/>
      <c r="D3527" s="95"/>
      <c r="E3527" s="96"/>
      <c r="F3527" s="96"/>
      <c r="H3527" s="97"/>
      <c r="I3527" s="97"/>
      <c r="J3527" s="97"/>
      <c r="K3527" s="97"/>
    </row>
    <row r="3528" spans="1:11" s="115" customFormat="1">
      <c r="A3528" s="114"/>
      <c r="B3528" s="83"/>
      <c r="C3528" s="94"/>
      <c r="D3528" s="95"/>
      <c r="E3528" s="96"/>
      <c r="F3528" s="96"/>
      <c r="H3528" s="97"/>
      <c r="I3528" s="97"/>
      <c r="J3528" s="97"/>
      <c r="K3528" s="97"/>
    </row>
    <row r="3529" spans="1:11" s="115" customFormat="1">
      <c r="A3529" s="114"/>
      <c r="B3529" s="83"/>
      <c r="C3529" s="94"/>
      <c r="D3529" s="95"/>
      <c r="E3529" s="96"/>
      <c r="F3529" s="96"/>
      <c r="H3529" s="97"/>
      <c r="I3529" s="97"/>
      <c r="J3529" s="97"/>
      <c r="K3529" s="97"/>
    </row>
    <row r="3530" spans="1:11" s="115" customFormat="1">
      <c r="A3530" s="114"/>
      <c r="B3530" s="83"/>
      <c r="C3530" s="94"/>
      <c r="D3530" s="95"/>
      <c r="E3530" s="96"/>
      <c r="F3530" s="96"/>
      <c r="H3530" s="97"/>
      <c r="I3530" s="97"/>
      <c r="J3530" s="97"/>
      <c r="K3530" s="97"/>
    </row>
    <row r="3531" spans="1:11" s="115" customFormat="1">
      <c r="A3531" s="114"/>
      <c r="B3531" s="83"/>
      <c r="C3531" s="94"/>
      <c r="D3531" s="95"/>
      <c r="E3531" s="96"/>
      <c r="F3531" s="96"/>
      <c r="H3531" s="97"/>
      <c r="I3531" s="97"/>
      <c r="J3531" s="97"/>
      <c r="K3531" s="97"/>
    </row>
    <row r="3532" spans="1:11" s="115" customFormat="1">
      <c r="A3532" s="114"/>
      <c r="B3532" s="83"/>
      <c r="C3532" s="94"/>
      <c r="D3532" s="95"/>
      <c r="E3532" s="96"/>
      <c r="F3532" s="96"/>
      <c r="H3532" s="97"/>
      <c r="I3532" s="97"/>
      <c r="J3532" s="97"/>
      <c r="K3532" s="97"/>
    </row>
    <row r="3533" spans="1:11" s="115" customFormat="1">
      <c r="A3533" s="114"/>
      <c r="B3533" s="83"/>
      <c r="C3533" s="94"/>
      <c r="D3533" s="95"/>
      <c r="E3533" s="96"/>
      <c r="F3533" s="96"/>
      <c r="H3533" s="97"/>
      <c r="I3533" s="97"/>
      <c r="J3533" s="97"/>
      <c r="K3533" s="97"/>
    </row>
    <row r="3534" spans="1:11" s="115" customFormat="1">
      <c r="A3534" s="114"/>
      <c r="B3534" s="83"/>
      <c r="C3534" s="94"/>
      <c r="D3534" s="95"/>
      <c r="E3534" s="96"/>
      <c r="F3534" s="96"/>
      <c r="H3534" s="97"/>
      <c r="I3534" s="97"/>
      <c r="J3534" s="97"/>
      <c r="K3534" s="97"/>
    </row>
    <row r="3535" spans="1:11" s="115" customFormat="1">
      <c r="A3535" s="114"/>
      <c r="B3535" s="83"/>
      <c r="C3535" s="94"/>
      <c r="D3535" s="95"/>
      <c r="E3535" s="96"/>
      <c r="F3535" s="96"/>
      <c r="H3535" s="97"/>
      <c r="I3535" s="97"/>
      <c r="J3535" s="97"/>
      <c r="K3535" s="97"/>
    </row>
    <row r="3536" spans="1:11" s="115" customFormat="1">
      <c r="A3536" s="114"/>
      <c r="B3536" s="83"/>
      <c r="C3536" s="94"/>
      <c r="D3536" s="95"/>
      <c r="E3536" s="96"/>
      <c r="F3536" s="96"/>
      <c r="H3536" s="97"/>
      <c r="I3536" s="97"/>
      <c r="J3536" s="97"/>
      <c r="K3536" s="97"/>
    </row>
    <row r="3537" spans="1:11" s="115" customFormat="1">
      <c r="A3537" s="114"/>
      <c r="B3537" s="83"/>
      <c r="C3537" s="94"/>
      <c r="D3537" s="95"/>
      <c r="E3537" s="96"/>
      <c r="F3537" s="96"/>
      <c r="H3537" s="97"/>
      <c r="I3537" s="97"/>
      <c r="J3537" s="97"/>
      <c r="K3537" s="97"/>
    </row>
    <row r="3538" spans="1:11" s="115" customFormat="1">
      <c r="A3538" s="114"/>
      <c r="B3538" s="83"/>
      <c r="C3538" s="94"/>
      <c r="D3538" s="95"/>
      <c r="E3538" s="96"/>
      <c r="F3538" s="96"/>
      <c r="H3538" s="97"/>
      <c r="I3538" s="97"/>
      <c r="J3538" s="97"/>
      <c r="K3538" s="97"/>
    </row>
    <row r="3539" spans="1:11" s="115" customFormat="1">
      <c r="A3539" s="114"/>
      <c r="B3539" s="83"/>
      <c r="C3539" s="94"/>
      <c r="D3539" s="95"/>
      <c r="E3539" s="96"/>
      <c r="F3539" s="96"/>
      <c r="H3539" s="97"/>
      <c r="I3539" s="97"/>
      <c r="J3539" s="97"/>
      <c r="K3539" s="97"/>
    </row>
    <row r="3540" spans="1:11" s="115" customFormat="1">
      <c r="A3540" s="114"/>
      <c r="B3540" s="83"/>
      <c r="C3540" s="94"/>
      <c r="D3540" s="95"/>
      <c r="E3540" s="96"/>
      <c r="F3540" s="96"/>
      <c r="H3540" s="97"/>
      <c r="I3540" s="97"/>
      <c r="J3540" s="97"/>
      <c r="K3540" s="97"/>
    </row>
    <row r="3541" spans="1:11" s="115" customFormat="1">
      <c r="A3541" s="114"/>
      <c r="B3541" s="83"/>
      <c r="C3541" s="94"/>
      <c r="D3541" s="95"/>
      <c r="E3541" s="96"/>
      <c r="F3541" s="96"/>
      <c r="H3541" s="97"/>
      <c r="I3541" s="97"/>
      <c r="J3541" s="97"/>
      <c r="K3541" s="97"/>
    </row>
    <row r="3542" spans="1:11" s="115" customFormat="1">
      <c r="A3542" s="114"/>
      <c r="B3542" s="83"/>
      <c r="C3542" s="94"/>
      <c r="D3542" s="95"/>
      <c r="E3542" s="96"/>
      <c r="F3542" s="96"/>
      <c r="H3542" s="97"/>
      <c r="I3542" s="97"/>
      <c r="J3542" s="97"/>
      <c r="K3542" s="97"/>
    </row>
    <row r="3543" spans="1:11" s="115" customFormat="1">
      <c r="A3543" s="114"/>
      <c r="B3543" s="83"/>
      <c r="C3543" s="94"/>
      <c r="D3543" s="95"/>
      <c r="E3543" s="96"/>
      <c r="F3543" s="96"/>
      <c r="H3543" s="97"/>
      <c r="I3543" s="97"/>
      <c r="J3543" s="97"/>
      <c r="K3543" s="97"/>
    </row>
    <row r="3544" spans="1:11" s="115" customFormat="1">
      <c r="A3544" s="114"/>
      <c r="B3544" s="83"/>
      <c r="C3544" s="94"/>
      <c r="D3544" s="95"/>
      <c r="E3544" s="96"/>
      <c r="F3544" s="96"/>
      <c r="H3544" s="97"/>
      <c r="I3544" s="97"/>
      <c r="J3544" s="97"/>
      <c r="K3544" s="97"/>
    </row>
    <row r="3545" spans="1:11" s="115" customFormat="1">
      <c r="A3545" s="114"/>
      <c r="B3545" s="83"/>
      <c r="C3545" s="94"/>
      <c r="D3545" s="95"/>
      <c r="E3545" s="96"/>
      <c r="F3545" s="96"/>
      <c r="H3545" s="97"/>
      <c r="I3545" s="97"/>
      <c r="J3545" s="97"/>
      <c r="K3545" s="97"/>
    </row>
    <row r="3546" spans="1:11" s="115" customFormat="1">
      <c r="A3546" s="114"/>
      <c r="B3546" s="83"/>
      <c r="C3546" s="94"/>
      <c r="D3546" s="95"/>
      <c r="E3546" s="96"/>
      <c r="F3546" s="96"/>
      <c r="H3546" s="97"/>
      <c r="I3546" s="97"/>
      <c r="J3546" s="97"/>
      <c r="K3546" s="97"/>
    </row>
    <row r="3547" spans="1:11" s="115" customFormat="1">
      <c r="A3547" s="114"/>
      <c r="B3547" s="83"/>
      <c r="C3547" s="94"/>
      <c r="D3547" s="95"/>
      <c r="E3547" s="96"/>
      <c r="F3547" s="96"/>
      <c r="H3547" s="97"/>
      <c r="I3547" s="97"/>
      <c r="J3547" s="97"/>
      <c r="K3547" s="97"/>
    </row>
    <row r="3548" spans="1:11" s="115" customFormat="1">
      <c r="A3548" s="114"/>
      <c r="B3548" s="83"/>
      <c r="C3548" s="94"/>
      <c r="D3548" s="95"/>
      <c r="E3548" s="96"/>
      <c r="F3548" s="96"/>
      <c r="H3548" s="97"/>
      <c r="I3548" s="97"/>
      <c r="J3548" s="97"/>
      <c r="K3548" s="97"/>
    </row>
    <row r="3549" spans="1:11" s="115" customFormat="1">
      <c r="A3549" s="114"/>
      <c r="B3549" s="83"/>
      <c r="C3549" s="94"/>
      <c r="D3549" s="95"/>
      <c r="E3549" s="96"/>
      <c r="F3549" s="96"/>
      <c r="H3549" s="97"/>
      <c r="I3549" s="97"/>
      <c r="J3549" s="97"/>
      <c r="K3549" s="97"/>
    </row>
    <row r="3550" spans="1:11" s="115" customFormat="1">
      <c r="A3550" s="114"/>
      <c r="B3550" s="83"/>
      <c r="C3550" s="94"/>
      <c r="D3550" s="95"/>
      <c r="E3550" s="96"/>
      <c r="F3550" s="96"/>
      <c r="H3550" s="97"/>
      <c r="I3550" s="97"/>
      <c r="J3550" s="97"/>
      <c r="K3550" s="97"/>
    </row>
    <row r="3551" spans="1:11" s="115" customFormat="1">
      <c r="A3551" s="114"/>
      <c r="B3551" s="83"/>
      <c r="C3551" s="94"/>
      <c r="D3551" s="95"/>
      <c r="E3551" s="96"/>
      <c r="F3551" s="96"/>
      <c r="H3551" s="97"/>
      <c r="I3551" s="97"/>
      <c r="J3551" s="97"/>
      <c r="K3551" s="97"/>
    </row>
    <row r="3552" spans="1:11" s="115" customFormat="1">
      <c r="A3552" s="114"/>
      <c r="B3552" s="83"/>
      <c r="C3552" s="94"/>
      <c r="D3552" s="95"/>
      <c r="E3552" s="96"/>
      <c r="F3552" s="96"/>
      <c r="H3552" s="97"/>
      <c r="I3552" s="97"/>
      <c r="J3552" s="97"/>
      <c r="K3552" s="97"/>
    </row>
    <row r="3553" spans="1:11" s="115" customFormat="1">
      <c r="A3553" s="114"/>
      <c r="B3553" s="83"/>
      <c r="C3553" s="94"/>
      <c r="D3553" s="95"/>
      <c r="E3553" s="96"/>
      <c r="F3553" s="96"/>
      <c r="H3553" s="97"/>
      <c r="I3553" s="97"/>
      <c r="J3553" s="97"/>
      <c r="K3553" s="97"/>
    </row>
    <row r="3554" spans="1:11" s="115" customFormat="1">
      <c r="A3554" s="114"/>
      <c r="B3554" s="83"/>
      <c r="C3554" s="94"/>
      <c r="D3554" s="95"/>
      <c r="E3554" s="96"/>
      <c r="F3554" s="96"/>
      <c r="H3554" s="97"/>
      <c r="I3554" s="97"/>
      <c r="J3554" s="97"/>
      <c r="K3554" s="97"/>
    </row>
    <row r="3555" spans="1:11" s="115" customFormat="1">
      <c r="A3555" s="114"/>
      <c r="B3555" s="83"/>
      <c r="C3555" s="94"/>
      <c r="D3555" s="95"/>
      <c r="E3555" s="96"/>
      <c r="F3555" s="96"/>
      <c r="H3555" s="97"/>
      <c r="I3555" s="97"/>
      <c r="J3555" s="97"/>
      <c r="K3555" s="97"/>
    </row>
    <row r="3556" spans="1:11" s="115" customFormat="1">
      <c r="A3556" s="114"/>
      <c r="B3556" s="83"/>
      <c r="C3556" s="94"/>
      <c r="D3556" s="95"/>
      <c r="E3556" s="96"/>
      <c r="F3556" s="96"/>
      <c r="H3556" s="97"/>
      <c r="I3556" s="97"/>
      <c r="J3556" s="97"/>
      <c r="K3556" s="97"/>
    </row>
    <row r="3557" spans="1:11" s="115" customFormat="1">
      <c r="A3557" s="114"/>
      <c r="B3557" s="83"/>
      <c r="C3557" s="94"/>
      <c r="D3557" s="95"/>
      <c r="E3557" s="96"/>
      <c r="F3557" s="96"/>
      <c r="H3557" s="97"/>
      <c r="I3557" s="97"/>
      <c r="J3557" s="97"/>
      <c r="K3557" s="97"/>
    </row>
    <row r="3558" spans="1:11" s="115" customFormat="1">
      <c r="A3558" s="114"/>
      <c r="B3558" s="83"/>
      <c r="C3558" s="94"/>
      <c r="D3558" s="95"/>
      <c r="E3558" s="96"/>
      <c r="F3558" s="96"/>
      <c r="H3558" s="97"/>
      <c r="I3558" s="97"/>
      <c r="J3558" s="97"/>
      <c r="K3558" s="97"/>
    </row>
    <row r="3559" spans="1:11" s="115" customFormat="1">
      <c r="A3559" s="114"/>
      <c r="B3559" s="83"/>
      <c r="C3559" s="94"/>
      <c r="D3559" s="95"/>
      <c r="E3559" s="96"/>
      <c r="F3559" s="96"/>
      <c r="H3559" s="97"/>
      <c r="I3559" s="97"/>
      <c r="J3559" s="97"/>
      <c r="K3559" s="97"/>
    </row>
    <row r="3560" spans="1:11" s="115" customFormat="1">
      <c r="A3560" s="114"/>
      <c r="B3560" s="83"/>
      <c r="C3560" s="94"/>
      <c r="D3560" s="95"/>
      <c r="E3560" s="96"/>
      <c r="F3560" s="96"/>
      <c r="H3560" s="97"/>
      <c r="I3560" s="97"/>
      <c r="J3560" s="97"/>
      <c r="K3560" s="97"/>
    </row>
    <row r="3561" spans="1:11" s="115" customFormat="1">
      <c r="A3561" s="114"/>
      <c r="B3561" s="83"/>
      <c r="C3561" s="94"/>
      <c r="D3561" s="95"/>
      <c r="E3561" s="96"/>
      <c r="F3561" s="96"/>
      <c r="H3561" s="97"/>
      <c r="I3561" s="97"/>
      <c r="J3561" s="97"/>
      <c r="K3561" s="97"/>
    </row>
    <row r="3562" spans="1:11" s="115" customFormat="1">
      <c r="A3562" s="114"/>
      <c r="B3562" s="83"/>
      <c r="C3562" s="94"/>
      <c r="D3562" s="95"/>
      <c r="E3562" s="96"/>
      <c r="F3562" s="96"/>
      <c r="H3562" s="97"/>
      <c r="I3562" s="97"/>
      <c r="J3562" s="97"/>
      <c r="K3562" s="97"/>
    </row>
    <row r="3563" spans="1:11" s="115" customFormat="1">
      <c r="A3563" s="114"/>
      <c r="B3563" s="83"/>
      <c r="C3563" s="94"/>
      <c r="D3563" s="95"/>
      <c r="E3563" s="96"/>
      <c r="F3563" s="96"/>
      <c r="H3563" s="97"/>
      <c r="I3563" s="97"/>
      <c r="J3563" s="97"/>
      <c r="K3563" s="97"/>
    </row>
    <row r="3564" spans="1:11" s="115" customFormat="1">
      <c r="A3564" s="114"/>
      <c r="B3564" s="83"/>
      <c r="C3564" s="94"/>
      <c r="D3564" s="95"/>
      <c r="E3564" s="96"/>
      <c r="F3564" s="96"/>
      <c r="H3564" s="97"/>
      <c r="I3564" s="97"/>
      <c r="J3564" s="97"/>
      <c r="K3564" s="97"/>
    </row>
    <row r="3565" spans="1:11" s="115" customFormat="1">
      <c r="A3565" s="114"/>
      <c r="B3565" s="83"/>
      <c r="C3565" s="94"/>
      <c r="D3565" s="95"/>
      <c r="E3565" s="96"/>
      <c r="F3565" s="96"/>
      <c r="H3565" s="97"/>
      <c r="I3565" s="97"/>
      <c r="J3565" s="97"/>
      <c r="K3565" s="97"/>
    </row>
    <row r="3566" spans="1:11" s="115" customFormat="1">
      <c r="A3566" s="114"/>
      <c r="B3566" s="83"/>
      <c r="C3566" s="94"/>
      <c r="D3566" s="95"/>
      <c r="E3566" s="96"/>
      <c r="F3566" s="96"/>
      <c r="H3566" s="97"/>
      <c r="I3566" s="97"/>
      <c r="J3566" s="97"/>
      <c r="K3566" s="97"/>
    </row>
    <row r="3567" spans="1:11" s="115" customFormat="1">
      <c r="A3567" s="114"/>
      <c r="B3567" s="83"/>
      <c r="C3567" s="94"/>
      <c r="D3567" s="95"/>
      <c r="E3567" s="96"/>
      <c r="F3567" s="96"/>
      <c r="H3567" s="97"/>
      <c r="I3567" s="97"/>
      <c r="J3567" s="97"/>
      <c r="K3567" s="97"/>
    </row>
    <row r="3568" spans="1:11" s="115" customFormat="1">
      <c r="A3568" s="114"/>
      <c r="B3568" s="83"/>
      <c r="C3568" s="94"/>
      <c r="D3568" s="95"/>
      <c r="E3568" s="96"/>
      <c r="F3568" s="96"/>
      <c r="H3568" s="97"/>
      <c r="I3568" s="97"/>
      <c r="J3568" s="97"/>
      <c r="K3568" s="97"/>
    </row>
    <row r="3569" spans="1:11" s="115" customFormat="1">
      <c r="A3569" s="114"/>
      <c r="B3569" s="83"/>
      <c r="C3569" s="94"/>
      <c r="D3569" s="95"/>
      <c r="E3569" s="96"/>
      <c r="F3569" s="96"/>
      <c r="H3569" s="97"/>
      <c r="I3569" s="97"/>
      <c r="J3569" s="97"/>
      <c r="K3569" s="97"/>
    </row>
    <row r="3570" spans="1:11" s="115" customFormat="1">
      <c r="A3570" s="114"/>
      <c r="B3570" s="83"/>
      <c r="C3570" s="94"/>
      <c r="D3570" s="95"/>
      <c r="E3570" s="96"/>
      <c r="F3570" s="96"/>
      <c r="H3570" s="97"/>
      <c r="I3570" s="97"/>
      <c r="J3570" s="97"/>
      <c r="K3570" s="97"/>
    </row>
    <row r="3571" spans="1:11" s="115" customFormat="1">
      <c r="A3571" s="114"/>
      <c r="B3571" s="83"/>
      <c r="C3571" s="94"/>
      <c r="D3571" s="95"/>
      <c r="E3571" s="96"/>
      <c r="F3571" s="96"/>
      <c r="H3571" s="97"/>
      <c r="I3571" s="97"/>
      <c r="J3571" s="97"/>
      <c r="K3571" s="97"/>
    </row>
    <row r="3572" spans="1:11" s="115" customFormat="1">
      <c r="A3572" s="114"/>
      <c r="B3572" s="83"/>
      <c r="C3572" s="94"/>
      <c r="D3572" s="95"/>
      <c r="E3572" s="96"/>
      <c r="F3572" s="96"/>
      <c r="H3572" s="97"/>
      <c r="I3572" s="97"/>
      <c r="J3572" s="97"/>
      <c r="K3572" s="97"/>
    </row>
    <row r="3573" spans="1:11" s="115" customFormat="1">
      <c r="A3573" s="114"/>
      <c r="B3573" s="83"/>
      <c r="C3573" s="94"/>
      <c r="D3573" s="95"/>
      <c r="E3573" s="96"/>
      <c r="F3573" s="96"/>
      <c r="H3573" s="97"/>
      <c r="I3573" s="97"/>
      <c r="J3573" s="97"/>
      <c r="K3573" s="97"/>
    </row>
    <row r="3574" spans="1:11" s="115" customFormat="1">
      <c r="A3574" s="114"/>
      <c r="B3574" s="83"/>
      <c r="C3574" s="94"/>
      <c r="D3574" s="95"/>
      <c r="E3574" s="96"/>
      <c r="F3574" s="96"/>
      <c r="H3574" s="97"/>
      <c r="I3574" s="97"/>
      <c r="J3574" s="97"/>
      <c r="K3574" s="97"/>
    </row>
    <row r="3575" spans="1:11" s="115" customFormat="1">
      <c r="A3575" s="114"/>
      <c r="B3575" s="83"/>
      <c r="C3575" s="94"/>
      <c r="D3575" s="95"/>
      <c r="E3575" s="96"/>
      <c r="F3575" s="96"/>
      <c r="H3575" s="97"/>
      <c r="I3575" s="97"/>
      <c r="J3575" s="97"/>
      <c r="K3575" s="97"/>
    </row>
    <row r="3576" spans="1:11" s="115" customFormat="1">
      <c r="A3576" s="114"/>
      <c r="B3576" s="83"/>
      <c r="C3576" s="94"/>
      <c r="D3576" s="95"/>
      <c r="E3576" s="96"/>
      <c r="F3576" s="96"/>
      <c r="H3576" s="97"/>
      <c r="I3576" s="97"/>
      <c r="J3576" s="97"/>
      <c r="K3576" s="97"/>
    </row>
    <row r="3577" spans="1:11" s="115" customFormat="1">
      <c r="A3577" s="114"/>
      <c r="B3577" s="83"/>
      <c r="C3577" s="94"/>
      <c r="D3577" s="95"/>
      <c r="E3577" s="96"/>
      <c r="F3577" s="96"/>
      <c r="H3577" s="97"/>
      <c r="I3577" s="97"/>
      <c r="J3577" s="97"/>
      <c r="K3577" s="97"/>
    </row>
    <row r="3578" spans="1:11" s="115" customFormat="1">
      <c r="A3578" s="114"/>
      <c r="B3578" s="83"/>
      <c r="C3578" s="94"/>
      <c r="D3578" s="95"/>
      <c r="E3578" s="96"/>
      <c r="F3578" s="96"/>
      <c r="H3578" s="97"/>
      <c r="I3578" s="97"/>
      <c r="J3578" s="97"/>
      <c r="K3578" s="97"/>
    </row>
    <row r="3579" spans="1:11" s="115" customFormat="1">
      <c r="A3579" s="114"/>
      <c r="B3579" s="83"/>
      <c r="C3579" s="94"/>
      <c r="D3579" s="95"/>
      <c r="E3579" s="96"/>
      <c r="F3579" s="96"/>
      <c r="H3579" s="97"/>
      <c r="I3579" s="97"/>
      <c r="J3579" s="97"/>
      <c r="K3579" s="97"/>
    </row>
    <row r="3580" spans="1:11" s="115" customFormat="1">
      <c r="A3580" s="114"/>
      <c r="B3580" s="83"/>
      <c r="C3580" s="94"/>
      <c r="D3580" s="95"/>
      <c r="E3580" s="96"/>
      <c r="F3580" s="96"/>
      <c r="H3580" s="97"/>
      <c r="I3580" s="97"/>
      <c r="J3580" s="97"/>
      <c r="K3580" s="97"/>
    </row>
    <row r="3581" spans="1:11" s="115" customFormat="1">
      <c r="A3581" s="114"/>
      <c r="B3581" s="83"/>
      <c r="C3581" s="94"/>
      <c r="D3581" s="95"/>
      <c r="E3581" s="96"/>
      <c r="F3581" s="96"/>
      <c r="H3581" s="97"/>
      <c r="I3581" s="97"/>
      <c r="J3581" s="97"/>
      <c r="K3581" s="97"/>
    </row>
    <row r="3582" spans="1:11" s="115" customFormat="1">
      <c r="A3582" s="114"/>
      <c r="B3582" s="83"/>
      <c r="C3582" s="94"/>
      <c r="D3582" s="95"/>
      <c r="E3582" s="96"/>
      <c r="F3582" s="96"/>
      <c r="H3582" s="97"/>
      <c r="I3582" s="97"/>
      <c r="J3582" s="97"/>
      <c r="K3582" s="97"/>
    </row>
    <row r="3583" spans="1:11" s="115" customFormat="1">
      <c r="A3583" s="114"/>
      <c r="B3583" s="83"/>
      <c r="C3583" s="94"/>
      <c r="D3583" s="95"/>
      <c r="E3583" s="96"/>
      <c r="F3583" s="96"/>
      <c r="H3583" s="97"/>
      <c r="I3583" s="97"/>
      <c r="J3583" s="97"/>
      <c r="K3583" s="97"/>
    </row>
    <row r="3584" spans="1:11" s="115" customFormat="1">
      <c r="A3584" s="114"/>
      <c r="B3584" s="83"/>
      <c r="C3584" s="94"/>
      <c r="D3584" s="95"/>
      <c r="E3584" s="96"/>
      <c r="F3584" s="96"/>
      <c r="H3584" s="97"/>
      <c r="I3584" s="97"/>
      <c r="J3584" s="97"/>
      <c r="K3584" s="97"/>
    </row>
    <row r="3585" spans="1:11" s="115" customFormat="1">
      <c r="A3585" s="114"/>
      <c r="B3585" s="83"/>
      <c r="C3585" s="94"/>
      <c r="D3585" s="95"/>
      <c r="E3585" s="96"/>
      <c r="F3585" s="96"/>
      <c r="H3585" s="97"/>
      <c r="I3585" s="97"/>
      <c r="J3585" s="97"/>
      <c r="K3585" s="97"/>
    </row>
    <row r="3586" spans="1:11" s="115" customFormat="1">
      <c r="A3586" s="114"/>
      <c r="B3586" s="83"/>
      <c r="C3586" s="94"/>
      <c r="D3586" s="95"/>
      <c r="E3586" s="96"/>
      <c r="F3586" s="96"/>
      <c r="H3586" s="97"/>
      <c r="I3586" s="97"/>
      <c r="J3586" s="97"/>
      <c r="K3586" s="97"/>
    </row>
    <row r="3587" spans="1:11" s="115" customFormat="1">
      <c r="A3587" s="114"/>
      <c r="B3587" s="83"/>
      <c r="C3587" s="94"/>
      <c r="D3587" s="95"/>
      <c r="E3587" s="96"/>
      <c r="F3587" s="96"/>
      <c r="H3587" s="97"/>
      <c r="I3587" s="97"/>
      <c r="J3587" s="97"/>
      <c r="K3587" s="97"/>
    </row>
    <row r="3588" spans="1:11" s="115" customFormat="1">
      <c r="A3588" s="114"/>
      <c r="B3588" s="83"/>
      <c r="C3588" s="94"/>
      <c r="D3588" s="95"/>
      <c r="E3588" s="96"/>
      <c r="F3588" s="96"/>
      <c r="H3588" s="97"/>
      <c r="I3588" s="97"/>
      <c r="J3588" s="97"/>
      <c r="K3588" s="97"/>
    </row>
    <row r="3589" spans="1:11" s="115" customFormat="1">
      <c r="A3589" s="114"/>
      <c r="B3589" s="83"/>
      <c r="C3589" s="94"/>
      <c r="D3589" s="95"/>
      <c r="E3589" s="96"/>
      <c r="F3589" s="96"/>
      <c r="H3589" s="97"/>
      <c r="I3589" s="97"/>
      <c r="J3589" s="97"/>
      <c r="K3589" s="97"/>
    </row>
    <row r="3590" spans="1:11" s="115" customFormat="1">
      <c r="A3590" s="114"/>
      <c r="B3590" s="83"/>
      <c r="C3590" s="94"/>
      <c r="D3590" s="95"/>
      <c r="E3590" s="96"/>
      <c r="F3590" s="96"/>
      <c r="H3590" s="97"/>
      <c r="I3590" s="97"/>
      <c r="J3590" s="97"/>
      <c r="K3590" s="97"/>
    </row>
    <row r="3591" spans="1:11" s="115" customFormat="1">
      <c r="A3591" s="114"/>
      <c r="B3591" s="83"/>
      <c r="C3591" s="94"/>
      <c r="D3591" s="95"/>
      <c r="E3591" s="96"/>
      <c r="F3591" s="96"/>
      <c r="H3591" s="97"/>
      <c r="I3591" s="97"/>
      <c r="J3591" s="97"/>
      <c r="K3591" s="97"/>
    </row>
    <row r="3592" spans="1:11" s="115" customFormat="1">
      <c r="A3592" s="114"/>
      <c r="B3592" s="83"/>
      <c r="C3592" s="94"/>
      <c r="D3592" s="95"/>
      <c r="E3592" s="96"/>
      <c r="F3592" s="96"/>
      <c r="H3592" s="97"/>
      <c r="I3592" s="97"/>
      <c r="J3592" s="97"/>
      <c r="K3592" s="97"/>
    </row>
    <row r="3593" spans="1:11" s="115" customFormat="1">
      <c r="A3593" s="114"/>
      <c r="B3593" s="83"/>
      <c r="C3593" s="94"/>
      <c r="D3593" s="95"/>
      <c r="E3593" s="96"/>
      <c r="F3593" s="96"/>
      <c r="H3593" s="97"/>
      <c r="I3593" s="97"/>
      <c r="J3593" s="97"/>
      <c r="K3593" s="97"/>
    </row>
    <row r="3594" spans="1:11" s="115" customFormat="1">
      <c r="A3594" s="114"/>
      <c r="B3594" s="83"/>
      <c r="C3594" s="94"/>
      <c r="D3594" s="95"/>
      <c r="E3594" s="96"/>
      <c r="F3594" s="96"/>
      <c r="H3594" s="97"/>
      <c r="I3594" s="97"/>
      <c r="J3594" s="97"/>
      <c r="K3594" s="97"/>
    </row>
    <row r="3595" spans="1:11" s="115" customFormat="1">
      <c r="A3595" s="114"/>
      <c r="B3595" s="83"/>
      <c r="C3595" s="94"/>
      <c r="D3595" s="95"/>
      <c r="E3595" s="96"/>
      <c r="F3595" s="96"/>
      <c r="H3595" s="97"/>
      <c r="I3595" s="97"/>
      <c r="J3595" s="97"/>
      <c r="K3595" s="97"/>
    </row>
    <row r="3596" spans="1:11" s="115" customFormat="1">
      <c r="A3596" s="114"/>
      <c r="B3596" s="83"/>
      <c r="C3596" s="94"/>
      <c r="D3596" s="95"/>
      <c r="E3596" s="96"/>
      <c r="F3596" s="96"/>
      <c r="H3596" s="97"/>
      <c r="I3596" s="97"/>
      <c r="J3596" s="97"/>
      <c r="K3596" s="97"/>
    </row>
    <row r="3597" spans="1:11" s="115" customFormat="1">
      <c r="A3597" s="114"/>
      <c r="B3597" s="83"/>
      <c r="C3597" s="94"/>
      <c r="D3597" s="95"/>
      <c r="E3597" s="96"/>
      <c r="F3597" s="96"/>
      <c r="H3597" s="97"/>
      <c r="I3597" s="97"/>
      <c r="J3597" s="97"/>
      <c r="K3597" s="97"/>
    </row>
    <row r="3598" spans="1:11" s="115" customFormat="1">
      <c r="A3598" s="114"/>
      <c r="B3598" s="83"/>
      <c r="C3598" s="94"/>
      <c r="D3598" s="95"/>
      <c r="E3598" s="96"/>
      <c r="F3598" s="96"/>
      <c r="H3598" s="97"/>
      <c r="I3598" s="97"/>
      <c r="J3598" s="97"/>
      <c r="K3598" s="97"/>
    </row>
    <row r="3599" spans="1:11" s="115" customFormat="1">
      <c r="A3599" s="114"/>
      <c r="B3599" s="83"/>
      <c r="C3599" s="94"/>
      <c r="D3599" s="95"/>
      <c r="E3599" s="96"/>
      <c r="F3599" s="96"/>
      <c r="H3599" s="97"/>
      <c r="I3599" s="97"/>
      <c r="J3599" s="97"/>
      <c r="K3599" s="97"/>
    </row>
    <row r="3600" spans="1:11" s="115" customFormat="1">
      <c r="A3600" s="114"/>
      <c r="B3600" s="83"/>
      <c r="C3600" s="94"/>
      <c r="D3600" s="95"/>
      <c r="E3600" s="96"/>
      <c r="F3600" s="96"/>
      <c r="H3600" s="97"/>
      <c r="I3600" s="97"/>
      <c r="J3600" s="97"/>
      <c r="K3600" s="97"/>
    </row>
    <row r="3601" spans="1:11" s="115" customFormat="1">
      <c r="A3601" s="114"/>
      <c r="B3601" s="83"/>
      <c r="C3601" s="94"/>
      <c r="D3601" s="95"/>
      <c r="E3601" s="96"/>
      <c r="F3601" s="96"/>
      <c r="H3601" s="97"/>
      <c r="I3601" s="97"/>
      <c r="J3601" s="97"/>
      <c r="K3601" s="97"/>
    </row>
    <row r="3602" spans="1:11" s="115" customFormat="1">
      <c r="A3602" s="114"/>
      <c r="B3602" s="83"/>
      <c r="C3602" s="94"/>
      <c r="D3602" s="95"/>
      <c r="E3602" s="96"/>
      <c r="F3602" s="96"/>
      <c r="H3602" s="97"/>
      <c r="I3602" s="97"/>
      <c r="J3602" s="97"/>
      <c r="K3602" s="97"/>
    </row>
    <row r="3603" spans="1:11" s="115" customFormat="1">
      <c r="A3603" s="114"/>
      <c r="B3603" s="83"/>
      <c r="C3603" s="94"/>
      <c r="D3603" s="95"/>
      <c r="E3603" s="96"/>
      <c r="F3603" s="96"/>
      <c r="H3603" s="97"/>
      <c r="I3603" s="97"/>
      <c r="J3603" s="97"/>
      <c r="K3603" s="97"/>
    </row>
    <row r="3604" spans="1:11" s="115" customFormat="1">
      <c r="A3604" s="114"/>
      <c r="B3604" s="83"/>
      <c r="C3604" s="94"/>
      <c r="D3604" s="95"/>
      <c r="E3604" s="96"/>
      <c r="F3604" s="96"/>
      <c r="H3604" s="97"/>
      <c r="I3604" s="97"/>
      <c r="J3604" s="97"/>
      <c r="K3604" s="97"/>
    </row>
    <row r="3605" spans="1:11" s="115" customFormat="1">
      <c r="A3605" s="114"/>
      <c r="B3605" s="83"/>
      <c r="C3605" s="94"/>
      <c r="D3605" s="95"/>
      <c r="E3605" s="96"/>
      <c r="F3605" s="96"/>
      <c r="H3605" s="97"/>
      <c r="I3605" s="97"/>
      <c r="J3605" s="97"/>
      <c r="K3605" s="97"/>
    </row>
    <row r="3606" spans="1:11" s="115" customFormat="1">
      <c r="A3606" s="114"/>
      <c r="B3606" s="83"/>
      <c r="C3606" s="94"/>
      <c r="D3606" s="95"/>
      <c r="E3606" s="96"/>
      <c r="F3606" s="96"/>
      <c r="H3606" s="97"/>
      <c r="I3606" s="97"/>
      <c r="J3606" s="97"/>
      <c r="K3606" s="97"/>
    </row>
    <row r="3607" spans="1:11" s="115" customFormat="1">
      <c r="A3607" s="114"/>
      <c r="B3607" s="83"/>
      <c r="C3607" s="94"/>
      <c r="D3607" s="95"/>
      <c r="E3607" s="96"/>
      <c r="F3607" s="96"/>
      <c r="H3607" s="97"/>
      <c r="I3607" s="97"/>
      <c r="J3607" s="97"/>
      <c r="K3607" s="97"/>
    </row>
    <row r="3608" spans="1:11" s="115" customFormat="1">
      <c r="A3608" s="114"/>
      <c r="B3608" s="83"/>
      <c r="C3608" s="94"/>
      <c r="D3608" s="95"/>
      <c r="E3608" s="96"/>
      <c r="F3608" s="96"/>
      <c r="H3608" s="97"/>
      <c r="I3608" s="97"/>
      <c r="J3608" s="97"/>
      <c r="K3608" s="97"/>
    </row>
    <row r="3609" spans="1:11" s="115" customFormat="1">
      <c r="A3609" s="114"/>
      <c r="B3609" s="83"/>
      <c r="C3609" s="94"/>
      <c r="D3609" s="95"/>
      <c r="E3609" s="96"/>
      <c r="F3609" s="96"/>
      <c r="H3609" s="97"/>
      <c r="I3609" s="97"/>
      <c r="J3609" s="97"/>
      <c r="K3609" s="97"/>
    </row>
    <row r="3610" spans="1:11" s="115" customFormat="1">
      <c r="A3610" s="114"/>
      <c r="B3610" s="83"/>
      <c r="C3610" s="94"/>
      <c r="D3610" s="95"/>
      <c r="E3610" s="96"/>
      <c r="F3610" s="96"/>
      <c r="H3610" s="97"/>
      <c r="I3610" s="97"/>
      <c r="J3610" s="97"/>
      <c r="K3610" s="97"/>
    </row>
    <row r="3611" spans="1:11" s="115" customFormat="1">
      <c r="A3611" s="114"/>
      <c r="B3611" s="83"/>
      <c r="C3611" s="94"/>
      <c r="D3611" s="95"/>
      <c r="E3611" s="96"/>
      <c r="F3611" s="96"/>
      <c r="H3611" s="97"/>
      <c r="I3611" s="97"/>
      <c r="J3611" s="97"/>
      <c r="K3611" s="97"/>
    </row>
    <row r="3612" spans="1:11" s="115" customFormat="1">
      <c r="A3612" s="114"/>
      <c r="B3612" s="83"/>
      <c r="C3612" s="94"/>
      <c r="D3612" s="95"/>
      <c r="E3612" s="96"/>
      <c r="F3612" s="96"/>
      <c r="H3612" s="97"/>
      <c r="I3612" s="97"/>
      <c r="J3612" s="97"/>
      <c r="K3612" s="97"/>
    </row>
    <row r="3613" spans="1:11" s="115" customFormat="1">
      <c r="A3613" s="114"/>
      <c r="B3613" s="83"/>
      <c r="C3613" s="94"/>
      <c r="D3613" s="95"/>
      <c r="E3613" s="96"/>
      <c r="F3613" s="96"/>
      <c r="H3613" s="97"/>
      <c r="I3613" s="97"/>
      <c r="J3613" s="97"/>
      <c r="K3613" s="97"/>
    </row>
    <row r="3614" spans="1:11" s="115" customFormat="1">
      <c r="A3614" s="114"/>
      <c r="B3614" s="83"/>
      <c r="C3614" s="94"/>
      <c r="D3614" s="95"/>
      <c r="E3614" s="96"/>
      <c r="F3614" s="96"/>
      <c r="H3614" s="97"/>
      <c r="I3614" s="97"/>
      <c r="J3614" s="97"/>
      <c r="K3614" s="97"/>
    </row>
    <row r="3615" spans="1:11" s="115" customFormat="1">
      <c r="A3615" s="114"/>
      <c r="B3615" s="83"/>
      <c r="C3615" s="94"/>
      <c r="D3615" s="95"/>
      <c r="E3615" s="96"/>
      <c r="F3615" s="96"/>
      <c r="H3615" s="97"/>
      <c r="I3615" s="97"/>
      <c r="J3615" s="97"/>
      <c r="K3615" s="97"/>
    </row>
    <row r="3616" spans="1:11" s="115" customFormat="1">
      <c r="A3616" s="114"/>
      <c r="B3616" s="83"/>
      <c r="C3616" s="94"/>
      <c r="D3616" s="95"/>
      <c r="E3616" s="96"/>
      <c r="F3616" s="96"/>
      <c r="H3616" s="97"/>
      <c r="I3616" s="97"/>
      <c r="J3616" s="97"/>
      <c r="K3616" s="97"/>
    </row>
    <row r="3617" spans="1:11" s="115" customFormat="1">
      <c r="A3617" s="114"/>
      <c r="B3617" s="83"/>
      <c r="C3617" s="94"/>
      <c r="D3617" s="95"/>
      <c r="E3617" s="96"/>
      <c r="F3617" s="96"/>
      <c r="H3617" s="97"/>
      <c r="I3617" s="97"/>
      <c r="J3617" s="97"/>
      <c r="K3617" s="97"/>
    </row>
    <row r="3618" spans="1:11" s="115" customFormat="1">
      <c r="A3618" s="114"/>
      <c r="B3618" s="83"/>
      <c r="C3618" s="94"/>
      <c r="D3618" s="95"/>
      <c r="E3618" s="96"/>
      <c r="F3618" s="96"/>
      <c r="H3618" s="97"/>
      <c r="I3618" s="97"/>
      <c r="J3618" s="97"/>
      <c r="K3618" s="97"/>
    </row>
    <row r="3619" spans="1:11" s="115" customFormat="1">
      <c r="A3619" s="114"/>
      <c r="B3619" s="83"/>
      <c r="C3619" s="94"/>
      <c r="D3619" s="95"/>
      <c r="E3619" s="96"/>
      <c r="F3619" s="96"/>
      <c r="H3619" s="97"/>
      <c r="I3619" s="97"/>
      <c r="J3619" s="97"/>
      <c r="K3619" s="97"/>
    </row>
    <row r="3620" spans="1:11" s="115" customFormat="1">
      <c r="A3620" s="114"/>
      <c r="B3620" s="83"/>
      <c r="C3620" s="94"/>
      <c r="D3620" s="95"/>
      <c r="E3620" s="96"/>
      <c r="F3620" s="96"/>
      <c r="H3620" s="97"/>
      <c r="I3620" s="97"/>
      <c r="J3620" s="97"/>
      <c r="K3620" s="97"/>
    </row>
    <row r="3621" spans="1:11" s="115" customFormat="1">
      <c r="A3621" s="114"/>
      <c r="B3621" s="83"/>
      <c r="C3621" s="94"/>
      <c r="D3621" s="95"/>
      <c r="E3621" s="96"/>
      <c r="F3621" s="96"/>
      <c r="H3621" s="97"/>
      <c r="I3621" s="97"/>
      <c r="J3621" s="97"/>
      <c r="K3621" s="97"/>
    </row>
    <row r="3622" spans="1:11" s="115" customFormat="1">
      <c r="A3622" s="114"/>
      <c r="B3622" s="83"/>
      <c r="C3622" s="94"/>
      <c r="D3622" s="95"/>
      <c r="E3622" s="96"/>
      <c r="F3622" s="96"/>
      <c r="H3622" s="97"/>
      <c r="I3622" s="97"/>
      <c r="J3622" s="97"/>
      <c r="K3622" s="97"/>
    </row>
    <row r="3623" spans="1:11" s="115" customFormat="1">
      <c r="A3623" s="114"/>
      <c r="B3623" s="83"/>
      <c r="C3623" s="94"/>
      <c r="D3623" s="95"/>
      <c r="E3623" s="96"/>
      <c r="F3623" s="96"/>
      <c r="H3623" s="97"/>
      <c r="I3623" s="97"/>
      <c r="J3623" s="97"/>
      <c r="K3623" s="97"/>
    </row>
    <row r="3624" spans="1:11" s="115" customFormat="1">
      <c r="A3624" s="114"/>
      <c r="B3624" s="83"/>
      <c r="C3624" s="94"/>
      <c r="D3624" s="95"/>
      <c r="E3624" s="96"/>
      <c r="F3624" s="96"/>
      <c r="H3624" s="97"/>
      <c r="I3624" s="97"/>
      <c r="J3624" s="97"/>
      <c r="K3624" s="97"/>
    </row>
    <row r="3625" spans="1:11" s="115" customFormat="1">
      <c r="A3625" s="114"/>
      <c r="B3625" s="83"/>
      <c r="C3625" s="94"/>
      <c r="D3625" s="95"/>
      <c r="E3625" s="96"/>
      <c r="F3625" s="96"/>
      <c r="H3625" s="97"/>
      <c r="I3625" s="97"/>
      <c r="J3625" s="97"/>
      <c r="K3625" s="97"/>
    </row>
    <row r="3626" spans="1:11" s="115" customFormat="1">
      <c r="A3626" s="114"/>
      <c r="B3626" s="83"/>
      <c r="C3626" s="94"/>
      <c r="D3626" s="95"/>
      <c r="E3626" s="96"/>
      <c r="F3626" s="96"/>
      <c r="H3626" s="97"/>
      <c r="I3626" s="97"/>
      <c r="J3626" s="97"/>
      <c r="K3626" s="97"/>
    </row>
    <row r="3627" spans="1:11" s="115" customFormat="1">
      <c r="A3627" s="114"/>
      <c r="B3627" s="83"/>
      <c r="C3627" s="94"/>
      <c r="D3627" s="95"/>
      <c r="E3627" s="96"/>
      <c r="F3627" s="96"/>
      <c r="H3627" s="97"/>
      <c r="I3627" s="97"/>
      <c r="J3627" s="97"/>
      <c r="K3627" s="97"/>
    </row>
    <row r="3628" spans="1:11" s="115" customFormat="1">
      <c r="A3628" s="114"/>
      <c r="B3628" s="83"/>
      <c r="C3628" s="94"/>
      <c r="D3628" s="95"/>
      <c r="E3628" s="96"/>
      <c r="F3628" s="96"/>
      <c r="H3628" s="97"/>
      <c r="I3628" s="97"/>
      <c r="J3628" s="97"/>
      <c r="K3628" s="97"/>
    </row>
    <row r="3629" spans="1:11" s="115" customFormat="1">
      <c r="A3629" s="114"/>
      <c r="B3629" s="83"/>
      <c r="C3629" s="94"/>
      <c r="D3629" s="95"/>
      <c r="E3629" s="96"/>
      <c r="F3629" s="96"/>
      <c r="H3629" s="97"/>
      <c r="I3629" s="97"/>
      <c r="J3629" s="97"/>
      <c r="K3629" s="97"/>
    </row>
    <row r="3630" spans="1:11" s="115" customFormat="1">
      <c r="A3630" s="114"/>
      <c r="B3630" s="83"/>
      <c r="C3630" s="94"/>
      <c r="D3630" s="95"/>
      <c r="E3630" s="96"/>
      <c r="F3630" s="96"/>
      <c r="H3630" s="97"/>
      <c r="I3630" s="97"/>
      <c r="J3630" s="97"/>
      <c r="K3630" s="97"/>
    </row>
    <row r="3631" spans="1:11" s="115" customFormat="1">
      <c r="A3631" s="114"/>
      <c r="B3631" s="83"/>
      <c r="C3631" s="94"/>
      <c r="D3631" s="95"/>
      <c r="E3631" s="96"/>
      <c r="F3631" s="96"/>
      <c r="H3631" s="97"/>
      <c r="I3631" s="97"/>
      <c r="J3631" s="97"/>
      <c r="K3631" s="97"/>
    </row>
    <row r="3632" spans="1:11" s="115" customFormat="1">
      <c r="A3632" s="114"/>
      <c r="B3632" s="83"/>
      <c r="C3632" s="94"/>
      <c r="D3632" s="95"/>
      <c r="E3632" s="96"/>
      <c r="F3632" s="96"/>
      <c r="H3632" s="97"/>
      <c r="I3632" s="97"/>
      <c r="J3632" s="97"/>
      <c r="K3632" s="97"/>
    </row>
    <row r="3633" spans="1:11" s="115" customFormat="1">
      <c r="A3633" s="114"/>
      <c r="B3633" s="83"/>
      <c r="C3633" s="94"/>
      <c r="D3633" s="95"/>
      <c r="E3633" s="96"/>
      <c r="F3633" s="96"/>
      <c r="H3633" s="97"/>
      <c r="I3633" s="97"/>
      <c r="J3633" s="97"/>
      <c r="K3633" s="97"/>
    </row>
    <row r="3634" spans="1:11" s="115" customFormat="1">
      <c r="A3634" s="114"/>
      <c r="B3634" s="83"/>
      <c r="C3634" s="94"/>
      <c r="D3634" s="95"/>
      <c r="E3634" s="96"/>
      <c r="F3634" s="96"/>
      <c r="H3634" s="97"/>
      <c r="I3634" s="97"/>
      <c r="J3634" s="97"/>
      <c r="K3634" s="97"/>
    </row>
    <row r="3635" spans="1:11" s="115" customFormat="1">
      <c r="A3635" s="114"/>
      <c r="B3635" s="83"/>
      <c r="C3635" s="94"/>
      <c r="D3635" s="95"/>
      <c r="E3635" s="96"/>
      <c r="F3635" s="96"/>
      <c r="H3635" s="97"/>
      <c r="I3635" s="97"/>
      <c r="J3635" s="97"/>
      <c r="K3635" s="97"/>
    </row>
    <row r="3636" spans="1:11" s="115" customFormat="1">
      <c r="A3636" s="114"/>
      <c r="B3636" s="83"/>
      <c r="C3636" s="94"/>
      <c r="D3636" s="95"/>
      <c r="E3636" s="96"/>
      <c r="F3636" s="96"/>
      <c r="H3636" s="97"/>
      <c r="I3636" s="97"/>
      <c r="J3636" s="97"/>
      <c r="K3636" s="97"/>
    </row>
    <row r="3637" spans="1:11" s="115" customFormat="1">
      <c r="A3637" s="114"/>
      <c r="B3637" s="83"/>
      <c r="C3637" s="94"/>
      <c r="D3637" s="95"/>
      <c r="E3637" s="96"/>
      <c r="F3637" s="96"/>
      <c r="H3637" s="97"/>
      <c r="I3637" s="97"/>
      <c r="J3637" s="97"/>
      <c r="K3637" s="97"/>
    </row>
    <row r="3638" spans="1:11" s="115" customFormat="1">
      <c r="A3638" s="114"/>
      <c r="B3638" s="83"/>
      <c r="C3638" s="94"/>
      <c r="D3638" s="95"/>
      <c r="E3638" s="96"/>
      <c r="F3638" s="96"/>
      <c r="H3638" s="97"/>
      <c r="I3638" s="97"/>
      <c r="J3638" s="97"/>
      <c r="K3638" s="97"/>
    </row>
    <row r="3639" spans="1:11" s="115" customFormat="1">
      <c r="A3639" s="114"/>
      <c r="B3639" s="83"/>
      <c r="C3639" s="94"/>
      <c r="D3639" s="95"/>
      <c r="E3639" s="96"/>
      <c r="F3639" s="96"/>
      <c r="H3639" s="97"/>
      <c r="I3639" s="97"/>
      <c r="J3639" s="97"/>
      <c r="K3639" s="97"/>
    </row>
    <row r="3640" spans="1:11" s="115" customFormat="1">
      <c r="A3640" s="114"/>
      <c r="B3640" s="83"/>
      <c r="C3640" s="94"/>
      <c r="D3640" s="95"/>
      <c r="E3640" s="96"/>
      <c r="F3640" s="96"/>
      <c r="H3640" s="97"/>
      <c r="I3640" s="97"/>
      <c r="J3640" s="97"/>
      <c r="K3640" s="97"/>
    </row>
    <row r="3641" spans="1:11" s="115" customFormat="1">
      <c r="A3641" s="114"/>
      <c r="B3641" s="83"/>
      <c r="C3641" s="94"/>
      <c r="D3641" s="95"/>
      <c r="E3641" s="96"/>
      <c r="F3641" s="96"/>
      <c r="H3641" s="97"/>
      <c r="I3641" s="97"/>
      <c r="J3641" s="97"/>
      <c r="K3641" s="97"/>
    </row>
    <row r="3642" spans="1:11" s="115" customFormat="1">
      <c r="A3642" s="114"/>
      <c r="B3642" s="83"/>
      <c r="C3642" s="94"/>
      <c r="D3642" s="95"/>
      <c r="E3642" s="96"/>
      <c r="F3642" s="96"/>
      <c r="H3642" s="97"/>
      <c r="I3642" s="97"/>
      <c r="J3642" s="97"/>
      <c r="K3642" s="97"/>
    </row>
    <row r="3643" spans="1:11" s="115" customFormat="1">
      <c r="A3643" s="114"/>
      <c r="B3643" s="83"/>
      <c r="C3643" s="94"/>
      <c r="D3643" s="95"/>
      <c r="E3643" s="96"/>
      <c r="F3643" s="96"/>
      <c r="H3643" s="97"/>
      <c r="I3643" s="97"/>
      <c r="J3643" s="97"/>
      <c r="K3643" s="97"/>
    </row>
    <row r="3644" spans="1:11" s="115" customFormat="1">
      <c r="A3644" s="114"/>
      <c r="B3644" s="83"/>
      <c r="C3644" s="94"/>
      <c r="D3644" s="95"/>
      <c r="E3644" s="96"/>
      <c r="F3644" s="96"/>
      <c r="H3644" s="97"/>
      <c r="I3644" s="97"/>
      <c r="J3644" s="97"/>
      <c r="K3644" s="97"/>
    </row>
    <row r="3645" spans="1:11" s="115" customFormat="1">
      <c r="A3645" s="114"/>
      <c r="B3645" s="83"/>
      <c r="C3645" s="94"/>
      <c r="D3645" s="95"/>
      <c r="E3645" s="96"/>
      <c r="F3645" s="96"/>
      <c r="H3645" s="97"/>
      <c r="I3645" s="97"/>
      <c r="J3645" s="97"/>
      <c r="K3645" s="97"/>
    </row>
    <row r="3646" spans="1:11" s="115" customFormat="1">
      <c r="A3646" s="114"/>
      <c r="B3646" s="83"/>
      <c r="C3646" s="94"/>
      <c r="D3646" s="95"/>
      <c r="E3646" s="96"/>
      <c r="F3646" s="96"/>
      <c r="H3646" s="97"/>
      <c r="I3646" s="97"/>
      <c r="J3646" s="97"/>
      <c r="K3646" s="97"/>
    </row>
    <row r="3647" spans="1:11" s="115" customFormat="1">
      <c r="A3647" s="114"/>
      <c r="B3647" s="83"/>
      <c r="C3647" s="94"/>
      <c r="D3647" s="95"/>
      <c r="E3647" s="96"/>
      <c r="F3647" s="96"/>
      <c r="H3647" s="97"/>
      <c r="I3647" s="97"/>
      <c r="J3647" s="97"/>
      <c r="K3647" s="97"/>
    </row>
    <row r="3648" spans="1:11" s="115" customFormat="1">
      <c r="A3648" s="114"/>
      <c r="B3648" s="83"/>
      <c r="C3648" s="94"/>
      <c r="D3648" s="95"/>
      <c r="E3648" s="96"/>
      <c r="F3648" s="96"/>
      <c r="H3648" s="97"/>
      <c r="I3648" s="97"/>
      <c r="J3648" s="97"/>
      <c r="K3648" s="97"/>
    </row>
    <row r="3649" spans="1:11" s="115" customFormat="1">
      <c r="A3649" s="114"/>
      <c r="B3649" s="83"/>
      <c r="C3649" s="94"/>
      <c r="D3649" s="95"/>
      <c r="E3649" s="96"/>
      <c r="F3649" s="96"/>
      <c r="H3649" s="97"/>
      <c r="I3649" s="97"/>
      <c r="J3649" s="97"/>
      <c r="K3649" s="97"/>
    </row>
    <row r="3650" spans="1:11" s="115" customFormat="1">
      <c r="A3650" s="114"/>
      <c r="B3650" s="83"/>
      <c r="C3650" s="94"/>
      <c r="D3650" s="95"/>
      <c r="E3650" s="96"/>
      <c r="F3650" s="96"/>
      <c r="H3650" s="97"/>
      <c r="I3650" s="97"/>
      <c r="J3650" s="97"/>
      <c r="K3650" s="97"/>
    </row>
    <row r="3651" spans="1:11" s="115" customFormat="1">
      <c r="A3651" s="114"/>
      <c r="B3651" s="83"/>
      <c r="C3651" s="94"/>
      <c r="D3651" s="95"/>
      <c r="E3651" s="96"/>
      <c r="F3651" s="96"/>
      <c r="H3651" s="97"/>
      <c r="I3651" s="97"/>
      <c r="J3651" s="97"/>
      <c r="K3651" s="97"/>
    </row>
    <row r="3652" spans="1:11" s="115" customFormat="1">
      <c r="A3652" s="114"/>
      <c r="B3652" s="83"/>
      <c r="C3652" s="94"/>
      <c r="D3652" s="95"/>
      <c r="E3652" s="96"/>
      <c r="F3652" s="96"/>
      <c r="H3652" s="97"/>
      <c r="I3652" s="97"/>
      <c r="J3652" s="97"/>
      <c r="K3652" s="97"/>
    </row>
    <row r="3653" spans="1:11" s="115" customFormat="1">
      <c r="A3653" s="114"/>
      <c r="B3653" s="83"/>
      <c r="C3653" s="94"/>
      <c r="D3653" s="95"/>
      <c r="E3653" s="96"/>
      <c r="F3653" s="96"/>
      <c r="H3653" s="97"/>
      <c r="I3653" s="97"/>
      <c r="J3653" s="97"/>
      <c r="K3653" s="97"/>
    </row>
    <row r="3654" spans="1:11" s="115" customFormat="1">
      <c r="A3654" s="114"/>
      <c r="B3654" s="83"/>
      <c r="C3654" s="94"/>
      <c r="D3654" s="95"/>
      <c r="E3654" s="96"/>
      <c r="F3654" s="96"/>
      <c r="H3654" s="97"/>
      <c r="I3654" s="97"/>
      <c r="J3654" s="97"/>
      <c r="K3654" s="97"/>
    </row>
    <row r="3655" spans="1:11" s="115" customFormat="1">
      <c r="A3655" s="114"/>
      <c r="B3655" s="83"/>
      <c r="C3655" s="94"/>
      <c r="D3655" s="95"/>
      <c r="E3655" s="96"/>
      <c r="F3655" s="96"/>
      <c r="H3655" s="97"/>
      <c r="I3655" s="97"/>
      <c r="J3655" s="97"/>
      <c r="K3655" s="97"/>
    </row>
    <row r="3656" spans="1:11" s="115" customFormat="1">
      <c r="A3656" s="114"/>
      <c r="B3656" s="83"/>
      <c r="C3656" s="94"/>
      <c r="D3656" s="95"/>
      <c r="E3656" s="96"/>
      <c r="F3656" s="96"/>
      <c r="H3656" s="97"/>
      <c r="I3656" s="97"/>
      <c r="J3656" s="97"/>
      <c r="K3656" s="97"/>
    </row>
    <row r="3657" spans="1:11" s="115" customFormat="1">
      <c r="A3657" s="114"/>
      <c r="B3657" s="83"/>
      <c r="C3657" s="94"/>
      <c r="D3657" s="95"/>
      <c r="E3657" s="96"/>
      <c r="F3657" s="96"/>
      <c r="H3657" s="97"/>
      <c r="I3657" s="97"/>
      <c r="J3657" s="97"/>
      <c r="K3657" s="97"/>
    </row>
    <row r="3658" spans="1:11" s="115" customFormat="1">
      <c r="A3658" s="114"/>
      <c r="B3658" s="83"/>
      <c r="C3658" s="94"/>
      <c r="D3658" s="95"/>
      <c r="E3658" s="96"/>
      <c r="F3658" s="96"/>
      <c r="H3658" s="97"/>
      <c r="I3658" s="97"/>
      <c r="J3658" s="97"/>
      <c r="K3658" s="97"/>
    </row>
    <row r="3659" spans="1:11" s="115" customFormat="1">
      <c r="A3659" s="114"/>
      <c r="B3659" s="83"/>
      <c r="C3659" s="94"/>
      <c r="D3659" s="95"/>
      <c r="E3659" s="96"/>
      <c r="F3659" s="96"/>
      <c r="H3659" s="97"/>
      <c r="I3659" s="97"/>
      <c r="J3659" s="97"/>
      <c r="K3659" s="97"/>
    </row>
    <row r="3660" spans="1:11" s="115" customFormat="1">
      <c r="A3660" s="114"/>
      <c r="B3660" s="83"/>
      <c r="C3660" s="94"/>
      <c r="D3660" s="95"/>
      <c r="E3660" s="96"/>
      <c r="F3660" s="96"/>
      <c r="H3660" s="97"/>
      <c r="I3660" s="97"/>
      <c r="J3660" s="97"/>
      <c r="K3660" s="97"/>
    </row>
    <row r="3661" spans="1:11" s="115" customFormat="1">
      <c r="A3661" s="114"/>
      <c r="B3661" s="83"/>
      <c r="C3661" s="94"/>
      <c r="D3661" s="95"/>
      <c r="E3661" s="96"/>
      <c r="F3661" s="96"/>
      <c r="H3661" s="97"/>
      <c r="I3661" s="97"/>
      <c r="J3661" s="97"/>
      <c r="K3661" s="97"/>
    </row>
    <row r="3662" spans="1:11" s="115" customFormat="1">
      <c r="A3662" s="114"/>
      <c r="B3662" s="83"/>
      <c r="C3662" s="94"/>
      <c r="D3662" s="95"/>
      <c r="E3662" s="96"/>
      <c r="F3662" s="96"/>
      <c r="H3662" s="97"/>
      <c r="I3662" s="97"/>
      <c r="J3662" s="97"/>
      <c r="K3662" s="97"/>
    </row>
    <row r="3663" spans="1:11" s="115" customFormat="1">
      <c r="A3663" s="114"/>
      <c r="B3663" s="83"/>
      <c r="C3663" s="94"/>
      <c r="D3663" s="95"/>
      <c r="E3663" s="96"/>
      <c r="F3663" s="96"/>
      <c r="H3663" s="97"/>
      <c r="I3663" s="97"/>
      <c r="J3663" s="97"/>
      <c r="K3663" s="97"/>
    </row>
    <row r="3664" spans="1:11" s="115" customFormat="1">
      <c r="A3664" s="114"/>
      <c r="B3664" s="83"/>
      <c r="C3664" s="94"/>
      <c r="D3664" s="95"/>
      <c r="E3664" s="96"/>
      <c r="F3664" s="96"/>
      <c r="H3664" s="97"/>
      <c r="I3664" s="97"/>
      <c r="J3664" s="97"/>
      <c r="K3664" s="97"/>
    </row>
    <row r="3665" spans="1:11" s="115" customFormat="1">
      <c r="A3665" s="114"/>
      <c r="B3665" s="83"/>
      <c r="C3665" s="94"/>
      <c r="D3665" s="95"/>
      <c r="E3665" s="96"/>
      <c r="F3665" s="96"/>
      <c r="H3665" s="97"/>
      <c r="I3665" s="97"/>
      <c r="J3665" s="97"/>
      <c r="K3665" s="97"/>
    </row>
    <row r="3666" spans="1:11" s="115" customFormat="1">
      <c r="A3666" s="114"/>
      <c r="B3666" s="83"/>
      <c r="C3666" s="94"/>
      <c r="D3666" s="95"/>
      <c r="E3666" s="96"/>
      <c r="F3666" s="96"/>
      <c r="H3666" s="97"/>
      <c r="I3666" s="97"/>
      <c r="J3666" s="97"/>
      <c r="K3666" s="97"/>
    </row>
    <row r="3667" spans="1:11" s="115" customFormat="1">
      <c r="A3667" s="114"/>
      <c r="B3667" s="83"/>
      <c r="C3667" s="94"/>
      <c r="D3667" s="95"/>
      <c r="E3667" s="96"/>
      <c r="F3667" s="96"/>
      <c r="H3667" s="97"/>
      <c r="I3667" s="97"/>
      <c r="J3667" s="97"/>
      <c r="K3667" s="97"/>
    </row>
    <row r="3668" spans="1:11" s="115" customFormat="1">
      <c r="A3668" s="114"/>
      <c r="B3668" s="83"/>
      <c r="C3668" s="94"/>
      <c r="D3668" s="95"/>
      <c r="E3668" s="96"/>
      <c r="F3668" s="96"/>
      <c r="H3668" s="97"/>
      <c r="I3668" s="97"/>
      <c r="J3668" s="97"/>
      <c r="K3668" s="97"/>
    </row>
    <row r="3669" spans="1:11" s="115" customFormat="1">
      <c r="A3669" s="114"/>
      <c r="B3669" s="83"/>
      <c r="C3669" s="94"/>
      <c r="D3669" s="95"/>
      <c r="E3669" s="96"/>
      <c r="F3669" s="96"/>
      <c r="H3669" s="97"/>
      <c r="I3669" s="97"/>
      <c r="J3669" s="97"/>
      <c r="K3669" s="97"/>
    </row>
    <row r="3670" spans="1:11" s="115" customFormat="1">
      <c r="A3670" s="114"/>
      <c r="B3670" s="83"/>
      <c r="C3670" s="94"/>
      <c r="D3670" s="95"/>
      <c r="E3670" s="96"/>
      <c r="F3670" s="96"/>
      <c r="H3670" s="97"/>
      <c r="I3670" s="97"/>
      <c r="J3670" s="97"/>
      <c r="K3670" s="97"/>
    </row>
    <row r="3671" spans="1:11" s="115" customFormat="1">
      <c r="A3671" s="114"/>
      <c r="B3671" s="83"/>
      <c r="C3671" s="94"/>
      <c r="D3671" s="95"/>
      <c r="E3671" s="96"/>
      <c r="F3671" s="96"/>
      <c r="H3671" s="97"/>
      <c r="I3671" s="97"/>
      <c r="J3671" s="97"/>
      <c r="K3671" s="97"/>
    </row>
    <row r="3672" spans="1:11" s="115" customFormat="1">
      <c r="A3672" s="114"/>
      <c r="B3672" s="83"/>
      <c r="C3672" s="94"/>
      <c r="D3672" s="95"/>
      <c r="E3672" s="96"/>
      <c r="F3672" s="96"/>
      <c r="H3672" s="97"/>
      <c r="I3672" s="97"/>
      <c r="J3672" s="97"/>
      <c r="K3672" s="97"/>
    </row>
    <row r="3673" spans="1:11" s="115" customFormat="1">
      <c r="A3673" s="114"/>
      <c r="B3673" s="83"/>
      <c r="C3673" s="94"/>
      <c r="D3673" s="95"/>
      <c r="E3673" s="96"/>
      <c r="F3673" s="96"/>
      <c r="H3673" s="97"/>
      <c r="I3673" s="97"/>
      <c r="J3673" s="97"/>
      <c r="K3673" s="97"/>
    </row>
    <row r="3674" spans="1:11" s="115" customFormat="1">
      <c r="A3674" s="114"/>
      <c r="B3674" s="83"/>
      <c r="C3674" s="94"/>
      <c r="D3674" s="95"/>
      <c r="E3674" s="96"/>
      <c r="F3674" s="96"/>
      <c r="H3674" s="97"/>
      <c r="I3674" s="97"/>
      <c r="J3674" s="97"/>
      <c r="K3674" s="97"/>
    </row>
    <row r="3675" spans="1:11" s="115" customFormat="1">
      <c r="A3675" s="114"/>
      <c r="B3675" s="83"/>
      <c r="C3675" s="94"/>
      <c r="D3675" s="95"/>
      <c r="E3675" s="96"/>
      <c r="F3675" s="96"/>
      <c r="H3675" s="97"/>
      <c r="I3675" s="97"/>
      <c r="J3675" s="97"/>
      <c r="K3675" s="97"/>
    </row>
    <row r="3676" spans="1:11" s="115" customFormat="1">
      <c r="A3676" s="114"/>
      <c r="B3676" s="83"/>
      <c r="C3676" s="94"/>
      <c r="D3676" s="95"/>
      <c r="E3676" s="96"/>
      <c r="F3676" s="96"/>
      <c r="H3676" s="97"/>
      <c r="I3676" s="97"/>
      <c r="J3676" s="97"/>
      <c r="K3676" s="97"/>
    </row>
    <row r="3677" spans="1:11" s="115" customFormat="1">
      <c r="A3677" s="114"/>
      <c r="B3677" s="83"/>
      <c r="C3677" s="94"/>
      <c r="D3677" s="95"/>
      <c r="E3677" s="96"/>
      <c r="F3677" s="96"/>
      <c r="H3677" s="97"/>
      <c r="I3677" s="97"/>
      <c r="J3677" s="97"/>
      <c r="K3677" s="97"/>
    </row>
    <row r="3678" spans="1:11" s="115" customFormat="1">
      <c r="A3678" s="114"/>
      <c r="B3678" s="83"/>
      <c r="C3678" s="94"/>
      <c r="D3678" s="95"/>
      <c r="E3678" s="96"/>
      <c r="F3678" s="96"/>
      <c r="H3678" s="97"/>
      <c r="I3678" s="97"/>
      <c r="J3678" s="97"/>
      <c r="K3678" s="97"/>
    </row>
    <row r="3679" spans="1:11" s="115" customFormat="1">
      <c r="A3679" s="114"/>
      <c r="B3679" s="83"/>
      <c r="C3679" s="94"/>
      <c r="D3679" s="95"/>
      <c r="E3679" s="96"/>
      <c r="F3679" s="96"/>
      <c r="H3679" s="97"/>
      <c r="I3679" s="97"/>
      <c r="J3679" s="97"/>
      <c r="K3679" s="97"/>
    </row>
    <row r="3680" spans="1:11" s="115" customFormat="1">
      <c r="A3680" s="114"/>
      <c r="B3680" s="83"/>
      <c r="C3680" s="94"/>
      <c r="D3680" s="95"/>
      <c r="E3680" s="96"/>
      <c r="F3680" s="96"/>
      <c r="H3680" s="97"/>
      <c r="I3680" s="97"/>
      <c r="J3680" s="97"/>
      <c r="K3680" s="97"/>
    </row>
    <row r="3681" spans="1:11" s="115" customFormat="1">
      <c r="A3681" s="114"/>
      <c r="B3681" s="83"/>
      <c r="C3681" s="94"/>
      <c r="D3681" s="95"/>
      <c r="E3681" s="96"/>
      <c r="F3681" s="96"/>
      <c r="H3681" s="97"/>
      <c r="I3681" s="97"/>
      <c r="J3681" s="97"/>
      <c r="K3681" s="97"/>
    </row>
    <row r="3682" spans="1:11" s="115" customFormat="1">
      <c r="A3682" s="114"/>
      <c r="B3682" s="83"/>
      <c r="C3682" s="94"/>
      <c r="D3682" s="95"/>
      <c r="E3682" s="96"/>
      <c r="F3682" s="96"/>
      <c r="H3682" s="97"/>
      <c r="I3682" s="97"/>
      <c r="J3682" s="97"/>
      <c r="K3682" s="97"/>
    </row>
    <row r="3683" spans="1:11" s="115" customFormat="1">
      <c r="A3683" s="114"/>
      <c r="B3683" s="83"/>
      <c r="C3683" s="94"/>
      <c r="D3683" s="95"/>
      <c r="E3683" s="96"/>
      <c r="F3683" s="96"/>
      <c r="H3683" s="97"/>
      <c r="I3683" s="97"/>
      <c r="J3683" s="97"/>
      <c r="K3683" s="97"/>
    </row>
    <row r="3684" spans="1:11" s="115" customFormat="1">
      <c r="A3684" s="114"/>
      <c r="B3684" s="83"/>
      <c r="C3684" s="94"/>
      <c r="D3684" s="95"/>
      <c r="E3684" s="96"/>
      <c r="F3684" s="96"/>
      <c r="H3684" s="97"/>
      <c r="I3684" s="97"/>
      <c r="J3684" s="97"/>
      <c r="K3684" s="97"/>
    </row>
    <row r="3685" spans="1:11" s="115" customFormat="1">
      <c r="A3685" s="114"/>
      <c r="B3685" s="83"/>
      <c r="C3685" s="94"/>
      <c r="D3685" s="95"/>
      <c r="E3685" s="96"/>
      <c r="F3685" s="96"/>
      <c r="H3685" s="97"/>
      <c r="I3685" s="97"/>
      <c r="J3685" s="97"/>
      <c r="K3685" s="97"/>
    </row>
    <row r="3686" spans="1:11" s="115" customFormat="1">
      <c r="A3686" s="114"/>
      <c r="B3686" s="83"/>
      <c r="C3686" s="94"/>
      <c r="D3686" s="95"/>
      <c r="E3686" s="96"/>
      <c r="F3686" s="96"/>
      <c r="H3686" s="97"/>
      <c r="I3686" s="97"/>
      <c r="J3686" s="97"/>
      <c r="K3686" s="97"/>
    </row>
    <row r="3687" spans="1:11" s="115" customFormat="1">
      <c r="A3687" s="114"/>
      <c r="B3687" s="83"/>
      <c r="C3687" s="94"/>
      <c r="D3687" s="95"/>
      <c r="E3687" s="96"/>
      <c r="F3687" s="96"/>
      <c r="H3687" s="97"/>
      <c r="I3687" s="97"/>
      <c r="J3687" s="97"/>
      <c r="K3687" s="97"/>
    </row>
    <row r="3688" spans="1:11" s="115" customFormat="1">
      <c r="A3688" s="114"/>
      <c r="B3688" s="83"/>
      <c r="C3688" s="94"/>
      <c r="D3688" s="95"/>
      <c r="E3688" s="96"/>
      <c r="F3688" s="96"/>
      <c r="H3688" s="97"/>
      <c r="I3688" s="97"/>
      <c r="J3688" s="97"/>
      <c r="K3688" s="97"/>
    </row>
    <row r="3689" spans="1:11" s="115" customFormat="1">
      <c r="A3689" s="114"/>
      <c r="B3689" s="83"/>
      <c r="C3689" s="94"/>
      <c r="D3689" s="95"/>
      <c r="E3689" s="96"/>
      <c r="F3689" s="96"/>
      <c r="H3689" s="97"/>
      <c r="I3689" s="97"/>
      <c r="J3689" s="97"/>
      <c r="K3689" s="97"/>
    </row>
    <row r="3690" spans="1:11" s="115" customFormat="1">
      <c r="A3690" s="114"/>
      <c r="B3690" s="83"/>
      <c r="C3690" s="94"/>
      <c r="D3690" s="95"/>
      <c r="E3690" s="96"/>
      <c r="F3690" s="96"/>
      <c r="H3690" s="97"/>
      <c r="I3690" s="97"/>
      <c r="J3690" s="97"/>
      <c r="K3690" s="97"/>
    </row>
    <row r="3691" spans="1:11" s="115" customFormat="1">
      <c r="A3691" s="114"/>
      <c r="B3691" s="83"/>
      <c r="C3691" s="94"/>
      <c r="D3691" s="95"/>
      <c r="E3691" s="96"/>
      <c r="F3691" s="96"/>
      <c r="H3691" s="97"/>
      <c r="I3691" s="97"/>
      <c r="J3691" s="97"/>
      <c r="K3691" s="97"/>
    </row>
    <row r="3692" spans="1:11" s="115" customFormat="1">
      <c r="A3692" s="114"/>
      <c r="B3692" s="83"/>
      <c r="C3692" s="94"/>
      <c r="D3692" s="95"/>
      <c r="E3692" s="96"/>
      <c r="F3692" s="96"/>
      <c r="H3692" s="97"/>
      <c r="I3692" s="97"/>
      <c r="J3692" s="97"/>
      <c r="K3692" s="97"/>
    </row>
    <row r="3693" spans="1:11" s="115" customFormat="1">
      <c r="A3693" s="114"/>
      <c r="B3693" s="83"/>
      <c r="C3693" s="94"/>
      <c r="D3693" s="95"/>
      <c r="E3693" s="96"/>
      <c r="F3693" s="96"/>
      <c r="H3693" s="97"/>
      <c r="I3693" s="97"/>
      <c r="J3693" s="97"/>
      <c r="K3693" s="97"/>
    </row>
    <row r="3694" spans="1:11" s="115" customFormat="1">
      <c r="A3694" s="114"/>
      <c r="B3694" s="83"/>
      <c r="C3694" s="94"/>
      <c r="D3694" s="95"/>
      <c r="E3694" s="96"/>
      <c r="F3694" s="96"/>
      <c r="H3694" s="97"/>
      <c r="I3694" s="97"/>
      <c r="J3694" s="97"/>
      <c r="K3694" s="97"/>
    </row>
    <row r="3695" spans="1:11" s="115" customFormat="1">
      <c r="A3695" s="114"/>
      <c r="B3695" s="83"/>
      <c r="C3695" s="94"/>
      <c r="D3695" s="95"/>
      <c r="E3695" s="96"/>
      <c r="F3695" s="96"/>
      <c r="H3695" s="97"/>
      <c r="I3695" s="97"/>
      <c r="J3695" s="97"/>
      <c r="K3695" s="97"/>
    </row>
    <row r="3696" spans="1:11" s="115" customFormat="1">
      <c r="A3696" s="114"/>
      <c r="B3696" s="83"/>
      <c r="C3696" s="94"/>
      <c r="D3696" s="95"/>
      <c r="E3696" s="96"/>
      <c r="F3696" s="96"/>
      <c r="H3696" s="97"/>
      <c r="I3696" s="97"/>
      <c r="J3696" s="97"/>
      <c r="K3696" s="97"/>
    </row>
    <row r="3697" spans="1:11" s="115" customFormat="1">
      <c r="A3697" s="114"/>
      <c r="B3697" s="83"/>
      <c r="C3697" s="94"/>
      <c r="D3697" s="95"/>
      <c r="E3697" s="96"/>
      <c r="F3697" s="96"/>
      <c r="H3697" s="97"/>
      <c r="I3697" s="97"/>
      <c r="J3697" s="97"/>
      <c r="K3697" s="97"/>
    </row>
    <row r="3698" spans="1:11" s="115" customFormat="1">
      <c r="A3698" s="114"/>
      <c r="B3698" s="83"/>
      <c r="C3698" s="94"/>
      <c r="D3698" s="95"/>
      <c r="E3698" s="96"/>
      <c r="F3698" s="96"/>
      <c r="H3698" s="97"/>
      <c r="I3698" s="97"/>
      <c r="J3698" s="97"/>
      <c r="K3698" s="97"/>
    </row>
    <row r="3699" spans="1:11" s="115" customFormat="1">
      <c r="A3699" s="114"/>
      <c r="B3699" s="83"/>
      <c r="C3699" s="94"/>
      <c r="D3699" s="95"/>
      <c r="E3699" s="96"/>
      <c r="F3699" s="96"/>
      <c r="H3699" s="97"/>
      <c r="I3699" s="97"/>
      <c r="J3699" s="97"/>
      <c r="K3699" s="97"/>
    </row>
    <row r="3700" spans="1:11" s="115" customFormat="1">
      <c r="A3700" s="114"/>
      <c r="B3700" s="83"/>
      <c r="C3700" s="94"/>
      <c r="D3700" s="95"/>
      <c r="E3700" s="96"/>
      <c r="F3700" s="96"/>
      <c r="H3700" s="97"/>
      <c r="I3700" s="97"/>
      <c r="J3700" s="97"/>
      <c r="K3700" s="97"/>
    </row>
    <row r="3701" spans="1:11" s="115" customFormat="1">
      <c r="A3701" s="114"/>
      <c r="B3701" s="83"/>
      <c r="C3701" s="94"/>
      <c r="D3701" s="95"/>
      <c r="E3701" s="96"/>
      <c r="F3701" s="96"/>
      <c r="H3701" s="97"/>
      <c r="I3701" s="97"/>
      <c r="J3701" s="97"/>
      <c r="K3701" s="97"/>
    </row>
    <row r="3702" spans="1:11" s="115" customFormat="1">
      <c r="A3702" s="114"/>
      <c r="B3702" s="83"/>
      <c r="C3702" s="94"/>
      <c r="D3702" s="95"/>
      <c r="E3702" s="96"/>
      <c r="F3702" s="96"/>
      <c r="H3702" s="97"/>
      <c r="I3702" s="97"/>
      <c r="J3702" s="97"/>
      <c r="K3702" s="97"/>
    </row>
    <row r="3703" spans="1:11" s="115" customFormat="1">
      <c r="A3703" s="114"/>
      <c r="B3703" s="83"/>
      <c r="C3703" s="94"/>
      <c r="D3703" s="95"/>
      <c r="E3703" s="96"/>
      <c r="F3703" s="96"/>
      <c r="H3703" s="97"/>
      <c r="I3703" s="97"/>
      <c r="J3703" s="97"/>
      <c r="K3703" s="97"/>
    </row>
    <row r="3704" spans="1:11" s="115" customFormat="1">
      <c r="A3704" s="114"/>
      <c r="B3704" s="83"/>
      <c r="C3704" s="94"/>
      <c r="D3704" s="95"/>
      <c r="E3704" s="96"/>
      <c r="F3704" s="96"/>
      <c r="H3704" s="97"/>
      <c r="I3704" s="97"/>
      <c r="J3704" s="97"/>
      <c r="K3704" s="97"/>
    </row>
    <row r="3705" spans="1:11" s="115" customFormat="1">
      <c r="A3705" s="114"/>
      <c r="B3705" s="83"/>
      <c r="C3705" s="94"/>
      <c r="D3705" s="95"/>
      <c r="E3705" s="96"/>
      <c r="F3705" s="96"/>
      <c r="H3705" s="97"/>
      <c r="I3705" s="97"/>
      <c r="J3705" s="97"/>
      <c r="K3705" s="97"/>
    </row>
    <row r="3706" spans="1:11" s="115" customFormat="1">
      <c r="A3706" s="114"/>
      <c r="B3706" s="83"/>
      <c r="C3706" s="94"/>
      <c r="D3706" s="95"/>
      <c r="E3706" s="96"/>
      <c r="F3706" s="96"/>
      <c r="H3706" s="97"/>
      <c r="I3706" s="97"/>
      <c r="J3706" s="97"/>
      <c r="K3706" s="97"/>
    </row>
    <row r="3707" spans="1:11" s="115" customFormat="1">
      <c r="A3707" s="114"/>
      <c r="B3707" s="83"/>
      <c r="C3707" s="94"/>
      <c r="D3707" s="95"/>
      <c r="E3707" s="96"/>
      <c r="F3707" s="96"/>
      <c r="H3707" s="97"/>
      <c r="I3707" s="97"/>
      <c r="J3707" s="97"/>
      <c r="K3707" s="97"/>
    </row>
    <row r="3708" spans="1:11" s="115" customFormat="1">
      <c r="A3708" s="114"/>
      <c r="B3708" s="83"/>
      <c r="C3708" s="94"/>
      <c r="D3708" s="95"/>
      <c r="E3708" s="96"/>
      <c r="F3708" s="96"/>
      <c r="H3708" s="97"/>
      <c r="I3708" s="97"/>
      <c r="J3708" s="97"/>
      <c r="K3708" s="97"/>
    </row>
    <row r="3709" spans="1:11" s="115" customFormat="1">
      <c r="A3709" s="114"/>
      <c r="B3709" s="83"/>
      <c r="C3709" s="94"/>
      <c r="D3709" s="95"/>
      <c r="E3709" s="96"/>
      <c r="F3709" s="96"/>
      <c r="H3709" s="97"/>
      <c r="I3709" s="97"/>
      <c r="J3709" s="97"/>
      <c r="K3709" s="97"/>
    </row>
    <row r="3710" spans="1:11" s="115" customFormat="1">
      <c r="A3710" s="114"/>
      <c r="B3710" s="83"/>
      <c r="C3710" s="94"/>
      <c r="D3710" s="95"/>
      <c r="E3710" s="96"/>
      <c r="F3710" s="96"/>
      <c r="H3710" s="97"/>
      <c r="I3710" s="97"/>
      <c r="J3710" s="97"/>
      <c r="K3710" s="97"/>
    </row>
    <row r="3711" spans="1:11" s="115" customFormat="1">
      <c r="A3711" s="114"/>
      <c r="B3711" s="83"/>
      <c r="C3711" s="94"/>
      <c r="D3711" s="95"/>
      <c r="E3711" s="96"/>
      <c r="F3711" s="96"/>
      <c r="H3711" s="97"/>
      <c r="I3711" s="97"/>
      <c r="J3711" s="97"/>
      <c r="K3711" s="97"/>
    </row>
    <row r="3712" spans="1:11" s="115" customFormat="1">
      <c r="A3712" s="114"/>
      <c r="B3712" s="83"/>
      <c r="C3712" s="94"/>
      <c r="D3712" s="95"/>
      <c r="E3712" s="96"/>
      <c r="F3712" s="96"/>
      <c r="H3712" s="97"/>
      <c r="I3712" s="97"/>
      <c r="J3712" s="97"/>
      <c r="K3712" s="97"/>
    </row>
    <row r="3713" spans="1:11" s="115" customFormat="1">
      <c r="A3713" s="114"/>
      <c r="B3713" s="83"/>
      <c r="C3713" s="94"/>
      <c r="D3713" s="95"/>
      <c r="E3713" s="96"/>
      <c r="F3713" s="96"/>
      <c r="H3713" s="97"/>
      <c r="I3713" s="97"/>
      <c r="J3713" s="97"/>
      <c r="K3713" s="97"/>
    </row>
    <row r="3714" spans="1:11" s="115" customFormat="1">
      <c r="A3714" s="114"/>
      <c r="B3714" s="83"/>
      <c r="C3714" s="94"/>
      <c r="D3714" s="95"/>
      <c r="E3714" s="96"/>
      <c r="F3714" s="96"/>
      <c r="H3714" s="97"/>
      <c r="I3714" s="97"/>
      <c r="J3714" s="97"/>
      <c r="K3714" s="97"/>
    </row>
    <row r="3715" spans="1:11" s="115" customFormat="1">
      <c r="A3715" s="114"/>
      <c r="B3715" s="83"/>
      <c r="C3715" s="94"/>
      <c r="D3715" s="95"/>
      <c r="E3715" s="96"/>
      <c r="F3715" s="96"/>
      <c r="H3715" s="97"/>
      <c r="I3715" s="97"/>
      <c r="J3715" s="97"/>
      <c r="K3715" s="97"/>
    </row>
    <row r="3716" spans="1:11" s="115" customFormat="1">
      <c r="A3716" s="114"/>
      <c r="B3716" s="83"/>
      <c r="C3716" s="94"/>
      <c r="D3716" s="95"/>
      <c r="E3716" s="96"/>
      <c r="F3716" s="96"/>
      <c r="H3716" s="97"/>
      <c r="I3716" s="97"/>
      <c r="J3716" s="97"/>
      <c r="K3716" s="97"/>
    </row>
    <row r="3717" spans="1:11" s="115" customFormat="1">
      <c r="A3717" s="114"/>
      <c r="B3717" s="83"/>
      <c r="C3717" s="94"/>
      <c r="D3717" s="95"/>
      <c r="E3717" s="96"/>
      <c r="F3717" s="96"/>
      <c r="H3717" s="97"/>
      <c r="I3717" s="97"/>
      <c r="J3717" s="97"/>
      <c r="K3717" s="97"/>
    </row>
    <row r="3718" spans="1:11" s="115" customFormat="1">
      <c r="A3718" s="114"/>
      <c r="B3718" s="83"/>
      <c r="C3718" s="94"/>
      <c r="D3718" s="95"/>
      <c r="E3718" s="96"/>
      <c r="F3718" s="96"/>
      <c r="H3718" s="97"/>
      <c r="I3718" s="97"/>
      <c r="J3718" s="97"/>
      <c r="K3718" s="97"/>
    </row>
    <row r="3719" spans="1:11" s="115" customFormat="1">
      <c r="A3719" s="114"/>
      <c r="B3719" s="83"/>
      <c r="C3719" s="94"/>
      <c r="D3719" s="95"/>
      <c r="E3719" s="96"/>
      <c r="F3719" s="96"/>
      <c r="H3719" s="97"/>
      <c r="I3719" s="97"/>
      <c r="J3719" s="97"/>
      <c r="K3719" s="97"/>
    </row>
    <row r="3720" spans="1:11" s="115" customFormat="1">
      <c r="A3720" s="114"/>
      <c r="B3720" s="83"/>
      <c r="C3720" s="94"/>
      <c r="D3720" s="95"/>
      <c r="E3720" s="96"/>
      <c r="F3720" s="96"/>
      <c r="H3720" s="97"/>
      <c r="I3720" s="97"/>
      <c r="J3720" s="97"/>
      <c r="K3720" s="97"/>
    </row>
    <row r="3721" spans="1:11" s="115" customFormat="1">
      <c r="A3721" s="114"/>
      <c r="B3721" s="83"/>
      <c r="C3721" s="94"/>
      <c r="D3721" s="95"/>
      <c r="E3721" s="96"/>
      <c r="F3721" s="96"/>
      <c r="H3721" s="97"/>
      <c r="I3721" s="97"/>
      <c r="J3721" s="97"/>
      <c r="K3721" s="97"/>
    </row>
    <row r="3722" spans="1:11" s="115" customFormat="1">
      <c r="A3722" s="114"/>
      <c r="B3722" s="83"/>
      <c r="C3722" s="94"/>
      <c r="D3722" s="95"/>
      <c r="E3722" s="96"/>
      <c r="F3722" s="96"/>
      <c r="H3722" s="97"/>
      <c r="I3722" s="97"/>
      <c r="J3722" s="97"/>
      <c r="K3722" s="97"/>
    </row>
    <row r="3723" spans="1:11" s="115" customFormat="1">
      <c r="A3723" s="114"/>
      <c r="B3723" s="83"/>
      <c r="C3723" s="94"/>
      <c r="D3723" s="95"/>
      <c r="E3723" s="96"/>
      <c r="F3723" s="96"/>
      <c r="H3723" s="97"/>
      <c r="I3723" s="97"/>
      <c r="J3723" s="97"/>
      <c r="K3723" s="97"/>
    </row>
    <row r="3724" spans="1:11" s="115" customFormat="1">
      <c r="A3724" s="114"/>
      <c r="B3724" s="83"/>
      <c r="C3724" s="94"/>
      <c r="D3724" s="95"/>
      <c r="E3724" s="96"/>
      <c r="F3724" s="96"/>
      <c r="H3724" s="97"/>
      <c r="I3724" s="97"/>
      <c r="J3724" s="97"/>
      <c r="K3724" s="97"/>
    </row>
    <row r="3725" spans="1:11" s="115" customFormat="1">
      <c r="A3725" s="114"/>
      <c r="B3725" s="83"/>
      <c r="C3725" s="94"/>
      <c r="D3725" s="95"/>
      <c r="E3725" s="96"/>
      <c r="F3725" s="96"/>
      <c r="H3725" s="97"/>
      <c r="I3725" s="97"/>
      <c r="J3725" s="97"/>
      <c r="K3725" s="97"/>
    </row>
    <row r="3726" spans="1:11" s="115" customFormat="1">
      <c r="A3726" s="114"/>
      <c r="B3726" s="83"/>
      <c r="C3726" s="94"/>
      <c r="D3726" s="95"/>
      <c r="E3726" s="96"/>
      <c r="F3726" s="96"/>
      <c r="H3726" s="97"/>
      <c r="I3726" s="97"/>
      <c r="J3726" s="97"/>
      <c r="K3726" s="97"/>
    </row>
    <row r="3727" spans="1:11" s="115" customFormat="1">
      <c r="A3727" s="114"/>
      <c r="B3727" s="83"/>
      <c r="C3727" s="94"/>
      <c r="D3727" s="95"/>
      <c r="E3727" s="96"/>
      <c r="F3727" s="96"/>
      <c r="H3727" s="97"/>
      <c r="I3727" s="97"/>
      <c r="J3727" s="97"/>
      <c r="K3727" s="97"/>
    </row>
    <row r="3728" spans="1:11" s="115" customFormat="1">
      <c r="A3728" s="114"/>
      <c r="B3728" s="83"/>
      <c r="C3728" s="94"/>
      <c r="D3728" s="95"/>
      <c r="E3728" s="96"/>
      <c r="F3728" s="96"/>
      <c r="H3728" s="97"/>
      <c r="I3728" s="97"/>
      <c r="J3728" s="97"/>
      <c r="K3728" s="97"/>
    </row>
    <row r="3729" spans="1:11" s="115" customFormat="1">
      <c r="A3729" s="114"/>
      <c r="B3729" s="83"/>
      <c r="C3729" s="94"/>
      <c r="D3729" s="95"/>
      <c r="E3729" s="96"/>
      <c r="F3729" s="96"/>
      <c r="H3729" s="97"/>
      <c r="I3729" s="97"/>
      <c r="J3729" s="97"/>
      <c r="K3729" s="97"/>
    </row>
    <row r="3730" spans="1:11" s="115" customFormat="1">
      <c r="A3730" s="114"/>
      <c r="B3730" s="83"/>
      <c r="C3730" s="94"/>
      <c r="D3730" s="95"/>
      <c r="E3730" s="96"/>
      <c r="F3730" s="96"/>
      <c r="H3730" s="97"/>
      <c r="I3730" s="97"/>
      <c r="J3730" s="97"/>
      <c r="K3730" s="97"/>
    </row>
    <row r="3731" spans="1:11" s="115" customFormat="1">
      <c r="A3731" s="114"/>
      <c r="B3731" s="83"/>
      <c r="C3731" s="94"/>
      <c r="D3731" s="95"/>
      <c r="E3731" s="96"/>
      <c r="F3731" s="96"/>
      <c r="H3731" s="97"/>
      <c r="I3731" s="97"/>
      <c r="J3731" s="97"/>
      <c r="K3731" s="97"/>
    </row>
    <row r="3732" spans="1:11" s="115" customFormat="1">
      <c r="A3732" s="114"/>
      <c r="B3732" s="83"/>
      <c r="C3732" s="94"/>
      <c r="D3732" s="95"/>
      <c r="E3732" s="96"/>
      <c r="F3732" s="96"/>
      <c r="H3732" s="97"/>
      <c r="I3732" s="97"/>
      <c r="J3732" s="97"/>
      <c r="K3732" s="97"/>
    </row>
    <row r="3733" spans="1:11" s="115" customFormat="1">
      <c r="A3733" s="114"/>
      <c r="B3733" s="83"/>
      <c r="C3733" s="94"/>
      <c r="D3733" s="95"/>
      <c r="E3733" s="96"/>
      <c r="F3733" s="96"/>
      <c r="H3733" s="97"/>
      <c r="I3733" s="97"/>
      <c r="J3733" s="97"/>
      <c r="K3733" s="97"/>
    </row>
    <row r="3734" spans="1:11" s="115" customFormat="1">
      <c r="A3734" s="114"/>
      <c r="B3734" s="83"/>
      <c r="C3734" s="94"/>
      <c r="D3734" s="95"/>
      <c r="E3734" s="96"/>
      <c r="F3734" s="96"/>
      <c r="H3734" s="97"/>
      <c r="I3734" s="97"/>
      <c r="J3734" s="97"/>
      <c r="K3734" s="97"/>
    </row>
    <row r="3735" spans="1:11" s="115" customFormat="1">
      <c r="A3735" s="114"/>
      <c r="B3735" s="83"/>
      <c r="C3735" s="94"/>
      <c r="D3735" s="95"/>
      <c r="E3735" s="96"/>
      <c r="F3735" s="96"/>
      <c r="H3735" s="97"/>
      <c r="I3735" s="97"/>
      <c r="J3735" s="97"/>
      <c r="K3735" s="97"/>
    </row>
    <row r="3736" spans="1:11" s="115" customFormat="1">
      <c r="A3736" s="114"/>
      <c r="B3736" s="83"/>
      <c r="C3736" s="94"/>
      <c r="D3736" s="95"/>
      <c r="E3736" s="96"/>
      <c r="F3736" s="96"/>
      <c r="H3736" s="97"/>
      <c r="I3736" s="97"/>
      <c r="J3736" s="97"/>
      <c r="K3736" s="97"/>
    </row>
    <row r="3737" spans="1:11" s="115" customFormat="1">
      <c r="A3737" s="114"/>
      <c r="B3737" s="83"/>
      <c r="C3737" s="94"/>
      <c r="D3737" s="95"/>
      <c r="E3737" s="96"/>
      <c r="F3737" s="96"/>
      <c r="H3737" s="97"/>
      <c r="I3737" s="97"/>
      <c r="J3737" s="97"/>
      <c r="K3737" s="97"/>
    </row>
    <row r="3738" spans="1:11" s="115" customFormat="1">
      <c r="A3738" s="114"/>
      <c r="B3738" s="83"/>
      <c r="C3738" s="94"/>
      <c r="D3738" s="95"/>
      <c r="E3738" s="96"/>
      <c r="F3738" s="96"/>
      <c r="H3738" s="97"/>
      <c r="I3738" s="97"/>
      <c r="J3738" s="97"/>
      <c r="K3738" s="97"/>
    </row>
    <row r="3739" spans="1:11" s="115" customFormat="1">
      <c r="A3739" s="114"/>
      <c r="B3739" s="83"/>
      <c r="C3739" s="94"/>
      <c r="D3739" s="95"/>
      <c r="E3739" s="96"/>
      <c r="F3739" s="96"/>
      <c r="H3739" s="97"/>
      <c r="I3739" s="97"/>
      <c r="J3739" s="97"/>
      <c r="K3739" s="97"/>
    </row>
    <row r="3740" spans="1:11" s="115" customFormat="1">
      <c r="A3740" s="114"/>
      <c r="B3740" s="83"/>
      <c r="C3740" s="94"/>
      <c r="D3740" s="95"/>
      <c r="E3740" s="96"/>
      <c r="F3740" s="96"/>
      <c r="H3740" s="97"/>
      <c r="I3740" s="97"/>
      <c r="J3740" s="97"/>
      <c r="K3740" s="97"/>
    </row>
    <row r="3741" spans="1:11" s="115" customFormat="1">
      <c r="A3741" s="114"/>
      <c r="B3741" s="83"/>
      <c r="C3741" s="94"/>
      <c r="D3741" s="95"/>
      <c r="E3741" s="96"/>
      <c r="F3741" s="96"/>
      <c r="H3741" s="97"/>
      <c r="I3741" s="97"/>
      <c r="J3741" s="97"/>
      <c r="K3741" s="97"/>
    </row>
    <row r="3742" spans="1:11" s="115" customFormat="1">
      <c r="A3742" s="114"/>
      <c r="B3742" s="83"/>
      <c r="C3742" s="94"/>
      <c r="D3742" s="95"/>
      <c r="E3742" s="96"/>
      <c r="F3742" s="96"/>
      <c r="H3742" s="97"/>
      <c r="I3742" s="97"/>
      <c r="J3742" s="97"/>
      <c r="K3742" s="97"/>
    </row>
    <row r="3743" spans="1:11" s="115" customFormat="1">
      <c r="A3743" s="114"/>
      <c r="B3743" s="83"/>
      <c r="C3743" s="94"/>
      <c r="D3743" s="95"/>
      <c r="E3743" s="96"/>
      <c r="F3743" s="96"/>
      <c r="H3743" s="97"/>
      <c r="I3743" s="97"/>
      <c r="J3743" s="97"/>
      <c r="K3743" s="97"/>
    </row>
    <row r="3744" spans="1:11" s="115" customFormat="1">
      <c r="A3744" s="114"/>
      <c r="B3744" s="83"/>
      <c r="C3744" s="94"/>
      <c r="D3744" s="95"/>
      <c r="E3744" s="96"/>
      <c r="F3744" s="96"/>
      <c r="H3744" s="97"/>
      <c r="I3744" s="97"/>
      <c r="J3744" s="97"/>
      <c r="K3744" s="97"/>
    </row>
    <row r="3745" spans="1:11" s="115" customFormat="1">
      <c r="A3745" s="114"/>
      <c r="B3745" s="83"/>
      <c r="C3745" s="94"/>
      <c r="D3745" s="95"/>
      <c r="E3745" s="96"/>
      <c r="F3745" s="96"/>
      <c r="H3745" s="97"/>
      <c r="I3745" s="97"/>
      <c r="J3745" s="97"/>
      <c r="K3745" s="97"/>
    </row>
    <row r="3746" spans="1:11" s="115" customFormat="1">
      <c r="A3746" s="114"/>
      <c r="B3746" s="83"/>
      <c r="C3746" s="94"/>
      <c r="D3746" s="95"/>
      <c r="E3746" s="96"/>
      <c r="F3746" s="96"/>
      <c r="H3746" s="97"/>
      <c r="I3746" s="97"/>
      <c r="J3746" s="97"/>
      <c r="K3746" s="97"/>
    </row>
    <row r="3747" spans="1:11" s="115" customFormat="1">
      <c r="A3747" s="114"/>
      <c r="B3747" s="83"/>
      <c r="C3747" s="94"/>
      <c r="D3747" s="95"/>
      <c r="E3747" s="96"/>
      <c r="F3747" s="96"/>
      <c r="H3747" s="97"/>
      <c r="I3747" s="97"/>
      <c r="J3747" s="97"/>
      <c r="K3747" s="97"/>
    </row>
    <row r="3748" spans="1:11" s="115" customFormat="1">
      <c r="A3748" s="114"/>
      <c r="B3748" s="83"/>
      <c r="C3748" s="94"/>
      <c r="D3748" s="95"/>
      <c r="E3748" s="96"/>
      <c r="F3748" s="96"/>
      <c r="H3748" s="97"/>
      <c r="I3748" s="97"/>
      <c r="J3748" s="97"/>
      <c r="K3748" s="97"/>
    </row>
    <row r="3749" spans="1:11" s="115" customFormat="1">
      <c r="A3749" s="114"/>
      <c r="B3749" s="83"/>
      <c r="C3749" s="94"/>
      <c r="D3749" s="95"/>
      <c r="E3749" s="96"/>
      <c r="F3749" s="96"/>
      <c r="H3749" s="97"/>
      <c r="I3749" s="97"/>
      <c r="J3749" s="97"/>
      <c r="K3749" s="97"/>
    </row>
    <row r="3750" spans="1:11" s="115" customFormat="1">
      <c r="A3750" s="114"/>
      <c r="B3750" s="83"/>
      <c r="C3750" s="94"/>
      <c r="D3750" s="95"/>
      <c r="E3750" s="96"/>
      <c r="F3750" s="96"/>
      <c r="H3750" s="97"/>
      <c r="I3750" s="97"/>
      <c r="J3750" s="97"/>
      <c r="K3750" s="97"/>
    </row>
    <row r="3751" spans="1:11" s="115" customFormat="1">
      <c r="A3751" s="114"/>
      <c r="B3751" s="83"/>
      <c r="C3751" s="94"/>
      <c r="D3751" s="95"/>
      <c r="E3751" s="96"/>
      <c r="F3751" s="96"/>
      <c r="H3751" s="97"/>
      <c r="I3751" s="97"/>
      <c r="J3751" s="97"/>
      <c r="K3751" s="97"/>
    </row>
    <row r="3752" spans="1:11" s="115" customFormat="1">
      <c r="A3752" s="114"/>
      <c r="B3752" s="83"/>
      <c r="C3752" s="94"/>
      <c r="D3752" s="95"/>
      <c r="E3752" s="96"/>
      <c r="F3752" s="96"/>
      <c r="H3752" s="97"/>
      <c r="I3752" s="97"/>
      <c r="J3752" s="97"/>
      <c r="K3752" s="97"/>
    </row>
    <row r="3753" spans="1:11" s="115" customFormat="1">
      <c r="A3753" s="114"/>
      <c r="B3753" s="83"/>
      <c r="C3753" s="94"/>
      <c r="D3753" s="95"/>
      <c r="E3753" s="96"/>
      <c r="F3753" s="96"/>
      <c r="H3753" s="97"/>
      <c r="I3753" s="97"/>
      <c r="J3753" s="97"/>
      <c r="K3753" s="97"/>
    </row>
    <row r="3754" spans="1:11" s="115" customFormat="1">
      <c r="A3754" s="114"/>
      <c r="B3754" s="83"/>
      <c r="C3754" s="94"/>
      <c r="D3754" s="95"/>
      <c r="E3754" s="96"/>
      <c r="F3754" s="96"/>
      <c r="H3754" s="97"/>
      <c r="I3754" s="97"/>
      <c r="J3754" s="97"/>
      <c r="K3754" s="97"/>
    </row>
    <row r="3755" spans="1:11" s="115" customFormat="1">
      <c r="A3755" s="114"/>
      <c r="B3755" s="83"/>
      <c r="C3755" s="94"/>
      <c r="D3755" s="95"/>
      <c r="E3755" s="96"/>
      <c r="F3755" s="96"/>
      <c r="H3755" s="97"/>
      <c r="I3755" s="97"/>
      <c r="J3755" s="97"/>
      <c r="K3755" s="97"/>
    </row>
    <row r="3756" spans="1:11" s="115" customFormat="1">
      <c r="A3756" s="114"/>
      <c r="B3756" s="83"/>
      <c r="C3756" s="94"/>
      <c r="D3756" s="95"/>
      <c r="E3756" s="96"/>
      <c r="F3756" s="96"/>
      <c r="H3756" s="97"/>
      <c r="I3756" s="97"/>
      <c r="J3756" s="97"/>
      <c r="K3756" s="97"/>
    </row>
    <row r="3757" spans="1:11" s="115" customFormat="1">
      <c r="A3757" s="114"/>
      <c r="B3757" s="83"/>
      <c r="C3757" s="94"/>
      <c r="D3757" s="95"/>
      <c r="E3757" s="96"/>
      <c r="F3757" s="96"/>
      <c r="H3757" s="97"/>
      <c r="I3757" s="97"/>
      <c r="J3757" s="97"/>
      <c r="K3757" s="97"/>
    </row>
    <row r="3758" spans="1:11" s="115" customFormat="1">
      <c r="A3758" s="114"/>
      <c r="B3758" s="83"/>
      <c r="C3758" s="94"/>
      <c r="D3758" s="95"/>
      <c r="E3758" s="96"/>
      <c r="F3758" s="96"/>
      <c r="H3758" s="97"/>
      <c r="I3758" s="97"/>
      <c r="J3758" s="97"/>
      <c r="K3758" s="97"/>
    </row>
    <row r="3759" spans="1:11" s="115" customFormat="1">
      <c r="A3759" s="114"/>
      <c r="B3759" s="83"/>
      <c r="C3759" s="94"/>
      <c r="D3759" s="95"/>
      <c r="E3759" s="96"/>
      <c r="F3759" s="96"/>
      <c r="H3759" s="97"/>
      <c r="I3759" s="97"/>
      <c r="J3759" s="97"/>
      <c r="K3759" s="97"/>
    </row>
    <row r="3760" spans="1:11" s="115" customFormat="1">
      <c r="A3760" s="114"/>
      <c r="B3760" s="83"/>
      <c r="C3760" s="94"/>
      <c r="D3760" s="95"/>
      <c r="E3760" s="96"/>
      <c r="F3760" s="96"/>
      <c r="H3760" s="97"/>
      <c r="I3760" s="97"/>
      <c r="J3760" s="97"/>
      <c r="K3760" s="97"/>
    </row>
    <row r="3761" spans="1:11" s="115" customFormat="1">
      <c r="A3761" s="114"/>
      <c r="B3761" s="83"/>
      <c r="C3761" s="94"/>
      <c r="D3761" s="95"/>
      <c r="E3761" s="96"/>
      <c r="F3761" s="96"/>
      <c r="H3761" s="97"/>
      <c r="I3761" s="97"/>
      <c r="J3761" s="97"/>
      <c r="K3761" s="97"/>
    </row>
    <row r="3762" spans="1:11" s="115" customFormat="1">
      <c r="A3762" s="114"/>
      <c r="B3762" s="83"/>
      <c r="C3762" s="94"/>
      <c r="D3762" s="95"/>
      <c r="E3762" s="96"/>
      <c r="F3762" s="96"/>
      <c r="H3762" s="97"/>
      <c r="I3762" s="97"/>
      <c r="J3762" s="97"/>
      <c r="K3762" s="97"/>
    </row>
    <row r="3763" spans="1:11" s="115" customFormat="1">
      <c r="A3763" s="114"/>
      <c r="B3763" s="83"/>
      <c r="C3763" s="94"/>
      <c r="D3763" s="95"/>
      <c r="E3763" s="96"/>
      <c r="F3763" s="96"/>
      <c r="H3763" s="97"/>
      <c r="I3763" s="97"/>
      <c r="J3763" s="97"/>
      <c r="K3763" s="97"/>
    </row>
    <row r="3764" spans="1:11" s="115" customFormat="1">
      <c r="A3764" s="114"/>
      <c r="B3764" s="83"/>
      <c r="C3764" s="94"/>
      <c r="D3764" s="95"/>
      <c r="E3764" s="96"/>
      <c r="F3764" s="96"/>
      <c r="H3764" s="97"/>
      <c r="I3764" s="97"/>
      <c r="J3764" s="97"/>
      <c r="K3764" s="97"/>
    </row>
    <row r="3765" spans="1:11" s="115" customFormat="1">
      <c r="A3765" s="114"/>
      <c r="B3765" s="83"/>
      <c r="C3765" s="94"/>
      <c r="D3765" s="95"/>
      <c r="E3765" s="96"/>
      <c r="F3765" s="96"/>
      <c r="H3765" s="97"/>
      <c r="I3765" s="97"/>
      <c r="J3765" s="97"/>
      <c r="K3765" s="97"/>
    </row>
    <row r="3766" spans="1:11" s="115" customFormat="1">
      <c r="A3766" s="114"/>
      <c r="B3766" s="83"/>
      <c r="C3766" s="94"/>
      <c r="D3766" s="95"/>
      <c r="E3766" s="96"/>
      <c r="F3766" s="96"/>
      <c r="H3766" s="97"/>
      <c r="I3766" s="97"/>
      <c r="J3766" s="97"/>
      <c r="K3766" s="97"/>
    </row>
    <row r="3767" spans="1:11" s="115" customFormat="1">
      <c r="A3767" s="114"/>
      <c r="B3767" s="83"/>
      <c r="C3767" s="94"/>
      <c r="D3767" s="95"/>
      <c r="E3767" s="96"/>
      <c r="F3767" s="96"/>
      <c r="H3767" s="97"/>
      <c r="I3767" s="97"/>
      <c r="J3767" s="97"/>
      <c r="K3767" s="97"/>
    </row>
    <row r="3768" spans="1:11" s="115" customFormat="1">
      <c r="A3768" s="114"/>
      <c r="B3768" s="83"/>
      <c r="C3768" s="94"/>
      <c r="D3768" s="95"/>
      <c r="E3768" s="96"/>
      <c r="F3768" s="96"/>
      <c r="H3768" s="97"/>
      <c r="I3768" s="97"/>
      <c r="J3768" s="97"/>
      <c r="K3768" s="97"/>
    </row>
    <row r="3769" spans="1:11" s="115" customFormat="1">
      <c r="A3769" s="114"/>
      <c r="B3769" s="83"/>
      <c r="C3769" s="94"/>
      <c r="D3769" s="95"/>
      <c r="E3769" s="96"/>
      <c r="F3769" s="96"/>
      <c r="H3769" s="97"/>
      <c r="I3769" s="97"/>
      <c r="J3769" s="97"/>
      <c r="K3769" s="97"/>
    </row>
    <row r="3770" spans="1:11" s="115" customFormat="1">
      <c r="A3770" s="114"/>
      <c r="B3770" s="83"/>
      <c r="C3770" s="94"/>
      <c r="D3770" s="95"/>
      <c r="E3770" s="96"/>
      <c r="F3770" s="96"/>
      <c r="H3770" s="97"/>
      <c r="I3770" s="97"/>
      <c r="J3770" s="97"/>
      <c r="K3770" s="97"/>
    </row>
    <row r="3771" spans="1:11" s="115" customFormat="1">
      <c r="A3771" s="114"/>
      <c r="B3771" s="83"/>
      <c r="C3771" s="94"/>
      <c r="D3771" s="95"/>
      <c r="E3771" s="96"/>
      <c r="F3771" s="96"/>
      <c r="H3771" s="97"/>
      <c r="I3771" s="97"/>
      <c r="J3771" s="97"/>
      <c r="K3771" s="97"/>
    </row>
    <row r="3772" spans="1:11" s="115" customFormat="1">
      <c r="A3772" s="114"/>
      <c r="B3772" s="83"/>
      <c r="C3772" s="94"/>
      <c r="D3772" s="95"/>
      <c r="E3772" s="96"/>
      <c r="F3772" s="96"/>
      <c r="H3772" s="97"/>
      <c r="I3772" s="97"/>
      <c r="J3772" s="97"/>
      <c r="K3772" s="97"/>
    </row>
    <row r="3773" spans="1:11" s="115" customFormat="1">
      <c r="A3773" s="114"/>
      <c r="B3773" s="83"/>
      <c r="C3773" s="94"/>
      <c r="D3773" s="95"/>
      <c r="E3773" s="96"/>
      <c r="F3773" s="96"/>
      <c r="H3773" s="97"/>
      <c r="I3773" s="97"/>
      <c r="J3773" s="97"/>
      <c r="K3773" s="97"/>
    </row>
    <row r="3774" spans="1:11" s="115" customFormat="1">
      <c r="A3774" s="114"/>
      <c r="B3774" s="83"/>
      <c r="C3774" s="94"/>
      <c r="D3774" s="95"/>
      <c r="E3774" s="96"/>
      <c r="F3774" s="96"/>
      <c r="H3774" s="97"/>
      <c r="I3774" s="97"/>
      <c r="J3774" s="97"/>
      <c r="K3774" s="97"/>
    </row>
    <row r="3775" spans="1:11" s="115" customFormat="1">
      <c r="A3775" s="114"/>
      <c r="B3775" s="83"/>
      <c r="C3775" s="94"/>
      <c r="D3775" s="95"/>
      <c r="E3775" s="96"/>
      <c r="F3775" s="96"/>
      <c r="H3775" s="97"/>
      <c r="I3775" s="97"/>
      <c r="J3775" s="97"/>
      <c r="K3775" s="97"/>
    </row>
    <row r="3776" spans="1:11" s="115" customFormat="1">
      <c r="A3776" s="114"/>
      <c r="B3776" s="83"/>
      <c r="C3776" s="94"/>
      <c r="D3776" s="95"/>
      <c r="E3776" s="96"/>
      <c r="F3776" s="96"/>
      <c r="H3776" s="97"/>
      <c r="I3776" s="97"/>
      <c r="J3776" s="97"/>
      <c r="K3776" s="97"/>
    </row>
    <row r="3777" spans="1:11" s="115" customFormat="1">
      <c r="A3777" s="114"/>
      <c r="B3777" s="83"/>
      <c r="C3777" s="94"/>
      <c r="D3777" s="95"/>
      <c r="E3777" s="96"/>
      <c r="F3777" s="96"/>
      <c r="H3777" s="97"/>
      <c r="I3777" s="97"/>
      <c r="J3777" s="97"/>
      <c r="K3777" s="97"/>
    </row>
    <row r="3778" spans="1:11" s="115" customFormat="1">
      <c r="A3778" s="114"/>
      <c r="B3778" s="83"/>
      <c r="C3778" s="94"/>
      <c r="D3778" s="95"/>
      <c r="E3778" s="96"/>
      <c r="F3778" s="96"/>
      <c r="H3778" s="97"/>
      <c r="I3778" s="97"/>
      <c r="J3778" s="97"/>
      <c r="K3778" s="97"/>
    </row>
    <row r="3779" spans="1:11" s="115" customFormat="1">
      <c r="A3779" s="114"/>
      <c r="B3779" s="83"/>
      <c r="C3779" s="94"/>
      <c r="D3779" s="95"/>
      <c r="E3779" s="96"/>
      <c r="F3779" s="96"/>
      <c r="H3779" s="97"/>
      <c r="I3779" s="97"/>
      <c r="J3779" s="97"/>
      <c r="K3779" s="97"/>
    </row>
    <row r="3780" spans="1:11" s="115" customFormat="1">
      <c r="A3780" s="114"/>
      <c r="B3780" s="83"/>
      <c r="C3780" s="94"/>
      <c r="D3780" s="95"/>
      <c r="E3780" s="96"/>
      <c r="F3780" s="96"/>
      <c r="H3780" s="97"/>
      <c r="I3780" s="97"/>
      <c r="J3780" s="97"/>
      <c r="K3780" s="97"/>
    </row>
    <row r="3781" spans="1:11" s="115" customFormat="1">
      <c r="A3781" s="114"/>
      <c r="B3781" s="83"/>
      <c r="C3781" s="94"/>
      <c r="D3781" s="95"/>
      <c r="E3781" s="96"/>
      <c r="F3781" s="96"/>
      <c r="H3781" s="97"/>
      <c r="I3781" s="97"/>
      <c r="J3781" s="97"/>
      <c r="K3781" s="97"/>
    </row>
    <row r="3782" spans="1:11" s="115" customFormat="1">
      <c r="A3782" s="114"/>
      <c r="B3782" s="83"/>
      <c r="C3782" s="94"/>
      <c r="D3782" s="95"/>
      <c r="E3782" s="96"/>
      <c r="F3782" s="96"/>
      <c r="H3782" s="97"/>
      <c r="I3782" s="97"/>
      <c r="J3782" s="97"/>
      <c r="K3782" s="97"/>
    </row>
    <row r="3783" spans="1:11" s="115" customFormat="1">
      <c r="A3783" s="114"/>
      <c r="B3783" s="83"/>
      <c r="C3783" s="94"/>
      <c r="D3783" s="95"/>
      <c r="E3783" s="96"/>
      <c r="F3783" s="96"/>
      <c r="H3783" s="97"/>
      <c r="I3783" s="97"/>
      <c r="J3783" s="97"/>
      <c r="K3783" s="97"/>
    </row>
    <row r="3784" spans="1:11" s="115" customFormat="1">
      <c r="A3784" s="114"/>
      <c r="B3784" s="83"/>
      <c r="C3784" s="94"/>
      <c r="D3784" s="95"/>
      <c r="E3784" s="96"/>
      <c r="F3784" s="96"/>
      <c r="H3784" s="97"/>
      <c r="I3784" s="97"/>
      <c r="J3784" s="97"/>
      <c r="K3784" s="97"/>
    </row>
    <row r="3785" spans="1:11" s="115" customFormat="1">
      <c r="A3785" s="114"/>
      <c r="B3785" s="83"/>
      <c r="C3785" s="94"/>
      <c r="D3785" s="95"/>
      <c r="E3785" s="96"/>
      <c r="F3785" s="96"/>
      <c r="H3785" s="97"/>
      <c r="I3785" s="97"/>
      <c r="J3785" s="97"/>
      <c r="K3785" s="97"/>
    </row>
    <row r="3786" spans="1:11" s="115" customFormat="1">
      <c r="A3786" s="114"/>
      <c r="B3786" s="83"/>
      <c r="C3786" s="94"/>
      <c r="D3786" s="95"/>
      <c r="E3786" s="96"/>
      <c r="F3786" s="96"/>
      <c r="H3786" s="97"/>
      <c r="I3786" s="97"/>
      <c r="J3786" s="97"/>
      <c r="K3786" s="97"/>
    </row>
    <row r="3787" spans="1:11" s="115" customFormat="1">
      <c r="A3787" s="114"/>
      <c r="B3787" s="83"/>
      <c r="C3787" s="94"/>
      <c r="D3787" s="95"/>
      <c r="E3787" s="96"/>
      <c r="F3787" s="96"/>
      <c r="H3787" s="97"/>
      <c r="I3787" s="97"/>
      <c r="J3787" s="97"/>
      <c r="K3787" s="97"/>
    </row>
    <row r="3788" spans="1:11" s="115" customFormat="1">
      <c r="A3788" s="114"/>
      <c r="B3788" s="83"/>
      <c r="C3788" s="94"/>
      <c r="D3788" s="95"/>
      <c r="E3788" s="96"/>
      <c r="F3788" s="96"/>
      <c r="H3788" s="97"/>
      <c r="I3788" s="97"/>
      <c r="J3788" s="97"/>
      <c r="K3788" s="97"/>
    </row>
    <row r="3789" spans="1:11" s="115" customFormat="1">
      <c r="A3789" s="114"/>
      <c r="B3789" s="83"/>
      <c r="C3789" s="94"/>
      <c r="D3789" s="95"/>
      <c r="E3789" s="96"/>
      <c r="F3789" s="96"/>
      <c r="H3789" s="97"/>
      <c r="I3789" s="97"/>
      <c r="J3789" s="97"/>
      <c r="K3789" s="97"/>
    </row>
    <row r="3790" spans="1:11" s="115" customFormat="1">
      <c r="A3790" s="114"/>
      <c r="B3790" s="83"/>
      <c r="C3790" s="94"/>
      <c r="D3790" s="95"/>
      <c r="E3790" s="96"/>
      <c r="F3790" s="96"/>
      <c r="H3790" s="97"/>
      <c r="I3790" s="97"/>
      <c r="J3790" s="97"/>
      <c r="K3790" s="97"/>
    </row>
    <row r="3791" spans="1:11" s="115" customFormat="1">
      <c r="A3791" s="114"/>
      <c r="B3791" s="83"/>
      <c r="C3791" s="94"/>
      <c r="D3791" s="95"/>
      <c r="E3791" s="96"/>
      <c r="F3791" s="96"/>
      <c r="H3791" s="97"/>
      <c r="I3791" s="97"/>
      <c r="J3791" s="97"/>
      <c r="K3791" s="97"/>
    </row>
    <row r="3792" spans="1:11" s="115" customFormat="1">
      <c r="A3792" s="114"/>
      <c r="B3792" s="83"/>
      <c r="C3792" s="94"/>
      <c r="D3792" s="95"/>
      <c r="E3792" s="96"/>
      <c r="F3792" s="96"/>
      <c r="H3792" s="97"/>
      <c r="I3792" s="97"/>
      <c r="J3792" s="97"/>
      <c r="K3792" s="97"/>
    </row>
    <row r="3793" spans="1:11" s="115" customFormat="1">
      <c r="A3793" s="114"/>
      <c r="B3793" s="83"/>
      <c r="C3793" s="94"/>
      <c r="D3793" s="95"/>
      <c r="E3793" s="96"/>
      <c r="F3793" s="96"/>
      <c r="H3793" s="97"/>
      <c r="I3793" s="97"/>
      <c r="J3793" s="97"/>
      <c r="K3793" s="97"/>
    </row>
    <row r="3794" spans="1:11" s="115" customFormat="1">
      <c r="A3794" s="114"/>
      <c r="B3794" s="83"/>
      <c r="C3794" s="94"/>
      <c r="D3794" s="95"/>
      <c r="E3794" s="96"/>
      <c r="F3794" s="96"/>
      <c r="H3794" s="97"/>
      <c r="I3794" s="97"/>
      <c r="J3794" s="97"/>
      <c r="K3794" s="97"/>
    </row>
    <row r="3795" spans="1:11" s="115" customFormat="1">
      <c r="A3795" s="114"/>
      <c r="B3795" s="83"/>
      <c r="C3795" s="94"/>
      <c r="D3795" s="95"/>
      <c r="E3795" s="96"/>
      <c r="F3795" s="96"/>
      <c r="H3795" s="97"/>
      <c r="I3795" s="97"/>
      <c r="J3795" s="97"/>
      <c r="K3795" s="97"/>
    </row>
    <row r="3796" spans="1:11" s="115" customFormat="1">
      <c r="A3796" s="114"/>
      <c r="B3796" s="83"/>
      <c r="C3796" s="94"/>
      <c r="D3796" s="95"/>
      <c r="E3796" s="96"/>
      <c r="F3796" s="96"/>
      <c r="H3796" s="97"/>
      <c r="I3796" s="97"/>
      <c r="J3796" s="97"/>
      <c r="K3796" s="97"/>
    </row>
    <row r="3797" spans="1:11" s="115" customFormat="1">
      <c r="A3797" s="114"/>
      <c r="B3797" s="83"/>
      <c r="C3797" s="94"/>
      <c r="D3797" s="95"/>
      <c r="E3797" s="96"/>
      <c r="F3797" s="96"/>
      <c r="H3797" s="97"/>
      <c r="I3797" s="97"/>
      <c r="J3797" s="97"/>
      <c r="K3797" s="97"/>
    </row>
    <row r="3798" spans="1:11" s="115" customFormat="1">
      <c r="A3798" s="114"/>
      <c r="B3798" s="83"/>
      <c r="C3798" s="94"/>
      <c r="D3798" s="95"/>
      <c r="E3798" s="96"/>
      <c r="F3798" s="96"/>
      <c r="H3798" s="97"/>
      <c r="I3798" s="97"/>
      <c r="J3798" s="97"/>
      <c r="K3798" s="97"/>
    </row>
    <row r="3799" spans="1:11" s="115" customFormat="1">
      <c r="A3799" s="114"/>
      <c r="B3799" s="83"/>
      <c r="C3799" s="94"/>
      <c r="D3799" s="95"/>
      <c r="E3799" s="96"/>
      <c r="F3799" s="96"/>
      <c r="H3799" s="97"/>
      <c r="I3799" s="97"/>
      <c r="J3799" s="97"/>
      <c r="K3799" s="97"/>
    </row>
    <row r="3800" spans="1:11" s="115" customFormat="1">
      <c r="A3800" s="114"/>
      <c r="B3800" s="83"/>
      <c r="C3800" s="94"/>
      <c r="D3800" s="95"/>
      <c r="E3800" s="96"/>
      <c r="F3800" s="96"/>
      <c r="H3800" s="97"/>
      <c r="I3800" s="97"/>
      <c r="J3800" s="97"/>
      <c r="K3800" s="97"/>
    </row>
    <row r="3801" spans="1:11" s="115" customFormat="1">
      <c r="A3801" s="114"/>
      <c r="B3801" s="83"/>
      <c r="C3801" s="94"/>
      <c r="D3801" s="95"/>
      <c r="E3801" s="96"/>
      <c r="F3801" s="96"/>
      <c r="H3801" s="97"/>
      <c r="I3801" s="97"/>
      <c r="J3801" s="97"/>
      <c r="K3801" s="97"/>
    </row>
    <row r="3802" spans="1:11" s="115" customFormat="1">
      <c r="A3802" s="114"/>
      <c r="B3802" s="83"/>
      <c r="C3802" s="94"/>
      <c r="D3802" s="95"/>
      <c r="E3802" s="96"/>
      <c r="F3802" s="96"/>
      <c r="H3802" s="97"/>
      <c r="I3802" s="97"/>
      <c r="J3802" s="97"/>
      <c r="K3802" s="97"/>
    </row>
    <row r="3803" spans="1:11" s="115" customFormat="1">
      <c r="A3803" s="114"/>
      <c r="B3803" s="83"/>
      <c r="C3803" s="94"/>
      <c r="D3803" s="95"/>
      <c r="E3803" s="96"/>
      <c r="F3803" s="96"/>
      <c r="H3803" s="97"/>
      <c r="I3803" s="97"/>
      <c r="J3803" s="97"/>
      <c r="K3803" s="97"/>
    </row>
    <row r="3804" spans="1:11" s="115" customFormat="1">
      <c r="A3804" s="114"/>
      <c r="B3804" s="83"/>
      <c r="C3804" s="94"/>
      <c r="D3804" s="95"/>
      <c r="E3804" s="96"/>
      <c r="F3804" s="96"/>
      <c r="H3804" s="97"/>
      <c r="I3804" s="97"/>
      <c r="J3804" s="97"/>
      <c r="K3804" s="97"/>
    </row>
    <row r="3805" spans="1:11" s="115" customFormat="1">
      <c r="A3805" s="114"/>
      <c r="B3805" s="83"/>
      <c r="C3805" s="94"/>
      <c r="D3805" s="95"/>
      <c r="E3805" s="96"/>
      <c r="F3805" s="96"/>
      <c r="H3805" s="97"/>
      <c r="I3805" s="97"/>
      <c r="J3805" s="97"/>
      <c r="K3805" s="97"/>
    </row>
    <row r="3806" spans="1:11" s="115" customFormat="1">
      <c r="A3806" s="114"/>
      <c r="B3806" s="83"/>
      <c r="C3806" s="94"/>
      <c r="D3806" s="95"/>
      <c r="E3806" s="96"/>
      <c r="F3806" s="96"/>
      <c r="H3806" s="97"/>
      <c r="I3806" s="97"/>
      <c r="J3806" s="97"/>
      <c r="K3806" s="97"/>
    </row>
    <row r="3807" spans="1:11" s="115" customFormat="1">
      <c r="A3807" s="114"/>
      <c r="B3807" s="83"/>
      <c r="C3807" s="94"/>
      <c r="D3807" s="95"/>
      <c r="E3807" s="96"/>
      <c r="F3807" s="96"/>
      <c r="H3807" s="97"/>
      <c r="I3807" s="97"/>
      <c r="J3807" s="97"/>
      <c r="K3807" s="97"/>
    </row>
    <row r="3808" spans="1:11" s="115" customFormat="1">
      <c r="A3808" s="114"/>
      <c r="B3808" s="83"/>
      <c r="C3808" s="94"/>
      <c r="D3808" s="95"/>
      <c r="E3808" s="96"/>
      <c r="F3808" s="96"/>
      <c r="H3808" s="97"/>
      <c r="I3808" s="97"/>
      <c r="J3808" s="97"/>
      <c r="K3808" s="97"/>
    </row>
    <row r="3809" spans="1:11" s="115" customFormat="1">
      <c r="A3809" s="114"/>
      <c r="B3809" s="83"/>
      <c r="C3809" s="94"/>
      <c r="D3809" s="95"/>
      <c r="E3809" s="96"/>
      <c r="F3809" s="96"/>
      <c r="H3809" s="97"/>
      <c r="I3809" s="97"/>
      <c r="J3809" s="97"/>
      <c r="K3809" s="97"/>
    </row>
    <row r="3810" spans="1:11" s="115" customFormat="1">
      <c r="A3810" s="114"/>
      <c r="B3810" s="83"/>
      <c r="C3810" s="94"/>
      <c r="D3810" s="95"/>
      <c r="E3810" s="96"/>
      <c r="F3810" s="96"/>
      <c r="H3810" s="97"/>
      <c r="I3810" s="97"/>
      <c r="J3810" s="97"/>
      <c r="K3810" s="97"/>
    </row>
    <row r="3811" spans="1:11" s="115" customFormat="1">
      <c r="A3811" s="114"/>
      <c r="B3811" s="83"/>
      <c r="C3811" s="94"/>
      <c r="D3811" s="95"/>
      <c r="E3811" s="96"/>
      <c r="F3811" s="96"/>
      <c r="H3811" s="97"/>
      <c r="I3811" s="97"/>
      <c r="J3811" s="97"/>
      <c r="K3811" s="97"/>
    </row>
    <row r="3812" spans="1:11" s="115" customFormat="1">
      <c r="A3812" s="114"/>
      <c r="B3812" s="83"/>
      <c r="C3812" s="94"/>
      <c r="D3812" s="95"/>
      <c r="E3812" s="96"/>
      <c r="F3812" s="96"/>
      <c r="H3812" s="97"/>
      <c r="I3812" s="97"/>
      <c r="J3812" s="97"/>
      <c r="K3812" s="97"/>
    </row>
    <row r="3813" spans="1:11" s="115" customFormat="1">
      <c r="A3813" s="114"/>
      <c r="B3813" s="83"/>
      <c r="C3813" s="94"/>
      <c r="D3813" s="95"/>
      <c r="E3813" s="96"/>
      <c r="F3813" s="96"/>
      <c r="H3813" s="97"/>
      <c r="I3813" s="97"/>
      <c r="J3813" s="97"/>
      <c r="K3813" s="97"/>
    </row>
    <row r="3814" spans="1:11" s="115" customFormat="1">
      <c r="A3814" s="114"/>
      <c r="B3814" s="83"/>
      <c r="C3814" s="94"/>
      <c r="D3814" s="95"/>
      <c r="E3814" s="96"/>
      <c r="F3814" s="96"/>
      <c r="H3814" s="97"/>
      <c r="I3814" s="97"/>
      <c r="J3814" s="97"/>
      <c r="K3814" s="97"/>
    </row>
    <row r="3815" spans="1:11" s="115" customFormat="1">
      <c r="A3815" s="114"/>
      <c r="B3815" s="83"/>
      <c r="C3815" s="94"/>
      <c r="D3815" s="95"/>
      <c r="E3815" s="96"/>
      <c r="F3815" s="96"/>
      <c r="H3815" s="97"/>
      <c r="I3815" s="97"/>
      <c r="J3815" s="97"/>
      <c r="K3815" s="97"/>
    </row>
    <row r="3816" spans="1:11" s="115" customFormat="1">
      <c r="A3816" s="114"/>
      <c r="B3816" s="83"/>
      <c r="C3816" s="94"/>
      <c r="D3816" s="95"/>
      <c r="E3816" s="96"/>
      <c r="F3816" s="96"/>
      <c r="H3816" s="97"/>
      <c r="I3816" s="97"/>
      <c r="J3816" s="97"/>
      <c r="K3816" s="97"/>
    </row>
    <row r="3817" spans="1:11" s="115" customFormat="1">
      <c r="A3817" s="114"/>
      <c r="B3817" s="83"/>
      <c r="C3817" s="94"/>
      <c r="D3817" s="95"/>
      <c r="E3817" s="96"/>
      <c r="F3817" s="96"/>
      <c r="H3817" s="97"/>
      <c r="I3817" s="97"/>
      <c r="J3817" s="97"/>
      <c r="K3817" s="97"/>
    </row>
    <row r="3818" spans="1:11" s="115" customFormat="1">
      <c r="A3818" s="114"/>
      <c r="B3818" s="83"/>
      <c r="C3818" s="94"/>
      <c r="D3818" s="95"/>
      <c r="E3818" s="96"/>
      <c r="F3818" s="96"/>
      <c r="H3818" s="97"/>
      <c r="I3818" s="97"/>
      <c r="J3818" s="97"/>
      <c r="K3818" s="97"/>
    </row>
    <row r="3819" spans="1:11" s="115" customFormat="1">
      <c r="A3819" s="114"/>
      <c r="B3819" s="83"/>
      <c r="C3819" s="94"/>
      <c r="D3819" s="95"/>
      <c r="E3819" s="96"/>
      <c r="F3819" s="96"/>
      <c r="H3819" s="97"/>
      <c r="I3819" s="97"/>
      <c r="J3819" s="97"/>
      <c r="K3819" s="97"/>
    </row>
    <row r="3820" spans="1:11" s="115" customFormat="1">
      <c r="A3820" s="114"/>
      <c r="B3820" s="83"/>
      <c r="C3820" s="94"/>
      <c r="D3820" s="95"/>
      <c r="E3820" s="96"/>
      <c r="F3820" s="96"/>
      <c r="H3820" s="97"/>
      <c r="I3820" s="97"/>
      <c r="J3820" s="97"/>
      <c r="K3820" s="97"/>
    </row>
    <row r="3821" spans="1:11" s="115" customFormat="1">
      <c r="A3821" s="114"/>
      <c r="B3821" s="83"/>
      <c r="C3821" s="94"/>
      <c r="D3821" s="95"/>
      <c r="E3821" s="96"/>
      <c r="F3821" s="96"/>
      <c r="H3821" s="97"/>
      <c r="I3821" s="97"/>
      <c r="J3821" s="97"/>
      <c r="K3821" s="97"/>
    </row>
    <row r="3822" spans="1:11" s="115" customFormat="1">
      <c r="A3822" s="114"/>
      <c r="B3822" s="83"/>
      <c r="C3822" s="94"/>
      <c r="D3822" s="95"/>
      <c r="E3822" s="96"/>
      <c r="F3822" s="96"/>
      <c r="H3822" s="97"/>
      <c r="I3822" s="97"/>
      <c r="J3822" s="97"/>
      <c r="K3822" s="97"/>
    </row>
    <row r="3823" spans="1:11" s="115" customFormat="1">
      <c r="A3823" s="114"/>
      <c r="B3823" s="83"/>
      <c r="C3823" s="94"/>
      <c r="D3823" s="95"/>
      <c r="E3823" s="96"/>
      <c r="F3823" s="96"/>
      <c r="H3823" s="97"/>
      <c r="I3823" s="97"/>
      <c r="J3823" s="97"/>
      <c r="K3823" s="97"/>
    </row>
    <row r="3824" spans="1:11" s="115" customFormat="1">
      <c r="A3824" s="114"/>
      <c r="B3824" s="83"/>
      <c r="C3824" s="94"/>
      <c r="D3824" s="95"/>
      <c r="E3824" s="96"/>
      <c r="F3824" s="96"/>
      <c r="H3824" s="97"/>
      <c r="I3824" s="97"/>
      <c r="J3824" s="97"/>
      <c r="K3824" s="97"/>
    </row>
    <row r="3825" spans="1:11" s="115" customFormat="1">
      <c r="A3825" s="114"/>
      <c r="B3825" s="83"/>
      <c r="C3825" s="94"/>
      <c r="D3825" s="95"/>
      <c r="E3825" s="96"/>
      <c r="F3825" s="96"/>
      <c r="H3825" s="97"/>
      <c r="I3825" s="97"/>
      <c r="J3825" s="97"/>
      <c r="K3825" s="97"/>
    </row>
    <row r="3826" spans="1:11" s="115" customFormat="1">
      <c r="A3826" s="114"/>
      <c r="B3826" s="83"/>
      <c r="C3826" s="94"/>
      <c r="D3826" s="95"/>
      <c r="E3826" s="96"/>
      <c r="F3826" s="96"/>
      <c r="H3826" s="97"/>
      <c r="I3826" s="97"/>
      <c r="J3826" s="97"/>
      <c r="K3826" s="97"/>
    </row>
    <row r="3827" spans="1:11" s="115" customFormat="1">
      <c r="A3827" s="114"/>
      <c r="B3827" s="83"/>
      <c r="C3827" s="94"/>
      <c r="D3827" s="95"/>
      <c r="E3827" s="96"/>
      <c r="F3827" s="96"/>
      <c r="H3827" s="97"/>
      <c r="I3827" s="97"/>
      <c r="J3827" s="97"/>
      <c r="K3827" s="97"/>
    </row>
    <row r="3828" spans="1:11" s="115" customFormat="1">
      <c r="A3828" s="114"/>
      <c r="B3828" s="83"/>
      <c r="C3828" s="94"/>
      <c r="D3828" s="95"/>
      <c r="E3828" s="96"/>
      <c r="F3828" s="96"/>
      <c r="H3828" s="97"/>
      <c r="I3828" s="97"/>
      <c r="J3828" s="97"/>
      <c r="K3828" s="97"/>
    </row>
    <row r="3829" spans="1:11" s="115" customFormat="1">
      <c r="A3829" s="114"/>
      <c r="B3829" s="83"/>
      <c r="C3829" s="94"/>
      <c r="D3829" s="95"/>
      <c r="E3829" s="96"/>
      <c r="F3829" s="96"/>
      <c r="H3829" s="97"/>
      <c r="I3829" s="97"/>
      <c r="J3829" s="97"/>
      <c r="K3829" s="97"/>
    </row>
    <row r="3830" spans="1:11" s="115" customFormat="1">
      <c r="A3830" s="114"/>
      <c r="B3830" s="83"/>
      <c r="C3830" s="94"/>
      <c r="D3830" s="95"/>
      <c r="E3830" s="96"/>
      <c r="F3830" s="96"/>
      <c r="H3830" s="97"/>
      <c r="I3830" s="97"/>
      <c r="J3830" s="97"/>
      <c r="K3830" s="97"/>
    </row>
    <row r="3831" spans="1:11" s="115" customFormat="1">
      <c r="A3831" s="114"/>
      <c r="B3831" s="83"/>
      <c r="C3831" s="94"/>
      <c r="D3831" s="95"/>
      <c r="E3831" s="96"/>
      <c r="F3831" s="96"/>
      <c r="H3831" s="97"/>
      <c r="I3831" s="97"/>
      <c r="J3831" s="97"/>
      <c r="K3831" s="97"/>
    </row>
    <row r="3832" spans="1:11" s="115" customFormat="1">
      <c r="A3832" s="114"/>
      <c r="B3832" s="83"/>
      <c r="C3832" s="94"/>
      <c r="D3832" s="95"/>
      <c r="E3832" s="96"/>
      <c r="F3832" s="96"/>
      <c r="H3832" s="97"/>
      <c r="I3832" s="97"/>
      <c r="J3832" s="97"/>
      <c r="K3832" s="97"/>
    </row>
    <row r="3833" spans="1:11" s="115" customFormat="1">
      <c r="A3833" s="114"/>
      <c r="B3833" s="83"/>
      <c r="C3833" s="94"/>
      <c r="D3833" s="95"/>
      <c r="E3833" s="96"/>
      <c r="F3833" s="96"/>
      <c r="H3833" s="97"/>
      <c r="I3833" s="97"/>
      <c r="J3833" s="97"/>
      <c r="K3833" s="97"/>
    </row>
    <row r="3834" spans="1:11" s="115" customFormat="1">
      <c r="A3834" s="114"/>
      <c r="B3834" s="83"/>
      <c r="C3834" s="94"/>
      <c r="D3834" s="95"/>
      <c r="E3834" s="96"/>
      <c r="F3834" s="96"/>
      <c r="H3834" s="97"/>
      <c r="I3834" s="97"/>
      <c r="J3834" s="97"/>
      <c r="K3834" s="97"/>
    </row>
    <row r="3835" spans="1:11" s="115" customFormat="1">
      <c r="A3835" s="114"/>
      <c r="B3835" s="83"/>
      <c r="C3835" s="94"/>
      <c r="D3835" s="95"/>
      <c r="E3835" s="96"/>
      <c r="F3835" s="96"/>
      <c r="H3835" s="97"/>
      <c r="I3835" s="97"/>
      <c r="J3835" s="97"/>
      <c r="K3835" s="97"/>
    </row>
    <row r="3836" spans="1:11" s="115" customFormat="1">
      <c r="A3836" s="114"/>
      <c r="B3836" s="83"/>
      <c r="C3836" s="94"/>
      <c r="D3836" s="95"/>
      <c r="E3836" s="96"/>
      <c r="F3836" s="96"/>
      <c r="H3836" s="97"/>
      <c r="I3836" s="97"/>
      <c r="J3836" s="97"/>
      <c r="K3836" s="97"/>
    </row>
    <row r="3837" spans="1:11" s="115" customFormat="1">
      <c r="A3837" s="114"/>
      <c r="B3837" s="83"/>
      <c r="C3837" s="94"/>
      <c r="D3837" s="95"/>
      <c r="E3837" s="96"/>
      <c r="F3837" s="96"/>
      <c r="H3837" s="97"/>
      <c r="I3837" s="97"/>
      <c r="J3837" s="97"/>
      <c r="K3837" s="97"/>
    </row>
    <row r="3838" spans="1:11" s="115" customFormat="1">
      <c r="A3838" s="114"/>
      <c r="B3838" s="83"/>
      <c r="C3838" s="94"/>
      <c r="D3838" s="95"/>
      <c r="E3838" s="96"/>
      <c r="F3838" s="96"/>
      <c r="H3838" s="97"/>
      <c r="I3838" s="97"/>
      <c r="J3838" s="97"/>
      <c r="K3838" s="97"/>
    </row>
    <row r="3839" spans="1:11" s="115" customFormat="1">
      <c r="A3839" s="114"/>
      <c r="B3839" s="83"/>
      <c r="C3839" s="94"/>
      <c r="D3839" s="95"/>
      <c r="E3839" s="96"/>
      <c r="F3839" s="96"/>
      <c r="H3839" s="97"/>
      <c r="I3839" s="97"/>
      <c r="J3839" s="97"/>
      <c r="K3839" s="97"/>
    </row>
    <row r="3840" spans="1:11" s="115" customFormat="1">
      <c r="A3840" s="114"/>
      <c r="B3840" s="83"/>
      <c r="C3840" s="94"/>
      <c r="D3840" s="95"/>
      <c r="E3840" s="96"/>
      <c r="F3840" s="96"/>
      <c r="H3840" s="97"/>
      <c r="I3840" s="97"/>
      <c r="J3840" s="97"/>
      <c r="K3840" s="97"/>
    </row>
    <row r="3841" spans="1:11" s="115" customFormat="1">
      <c r="A3841" s="114"/>
      <c r="B3841" s="83"/>
      <c r="C3841" s="94"/>
      <c r="D3841" s="95"/>
      <c r="E3841" s="96"/>
      <c r="F3841" s="96"/>
      <c r="H3841" s="97"/>
      <c r="I3841" s="97"/>
      <c r="J3841" s="97"/>
      <c r="K3841" s="97"/>
    </row>
    <row r="3842" spans="1:11" s="115" customFormat="1">
      <c r="A3842" s="114"/>
      <c r="B3842" s="83"/>
      <c r="C3842" s="94"/>
      <c r="D3842" s="95"/>
      <c r="E3842" s="96"/>
      <c r="F3842" s="96"/>
      <c r="H3842" s="97"/>
      <c r="I3842" s="97"/>
      <c r="J3842" s="97"/>
      <c r="K3842" s="97"/>
    </row>
    <row r="3843" spans="1:11" s="115" customFormat="1">
      <c r="A3843" s="114"/>
      <c r="B3843" s="83"/>
      <c r="C3843" s="94"/>
      <c r="D3843" s="95"/>
      <c r="E3843" s="96"/>
      <c r="F3843" s="96"/>
      <c r="H3843" s="97"/>
      <c r="I3843" s="97"/>
      <c r="J3843" s="97"/>
      <c r="K3843" s="97"/>
    </row>
    <row r="3844" spans="1:11" s="115" customFormat="1">
      <c r="A3844" s="114"/>
      <c r="B3844" s="83"/>
      <c r="C3844" s="94"/>
      <c r="D3844" s="95"/>
      <c r="E3844" s="96"/>
      <c r="F3844" s="96"/>
      <c r="H3844" s="97"/>
      <c r="I3844" s="97"/>
      <c r="J3844" s="97"/>
      <c r="K3844" s="97"/>
    </row>
    <row r="3845" spans="1:11" s="115" customFormat="1">
      <c r="A3845" s="114"/>
      <c r="B3845" s="83"/>
      <c r="C3845" s="94"/>
      <c r="D3845" s="95"/>
      <c r="E3845" s="96"/>
      <c r="F3845" s="96"/>
      <c r="H3845" s="97"/>
      <c r="I3845" s="97"/>
      <c r="J3845" s="97"/>
      <c r="K3845" s="97"/>
    </row>
    <row r="3846" spans="1:11" s="115" customFormat="1">
      <c r="A3846" s="114"/>
      <c r="B3846" s="83"/>
      <c r="C3846" s="94"/>
      <c r="D3846" s="95"/>
      <c r="E3846" s="96"/>
      <c r="F3846" s="96"/>
      <c r="H3846" s="97"/>
      <c r="I3846" s="97"/>
      <c r="J3846" s="97"/>
      <c r="K3846" s="97"/>
    </row>
    <row r="3847" spans="1:11" s="115" customFormat="1">
      <c r="A3847" s="114"/>
      <c r="B3847" s="83"/>
      <c r="C3847" s="94"/>
      <c r="D3847" s="95"/>
      <c r="E3847" s="96"/>
      <c r="F3847" s="96"/>
      <c r="H3847" s="97"/>
      <c r="I3847" s="97"/>
      <c r="J3847" s="97"/>
      <c r="K3847" s="97"/>
    </row>
    <row r="3848" spans="1:11" s="115" customFormat="1">
      <c r="A3848" s="114"/>
      <c r="B3848" s="83"/>
      <c r="C3848" s="94"/>
      <c r="D3848" s="95"/>
      <c r="E3848" s="96"/>
      <c r="F3848" s="96"/>
      <c r="H3848" s="97"/>
      <c r="I3848" s="97"/>
      <c r="J3848" s="97"/>
      <c r="K3848" s="97"/>
    </row>
    <row r="3849" spans="1:11" s="115" customFormat="1">
      <c r="A3849" s="114"/>
      <c r="B3849" s="83"/>
      <c r="C3849" s="94"/>
      <c r="D3849" s="95"/>
      <c r="E3849" s="96"/>
      <c r="F3849" s="96"/>
      <c r="H3849" s="97"/>
      <c r="I3849" s="97"/>
      <c r="J3849" s="97"/>
      <c r="K3849" s="97"/>
    </row>
    <row r="3850" spans="1:11" s="115" customFormat="1">
      <c r="A3850" s="114"/>
      <c r="B3850" s="83"/>
      <c r="C3850" s="94"/>
      <c r="D3850" s="95"/>
      <c r="E3850" s="96"/>
      <c r="F3850" s="96"/>
      <c r="H3850" s="97"/>
      <c r="I3850" s="97"/>
      <c r="J3850" s="97"/>
      <c r="K3850" s="97"/>
    </row>
    <row r="3851" spans="1:11" s="115" customFormat="1">
      <c r="A3851" s="114"/>
      <c r="B3851" s="83"/>
      <c r="C3851" s="94"/>
      <c r="D3851" s="95"/>
      <c r="E3851" s="96"/>
      <c r="F3851" s="96"/>
      <c r="H3851" s="97"/>
      <c r="I3851" s="97"/>
      <c r="J3851" s="97"/>
      <c r="K3851" s="97"/>
    </row>
    <row r="3852" spans="1:11" s="115" customFormat="1">
      <c r="A3852" s="114"/>
      <c r="B3852" s="83"/>
      <c r="C3852" s="94"/>
      <c r="D3852" s="95"/>
      <c r="E3852" s="96"/>
      <c r="F3852" s="96"/>
      <c r="H3852" s="97"/>
      <c r="I3852" s="97"/>
      <c r="J3852" s="97"/>
      <c r="K3852" s="97"/>
    </row>
    <row r="3853" spans="1:11" s="115" customFormat="1">
      <c r="A3853" s="114"/>
      <c r="B3853" s="83"/>
      <c r="C3853" s="94"/>
      <c r="D3853" s="95"/>
      <c r="E3853" s="96"/>
      <c r="F3853" s="96"/>
      <c r="H3853" s="97"/>
      <c r="I3853" s="97"/>
      <c r="J3853" s="97"/>
      <c r="K3853" s="97"/>
    </row>
    <row r="3854" spans="1:11" s="115" customFormat="1">
      <c r="A3854" s="114"/>
      <c r="B3854" s="83"/>
      <c r="C3854" s="94"/>
      <c r="D3854" s="95"/>
      <c r="E3854" s="96"/>
      <c r="F3854" s="96"/>
      <c r="H3854" s="97"/>
      <c r="I3854" s="97"/>
      <c r="J3854" s="97"/>
      <c r="K3854" s="97"/>
    </row>
    <row r="3855" spans="1:11" s="115" customFormat="1">
      <c r="A3855" s="114"/>
      <c r="B3855" s="83"/>
      <c r="C3855" s="94"/>
      <c r="D3855" s="95"/>
      <c r="E3855" s="96"/>
      <c r="F3855" s="96"/>
      <c r="H3855" s="97"/>
      <c r="I3855" s="97"/>
      <c r="J3855" s="97"/>
      <c r="K3855" s="97"/>
    </row>
    <row r="3856" spans="1:11" s="115" customFormat="1">
      <c r="A3856" s="114"/>
      <c r="B3856" s="83"/>
      <c r="C3856" s="94"/>
      <c r="D3856" s="95"/>
      <c r="E3856" s="96"/>
      <c r="F3856" s="96"/>
      <c r="H3856" s="97"/>
      <c r="I3856" s="97"/>
      <c r="J3856" s="97"/>
      <c r="K3856" s="97"/>
    </row>
    <row r="3857" spans="1:11" s="115" customFormat="1">
      <c r="A3857" s="114"/>
      <c r="B3857" s="83"/>
      <c r="C3857" s="94"/>
      <c r="D3857" s="95"/>
      <c r="E3857" s="96"/>
      <c r="F3857" s="96"/>
      <c r="H3857" s="97"/>
      <c r="I3857" s="97"/>
      <c r="J3857" s="97"/>
      <c r="K3857" s="97"/>
    </row>
    <row r="3858" spans="1:11" s="115" customFormat="1">
      <c r="A3858" s="114"/>
      <c r="B3858" s="83"/>
      <c r="C3858" s="94"/>
      <c r="D3858" s="95"/>
      <c r="E3858" s="96"/>
      <c r="F3858" s="96"/>
      <c r="H3858" s="97"/>
      <c r="I3858" s="97"/>
      <c r="J3858" s="97"/>
      <c r="K3858" s="97"/>
    </row>
    <row r="3859" spans="1:11" s="115" customFormat="1">
      <c r="A3859" s="114"/>
      <c r="B3859" s="83"/>
      <c r="C3859" s="94"/>
      <c r="D3859" s="95"/>
      <c r="E3859" s="96"/>
      <c r="F3859" s="96"/>
      <c r="H3859" s="97"/>
      <c r="I3859" s="97"/>
      <c r="J3859" s="97"/>
      <c r="K3859" s="97"/>
    </row>
    <row r="3860" spans="1:11" s="115" customFormat="1">
      <c r="A3860" s="114"/>
      <c r="B3860" s="83"/>
      <c r="C3860" s="94"/>
      <c r="D3860" s="95"/>
      <c r="E3860" s="96"/>
      <c r="F3860" s="96"/>
      <c r="H3860" s="97"/>
      <c r="I3860" s="97"/>
      <c r="J3860" s="97"/>
      <c r="K3860" s="97"/>
    </row>
    <row r="3861" spans="1:11" s="115" customFormat="1">
      <c r="A3861" s="114"/>
      <c r="B3861" s="83"/>
      <c r="C3861" s="94"/>
      <c r="D3861" s="95"/>
      <c r="E3861" s="96"/>
      <c r="F3861" s="96"/>
      <c r="H3861" s="97"/>
      <c r="I3861" s="97"/>
      <c r="J3861" s="97"/>
      <c r="K3861" s="97"/>
    </row>
    <row r="3862" spans="1:11" s="115" customFormat="1">
      <c r="A3862" s="114"/>
      <c r="B3862" s="83"/>
      <c r="C3862" s="94"/>
      <c r="D3862" s="95"/>
      <c r="E3862" s="96"/>
      <c r="F3862" s="96"/>
      <c r="H3862" s="97"/>
      <c r="I3862" s="97"/>
      <c r="J3862" s="97"/>
      <c r="K3862" s="97"/>
    </row>
    <row r="3863" spans="1:11" s="115" customFormat="1">
      <c r="A3863" s="114"/>
      <c r="B3863" s="83"/>
      <c r="C3863" s="94"/>
      <c r="D3863" s="95"/>
      <c r="E3863" s="96"/>
      <c r="F3863" s="96"/>
      <c r="H3863" s="97"/>
      <c r="I3863" s="97"/>
      <c r="J3863" s="97"/>
      <c r="K3863" s="97"/>
    </row>
    <row r="3864" spans="1:11" s="115" customFormat="1">
      <c r="A3864" s="114"/>
      <c r="B3864" s="83"/>
      <c r="C3864" s="94"/>
      <c r="D3864" s="95"/>
      <c r="E3864" s="96"/>
      <c r="F3864" s="96"/>
      <c r="H3864" s="97"/>
      <c r="I3864" s="97"/>
      <c r="J3864" s="97"/>
      <c r="K3864" s="97"/>
    </row>
    <row r="3865" spans="1:11" s="115" customFormat="1">
      <c r="A3865" s="114"/>
      <c r="B3865" s="83"/>
      <c r="C3865" s="94"/>
      <c r="D3865" s="95"/>
      <c r="E3865" s="96"/>
      <c r="F3865" s="96"/>
      <c r="H3865" s="97"/>
      <c r="I3865" s="97"/>
      <c r="J3865" s="97"/>
      <c r="K3865" s="97"/>
    </row>
    <row r="3866" spans="1:11" s="115" customFormat="1">
      <c r="A3866" s="114"/>
      <c r="B3866" s="83"/>
      <c r="C3866" s="94"/>
      <c r="D3866" s="95"/>
      <c r="E3866" s="96"/>
      <c r="F3866" s="96"/>
      <c r="H3866" s="97"/>
      <c r="I3866" s="97"/>
      <c r="J3866" s="97"/>
      <c r="K3866" s="97"/>
    </row>
    <row r="3867" spans="1:11" s="115" customFormat="1">
      <c r="A3867" s="114"/>
      <c r="B3867" s="83"/>
      <c r="C3867" s="94"/>
      <c r="D3867" s="95"/>
      <c r="E3867" s="96"/>
      <c r="F3867" s="96"/>
      <c r="H3867" s="97"/>
      <c r="I3867" s="97"/>
      <c r="J3867" s="97"/>
      <c r="K3867" s="97"/>
    </row>
    <row r="3868" spans="1:11" s="115" customFormat="1">
      <c r="A3868" s="114"/>
      <c r="B3868" s="83"/>
      <c r="C3868" s="94"/>
      <c r="D3868" s="95"/>
      <c r="E3868" s="96"/>
      <c r="F3868" s="96"/>
      <c r="H3868" s="97"/>
      <c r="I3868" s="97"/>
      <c r="J3868" s="97"/>
      <c r="K3868" s="97"/>
    </row>
    <row r="3869" spans="1:11" s="115" customFormat="1">
      <c r="A3869" s="114"/>
      <c r="B3869" s="83"/>
      <c r="C3869" s="94"/>
      <c r="D3869" s="95"/>
      <c r="E3869" s="96"/>
      <c r="F3869" s="96"/>
      <c r="H3869" s="97"/>
      <c r="I3869" s="97"/>
      <c r="J3869" s="97"/>
      <c r="K3869" s="97"/>
    </row>
    <row r="3870" spans="1:11" s="115" customFormat="1">
      <c r="A3870" s="114"/>
      <c r="B3870" s="83"/>
      <c r="C3870" s="94"/>
      <c r="D3870" s="95"/>
      <c r="E3870" s="96"/>
      <c r="F3870" s="96"/>
      <c r="H3870" s="97"/>
      <c r="I3870" s="97"/>
      <c r="J3870" s="97"/>
      <c r="K3870" s="97"/>
    </row>
    <row r="3871" spans="1:11" s="115" customFormat="1">
      <c r="A3871" s="114"/>
      <c r="B3871" s="83"/>
      <c r="C3871" s="94"/>
      <c r="D3871" s="95"/>
      <c r="E3871" s="96"/>
      <c r="F3871" s="96"/>
      <c r="H3871" s="97"/>
      <c r="I3871" s="97"/>
      <c r="J3871" s="97"/>
      <c r="K3871" s="97"/>
    </row>
    <row r="3872" spans="1:11" s="115" customFormat="1">
      <c r="A3872" s="114"/>
      <c r="B3872" s="83"/>
      <c r="C3872" s="94"/>
      <c r="D3872" s="95"/>
      <c r="E3872" s="96"/>
      <c r="F3872" s="96"/>
      <c r="H3872" s="97"/>
      <c r="I3872" s="97"/>
      <c r="J3872" s="97"/>
      <c r="K3872" s="97"/>
    </row>
    <row r="3873" spans="1:11" s="115" customFormat="1">
      <c r="A3873" s="114"/>
      <c r="B3873" s="83"/>
      <c r="C3873" s="94"/>
      <c r="D3873" s="95"/>
      <c r="E3873" s="96"/>
      <c r="F3873" s="96"/>
      <c r="H3873" s="97"/>
      <c r="I3873" s="97"/>
      <c r="J3873" s="97"/>
      <c r="K3873" s="97"/>
    </row>
    <row r="3874" spans="1:11" s="115" customFormat="1">
      <c r="A3874" s="114"/>
      <c r="B3874" s="83"/>
      <c r="C3874" s="94"/>
      <c r="D3874" s="95"/>
      <c r="E3874" s="96"/>
      <c r="F3874" s="96"/>
      <c r="H3874" s="97"/>
      <c r="I3874" s="97"/>
      <c r="J3874" s="97"/>
      <c r="K3874" s="97"/>
    </row>
    <row r="3875" spans="1:11" s="115" customFormat="1">
      <c r="A3875" s="114"/>
      <c r="B3875" s="83"/>
      <c r="C3875" s="94"/>
      <c r="D3875" s="95"/>
      <c r="E3875" s="96"/>
      <c r="F3875" s="96"/>
      <c r="H3875" s="97"/>
      <c r="I3875" s="97"/>
      <c r="J3875" s="97"/>
      <c r="K3875" s="97"/>
    </row>
    <row r="3876" spans="1:11" s="115" customFormat="1">
      <c r="A3876" s="114"/>
      <c r="B3876" s="83"/>
      <c r="C3876" s="94"/>
      <c r="D3876" s="95"/>
      <c r="E3876" s="96"/>
      <c r="F3876" s="96"/>
      <c r="H3876" s="97"/>
      <c r="I3876" s="97"/>
      <c r="J3876" s="97"/>
      <c r="K3876" s="97"/>
    </row>
    <row r="3877" spans="1:11" s="115" customFormat="1">
      <c r="A3877" s="114"/>
      <c r="B3877" s="83"/>
      <c r="C3877" s="94"/>
      <c r="D3877" s="95"/>
      <c r="E3877" s="96"/>
      <c r="F3877" s="96"/>
      <c r="H3877" s="97"/>
      <c r="I3877" s="97"/>
      <c r="J3877" s="97"/>
      <c r="K3877" s="97"/>
    </row>
    <row r="3878" spans="1:11" s="115" customFormat="1">
      <c r="A3878" s="114"/>
      <c r="B3878" s="83"/>
      <c r="C3878" s="94"/>
      <c r="D3878" s="95"/>
      <c r="E3878" s="96"/>
      <c r="F3878" s="96"/>
      <c r="H3878" s="97"/>
      <c r="I3878" s="97"/>
      <c r="J3878" s="97"/>
      <c r="K3878" s="97"/>
    </row>
    <row r="3879" spans="1:11" s="115" customFormat="1">
      <c r="A3879" s="114"/>
      <c r="B3879" s="83"/>
      <c r="C3879" s="94"/>
      <c r="D3879" s="95"/>
      <c r="E3879" s="96"/>
      <c r="F3879" s="96"/>
      <c r="H3879" s="97"/>
      <c r="I3879" s="97"/>
      <c r="J3879" s="97"/>
      <c r="K3879" s="97"/>
    </row>
    <row r="3880" spans="1:11" s="115" customFormat="1">
      <c r="A3880" s="114"/>
      <c r="B3880" s="83"/>
      <c r="C3880" s="94"/>
      <c r="D3880" s="95"/>
      <c r="E3880" s="96"/>
      <c r="F3880" s="96"/>
      <c r="H3880" s="97"/>
      <c r="I3880" s="97"/>
      <c r="J3880" s="97"/>
      <c r="K3880" s="97"/>
    </row>
    <row r="3881" spans="1:11" s="115" customFormat="1">
      <c r="A3881" s="114"/>
      <c r="B3881" s="83"/>
      <c r="C3881" s="94"/>
      <c r="D3881" s="95"/>
      <c r="E3881" s="96"/>
      <c r="F3881" s="96"/>
      <c r="H3881" s="97"/>
      <c r="I3881" s="97"/>
      <c r="J3881" s="97"/>
      <c r="K3881" s="97"/>
    </row>
    <row r="3882" spans="1:11" s="115" customFormat="1">
      <c r="A3882" s="114"/>
      <c r="B3882" s="83"/>
      <c r="C3882" s="94"/>
      <c r="D3882" s="95"/>
      <c r="E3882" s="96"/>
      <c r="F3882" s="96"/>
      <c r="H3882" s="97"/>
      <c r="I3882" s="97"/>
      <c r="J3882" s="97"/>
      <c r="K3882" s="97"/>
    </row>
    <row r="3883" spans="1:11" s="115" customFormat="1">
      <c r="A3883" s="114"/>
      <c r="B3883" s="83"/>
      <c r="C3883" s="94"/>
      <c r="D3883" s="95"/>
      <c r="E3883" s="96"/>
      <c r="F3883" s="96"/>
      <c r="H3883" s="97"/>
      <c r="I3883" s="97"/>
      <c r="J3883" s="97"/>
      <c r="K3883" s="97"/>
    </row>
    <row r="3884" spans="1:11" s="115" customFormat="1">
      <c r="A3884" s="114"/>
      <c r="B3884" s="83"/>
      <c r="C3884" s="94"/>
      <c r="D3884" s="95"/>
      <c r="E3884" s="96"/>
      <c r="F3884" s="96"/>
      <c r="H3884" s="97"/>
      <c r="I3884" s="97"/>
      <c r="J3884" s="97"/>
      <c r="K3884" s="97"/>
    </row>
    <row r="3885" spans="1:11" s="115" customFormat="1">
      <c r="A3885" s="114"/>
      <c r="B3885" s="83"/>
      <c r="C3885" s="94"/>
      <c r="D3885" s="95"/>
      <c r="E3885" s="96"/>
      <c r="F3885" s="96"/>
      <c r="H3885" s="97"/>
      <c r="I3885" s="97"/>
      <c r="J3885" s="97"/>
      <c r="K3885" s="97"/>
    </row>
    <row r="3886" spans="1:11" s="115" customFormat="1">
      <c r="A3886" s="114"/>
      <c r="B3886" s="83"/>
      <c r="C3886" s="94"/>
      <c r="D3886" s="95"/>
      <c r="E3886" s="96"/>
      <c r="F3886" s="96"/>
      <c r="H3886" s="97"/>
      <c r="I3886" s="97"/>
      <c r="J3886" s="97"/>
      <c r="K3886" s="97"/>
    </row>
    <row r="3887" spans="1:11" s="115" customFormat="1">
      <c r="A3887" s="114"/>
      <c r="B3887" s="83"/>
      <c r="C3887" s="94"/>
      <c r="D3887" s="95"/>
      <c r="E3887" s="96"/>
      <c r="F3887" s="96"/>
      <c r="H3887" s="97"/>
      <c r="I3887" s="97"/>
      <c r="J3887" s="97"/>
      <c r="K3887" s="97"/>
    </row>
    <row r="3888" spans="1:11" s="115" customFormat="1">
      <c r="A3888" s="114"/>
      <c r="B3888" s="83"/>
      <c r="C3888" s="94"/>
      <c r="D3888" s="95"/>
      <c r="E3888" s="96"/>
      <c r="F3888" s="96"/>
      <c r="H3888" s="97"/>
      <c r="I3888" s="97"/>
      <c r="J3888" s="97"/>
      <c r="K3888" s="97"/>
    </row>
    <row r="3889" spans="1:11" s="115" customFormat="1">
      <c r="A3889" s="114"/>
      <c r="B3889" s="83"/>
      <c r="C3889" s="94"/>
      <c r="D3889" s="95"/>
      <c r="E3889" s="96"/>
      <c r="F3889" s="96"/>
      <c r="H3889" s="97"/>
      <c r="I3889" s="97"/>
      <c r="J3889" s="97"/>
      <c r="K3889" s="97"/>
    </row>
    <row r="3890" spans="1:11" s="115" customFormat="1">
      <c r="A3890" s="114"/>
      <c r="B3890" s="83"/>
      <c r="C3890" s="94"/>
      <c r="D3890" s="95"/>
      <c r="E3890" s="96"/>
      <c r="F3890" s="96"/>
      <c r="H3890" s="97"/>
      <c r="I3890" s="97"/>
      <c r="J3890" s="97"/>
      <c r="K3890" s="97"/>
    </row>
    <row r="3891" spans="1:11" s="115" customFormat="1">
      <c r="A3891" s="114"/>
      <c r="B3891" s="83"/>
      <c r="C3891" s="94"/>
      <c r="D3891" s="95"/>
      <c r="E3891" s="96"/>
      <c r="F3891" s="96"/>
      <c r="H3891" s="97"/>
      <c r="I3891" s="97"/>
      <c r="J3891" s="97"/>
      <c r="K3891" s="97"/>
    </row>
    <row r="3892" spans="1:11" s="115" customFormat="1">
      <c r="A3892" s="114"/>
      <c r="B3892" s="83"/>
      <c r="C3892" s="94"/>
      <c r="D3892" s="95"/>
      <c r="E3892" s="96"/>
      <c r="F3892" s="96"/>
      <c r="H3892" s="97"/>
      <c r="I3892" s="97"/>
      <c r="J3892" s="97"/>
      <c r="K3892" s="97"/>
    </row>
    <row r="3893" spans="1:11" s="115" customFormat="1">
      <c r="A3893" s="114"/>
      <c r="B3893" s="83"/>
      <c r="C3893" s="94"/>
      <c r="D3893" s="95"/>
      <c r="E3893" s="96"/>
      <c r="F3893" s="96"/>
      <c r="H3893" s="97"/>
      <c r="I3893" s="97"/>
      <c r="J3893" s="97"/>
      <c r="K3893" s="97"/>
    </row>
    <row r="3894" spans="1:11" s="115" customFormat="1">
      <c r="A3894" s="114"/>
      <c r="B3894" s="83"/>
      <c r="C3894" s="94"/>
      <c r="D3894" s="95"/>
      <c r="E3894" s="96"/>
      <c r="F3894" s="96"/>
      <c r="H3894" s="97"/>
      <c r="I3894" s="97"/>
      <c r="J3894" s="97"/>
      <c r="K3894" s="97"/>
    </row>
    <row r="3895" spans="1:11" s="115" customFormat="1">
      <c r="A3895" s="114"/>
      <c r="B3895" s="83"/>
      <c r="C3895" s="94"/>
      <c r="D3895" s="95"/>
      <c r="E3895" s="96"/>
      <c r="F3895" s="96"/>
      <c r="H3895" s="97"/>
      <c r="I3895" s="97"/>
      <c r="J3895" s="97"/>
      <c r="K3895" s="97"/>
    </row>
    <row r="3896" spans="1:11" s="115" customFormat="1">
      <c r="A3896" s="114"/>
      <c r="B3896" s="83"/>
      <c r="C3896" s="94"/>
      <c r="D3896" s="95"/>
      <c r="E3896" s="96"/>
      <c r="F3896" s="96"/>
      <c r="H3896" s="97"/>
      <c r="I3896" s="97"/>
      <c r="J3896" s="97"/>
      <c r="K3896" s="97"/>
    </row>
    <row r="3897" spans="1:11" s="115" customFormat="1">
      <c r="A3897" s="114"/>
      <c r="B3897" s="83"/>
      <c r="C3897" s="94"/>
      <c r="D3897" s="95"/>
      <c r="E3897" s="96"/>
      <c r="F3897" s="96"/>
      <c r="H3897" s="97"/>
      <c r="I3897" s="97"/>
      <c r="J3897" s="97"/>
      <c r="K3897" s="97"/>
    </row>
    <row r="3898" spans="1:11" s="115" customFormat="1">
      <c r="A3898" s="114"/>
      <c r="B3898" s="83"/>
      <c r="C3898" s="94"/>
      <c r="D3898" s="95"/>
      <c r="E3898" s="96"/>
      <c r="F3898" s="96"/>
      <c r="H3898" s="97"/>
      <c r="I3898" s="97"/>
      <c r="J3898" s="97"/>
      <c r="K3898" s="97"/>
    </row>
    <row r="3899" spans="1:11" s="115" customFormat="1">
      <c r="A3899" s="114"/>
      <c r="B3899" s="83"/>
      <c r="C3899" s="94"/>
      <c r="D3899" s="95"/>
      <c r="E3899" s="96"/>
      <c r="F3899" s="96"/>
      <c r="H3899" s="97"/>
      <c r="I3899" s="97"/>
      <c r="J3899" s="97"/>
      <c r="K3899" s="97"/>
    </row>
    <row r="3900" spans="1:11" s="115" customFormat="1">
      <c r="A3900" s="114"/>
      <c r="B3900" s="83"/>
      <c r="C3900" s="94"/>
      <c r="D3900" s="95"/>
      <c r="E3900" s="96"/>
      <c r="F3900" s="96"/>
      <c r="H3900" s="97"/>
      <c r="I3900" s="97"/>
      <c r="J3900" s="97"/>
      <c r="K3900" s="97"/>
    </row>
    <row r="3901" spans="1:11" s="115" customFormat="1">
      <c r="A3901" s="114"/>
      <c r="B3901" s="83"/>
      <c r="C3901" s="94"/>
      <c r="D3901" s="95"/>
      <c r="E3901" s="96"/>
      <c r="F3901" s="96"/>
      <c r="H3901" s="97"/>
      <c r="I3901" s="97"/>
      <c r="J3901" s="97"/>
      <c r="K3901" s="97"/>
    </row>
    <row r="3902" spans="1:11" s="115" customFormat="1">
      <c r="A3902" s="114"/>
      <c r="B3902" s="83"/>
      <c r="C3902" s="94"/>
      <c r="D3902" s="95"/>
      <c r="E3902" s="96"/>
      <c r="F3902" s="96"/>
      <c r="H3902" s="97"/>
      <c r="I3902" s="97"/>
      <c r="J3902" s="97"/>
      <c r="K3902" s="97"/>
    </row>
    <row r="3903" spans="1:11" s="115" customFormat="1">
      <c r="A3903" s="114"/>
      <c r="B3903" s="83"/>
      <c r="C3903" s="94"/>
      <c r="D3903" s="95"/>
      <c r="E3903" s="96"/>
      <c r="F3903" s="96"/>
      <c r="H3903" s="97"/>
      <c r="I3903" s="97"/>
      <c r="J3903" s="97"/>
      <c r="K3903" s="97"/>
    </row>
    <row r="3904" spans="1:11" s="115" customFormat="1">
      <c r="A3904" s="114"/>
      <c r="B3904" s="83"/>
      <c r="C3904" s="94"/>
      <c r="D3904" s="95"/>
      <c r="E3904" s="96"/>
      <c r="F3904" s="96"/>
      <c r="H3904" s="97"/>
      <c r="I3904" s="97"/>
      <c r="J3904" s="97"/>
      <c r="K3904" s="97"/>
    </row>
    <row r="3905" spans="1:11" s="115" customFormat="1">
      <c r="A3905" s="114"/>
      <c r="B3905" s="83"/>
      <c r="C3905" s="94"/>
      <c r="D3905" s="95"/>
      <c r="E3905" s="96"/>
      <c r="F3905" s="96"/>
      <c r="H3905" s="97"/>
      <c r="I3905" s="97"/>
      <c r="J3905" s="97"/>
      <c r="K3905" s="97"/>
    </row>
    <row r="3906" spans="1:11" s="115" customFormat="1">
      <c r="A3906" s="114"/>
      <c r="B3906" s="83"/>
      <c r="C3906" s="94"/>
      <c r="D3906" s="95"/>
      <c r="E3906" s="96"/>
      <c r="F3906" s="96"/>
      <c r="H3906" s="97"/>
      <c r="I3906" s="97"/>
      <c r="J3906" s="97"/>
      <c r="K3906" s="97"/>
    </row>
    <row r="3907" spans="1:11" s="115" customFormat="1">
      <c r="A3907" s="114"/>
      <c r="B3907" s="83"/>
      <c r="C3907" s="94"/>
      <c r="D3907" s="95"/>
      <c r="E3907" s="96"/>
      <c r="F3907" s="96"/>
      <c r="H3907" s="97"/>
      <c r="I3907" s="97"/>
      <c r="J3907" s="97"/>
      <c r="K3907" s="97"/>
    </row>
    <row r="3908" spans="1:11" s="115" customFormat="1">
      <c r="A3908" s="114"/>
      <c r="B3908" s="83"/>
      <c r="C3908" s="94"/>
      <c r="D3908" s="95"/>
      <c r="E3908" s="96"/>
      <c r="F3908" s="96"/>
      <c r="H3908" s="97"/>
      <c r="I3908" s="97"/>
      <c r="J3908" s="97"/>
      <c r="K3908" s="97"/>
    </row>
    <row r="3909" spans="1:11" s="115" customFormat="1">
      <c r="A3909" s="114"/>
      <c r="B3909" s="83"/>
      <c r="C3909" s="94"/>
      <c r="D3909" s="95"/>
      <c r="E3909" s="96"/>
      <c r="F3909" s="96"/>
      <c r="H3909" s="97"/>
      <c r="I3909" s="97"/>
      <c r="J3909" s="97"/>
      <c r="K3909" s="97"/>
    </row>
    <row r="3910" spans="1:11" s="115" customFormat="1">
      <c r="A3910" s="114"/>
      <c r="B3910" s="83"/>
      <c r="C3910" s="94"/>
      <c r="D3910" s="95"/>
      <c r="E3910" s="96"/>
      <c r="F3910" s="96"/>
      <c r="H3910" s="97"/>
      <c r="I3910" s="97"/>
      <c r="J3910" s="97"/>
      <c r="K3910" s="97"/>
    </row>
    <row r="3911" spans="1:11" s="115" customFormat="1">
      <c r="A3911" s="114"/>
      <c r="B3911" s="83"/>
      <c r="C3911" s="94"/>
      <c r="D3911" s="95"/>
      <c r="E3911" s="96"/>
      <c r="F3911" s="96"/>
      <c r="H3911" s="97"/>
      <c r="I3911" s="97"/>
      <c r="J3911" s="97"/>
      <c r="K3911" s="97"/>
    </row>
    <row r="3912" spans="1:11" s="115" customFormat="1">
      <c r="A3912" s="114"/>
      <c r="B3912" s="83"/>
      <c r="C3912" s="94"/>
      <c r="D3912" s="95"/>
      <c r="E3912" s="96"/>
      <c r="F3912" s="96"/>
      <c r="H3912" s="97"/>
      <c r="I3912" s="97"/>
      <c r="J3912" s="97"/>
      <c r="K3912" s="97"/>
    </row>
    <row r="3913" spans="1:11" s="115" customFormat="1">
      <c r="A3913" s="114"/>
      <c r="B3913" s="83"/>
      <c r="C3913" s="94"/>
      <c r="D3913" s="95"/>
      <c r="E3913" s="96"/>
      <c r="F3913" s="96"/>
      <c r="H3913" s="97"/>
      <c r="I3913" s="97"/>
      <c r="J3913" s="97"/>
      <c r="K3913" s="97"/>
    </row>
    <row r="3914" spans="1:11" s="115" customFormat="1">
      <c r="A3914" s="114"/>
      <c r="B3914" s="83"/>
      <c r="C3914" s="94"/>
      <c r="D3914" s="95"/>
      <c r="E3914" s="96"/>
      <c r="F3914" s="96"/>
      <c r="H3914" s="97"/>
      <c r="I3914" s="97"/>
      <c r="J3914" s="97"/>
      <c r="K3914" s="97"/>
    </row>
    <row r="3915" spans="1:11" s="115" customFormat="1">
      <c r="A3915" s="114"/>
      <c r="B3915" s="83"/>
      <c r="C3915" s="94"/>
      <c r="D3915" s="95"/>
      <c r="E3915" s="96"/>
      <c r="F3915" s="96"/>
      <c r="H3915" s="97"/>
      <c r="I3915" s="97"/>
      <c r="J3915" s="97"/>
      <c r="K3915" s="97"/>
    </row>
    <row r="3916" spans="1:11" s="115" customFormat="1">
      <c r="A3916" s="114"/>
      <c r="B3916" s="83"/>
      <c r="C3916" s="94"/>
      <c r="D3916" s="95"/>
      <c r="E3916" s="96"/>
      <c r="F3916" s="96"/>
      <c r="H3916" s="97"/>
      <c r="I3916" s="97"/>
      <c r="J3916" s="97"/>
      <c r="K3916" s="97"/>
    </row>
    <row r="3917" spans="1:11" s="115" customFormat="1">
      <c r="A3917" s="114"/>
      <c r="B3917" s="83"/>
      <c r="C3917" s="94"/>
      <c r="D3917" s="95"/>
      <c r="E3917" s="96"/>
      <c r="F3917" s="96"/>
      <c r="H3917" s="97"/>
      <c r="I3917" s="97"/>
      <c r="J3917" s="97"/>
      <c r="K3917" s="97"/>
    </row>
    <row r="3918" spans="1:11" s="115" customFormat="1">
      <c r="A3918" s="114"/>
      <c r="B3918" s="83"/>
      <c r="C3918" s="94"/>
      <c r="D3918" s="95"/>
      <c r="E3918" s="96"/>
      <c r="F3918" s="96"/>
      <c r="H3918" s="97"/>
      <c r="I3918" s="97"/>
      <c r="J3918" s="97"/>
      <c r="K3918" s="97"/>
    </row>
    <row r="3919" spans="1:11" s="115" customFormat="1">
      <c r="A3919" s="114"/>
      <c r="B3919" s="83"/>
      <c r="C3919" s="94"/>
      <c r="D3919" s="95"/>
      <c r="E3919" s="96"/>
      <c r="F3919" s="96"/>
      <c r="H3919" s="97"/>
      <c r="I3919" s="97"/>
      <c r="J3919" s="97"/>
      <c r="K3919" s="97"/>
    </row>
    <row r="3920" spans="1:11" s="115" customFormat="1">
      <c r="A3920" s="114"/>
      <c r="B3920" s="83"/>
      <c r="C3920" s="94"/>
      <c r="D3920" s="95"/>
      <c r="E3920" s="96"/>
      <c r="F3920" s="96"/>
      <c r="H3920" s="97"/>
      <c r="I3920" s="97"/>
      <c r="J3920" s="97"/>
      <c r="K3920" s="97"/>
    </row>
    <row r="3921" spans="1:11" s="115" customFormat="1">
      <c r="A3921" s="114"/>
      <c r="B3921" s="83"/>
      <c r="C3921" s="94"/>
      <c r="D3921" s="95"/>
      <c r="E3921" s="96"/>
      <c r="F3921" s="96"/>
      <c r="H3921" s="97"/>
      <c r="I3921" s="97"/>
      <c r="J3921" s="97"/>
      <c r="K3921" s="97"/>
    </row>
    <row r="3922" spans="1:11" s="115" customFormat="1">
      <c r="A3922" s="114"/>
      <c r="B3922" s="83"/>
      <c r="C3922" s="94"/>
      <c r="D3922" s="95"/>
      <c r="E3922" s="96"/>
      <c r="F3922" s="96"/>
      <c r="H3922" s="97"/>
      <c r="I3922" s="97"/>
      <c r="J3922" s="97"/>
      <c r="K3922" s="97"/>
    </row>
    <row r="3923" spans="1:11" s="115" customFormat="1">
      <c r="A3923" s="114"/>
      <c r="B3923" s="83"/>
      <c r="C3923" s="94"/>
      <c r="D3923" s="95"/>
      <c r="E3923" s="96"/>
      <c r="F3923" s="96"/>
      <c r="H3923" s="97"/>
      <c r="I3923" s="97"/>
      <c r="J3923" s="97"/>
      <c r="K3923" s="97"/>
    </row>
    <row r="3924" spans="1:11" s="115" customFormat="1">
      <c r="A3924" s="114"/>
      <c r="B3924" s="83"/>
      <c r="C3924" s="94"/>
      <c r="D3924" s="95"/>
      <c r="E3924" s="96"/>
      <c r="F3924" s="96"/>
      <c r="H3924" s="97"/>
      <c r="I3924" s="97"/>
      <c r="J3924" s="97"/>
      <c r="K3924" s="97"/>
    </row>
    <row r="3925" spans="1:11" s="115" customFormat="1">
      <c r="A3925" s="114"/>
      <c r="B3925" s="83"/>
      <c r="C3925" s="94"/>
      <c r="D3925" s="95"/>
      <c r="E3925" s="96"/>
      <c r="F3925" s="96"/>
      <c r="H3925" s="97"/>
      <c r="I3925" s="97"/>
      <c r="J3925" s="97"/>
      <c r="K3925" s="97"/>
    </row>
    <row r="3926" spans="1:11" s="115" customFormat="1">
      <c r="A3926" s="114"/>
      <c r="B3926" s="83"/>
      <c r="C3926" s="94"/>
      <c r="D3926" s="95"/>
      <c r="E3926" s="96"/>
      <c r="F3926" s="96"/>
      <c r="H3926" s="97"/>
      <c r="I3926" s="97"/>
      <c r="J3926" s="97"/>
      <c r="K3926" s="97"/>
    </row>
    <row r="3927" spans="1:11" s="115" customFormat="1">
      <c r="A3927" s="114"/>
      <c r="B3927" s="83"/>
      <c r="C3927" s="94"/>
      <c r="D3927" s="95"/>
      <c r="E3927" s="96"/>
      <c r="F3927" s="96"/>
      <c r="H3927" s="97"/>
      <c r="I3927" s="97"/>
      <c r="J3927" s="97"/>
      <c r="K3927" s="97"/>
    </row>
    <row r="3928" spans="1:11" s="115" customFormat="1">
      <c r="A3928" s="114"/>
      <c r="B3928" s="83"/>
      <c r="C3928" s="94"/>
      <c r="D3928" s="95"/>
      <c r="E3928" s="96"/>
      <c r="F3928" s="96"/>
      <c r="H3928" s="97"/>
      <c r="I3928" s="97"/>
      <c r="J3928" s="97"/>
      <c r="K3928" s="97"/>
    </row>
    <row r="3929" spans="1:11" s="115" customFormat="1">
      <c r="A3929" s="114"/>
      <c r="B3929" s="83"/>
      <c r="C3929" s="94"/>
      <c r="D3929" s="95"/>
      <c r="E3929" s="96"/>
      <c r="F3929" s="96"/>
      <c r="H3929" s="97"/>
      <c r="I3929" s="97"/>
      <c r="J3929" s="97"/>
      <c r="K3929" s="97"/>
    </row>
    <row r="3930" spans="1:11" s="115" customFormat="1">
      <c r="A3930" s="114"/>
      <c r="B3930" s="83"/>
      <c r="C3930" s="94"/>
      <c r="D3930" s="95"/>
      <c r="E3930" s="96"/>
      <c r="F3930" s="96"/>
      <c r="H3930" s="97"/>
      <c r="I3930" s="97"/>
      <c r="J3930" s="97"/>
      <c r="K3930" s="97"/>
    </row>
    <row r="3931" spans="1:11" s="115" customFormat="1">
      <c r="A3931" s="114"/>
      <c r="B3931" s="83"/>
      <c r="C3931" s="94"/>
      <c r="D3931" s="95"/>
      <c r="E3931" s="96"/>
      <c r="F3931" s="96"/>
      <c r="H3931" s="97"/>
      <c r="I3931" s="97"/>
      <c r="J3931" s="97"/>
      <c r="K3931" s="97"/>
    </row>
    <row r="3932" spans="1:11" s="115" customFormat="1">
      <c r="A3932" s="114"/>
      <c r="B3932" s="83"/>
      <c r="C3932" s="94"/>
      <c r="D3932" s="95"/>
      <c r="E3932" s="96"/>
      <c r="F3932" s="96"/>
      <c r="H3932" s="97"/>
      <c r="I3932" s="97"/>
      <c r="J3932" s="97"/>
      <c r="K3932" s="97"/>
    </row>
    <row r="3933" spans="1:11" s="115" customFormat="1">
      <c r="A3933" s="114"/>
      <c r="B3933" s="83"/>
      <c r="C3933" s="94"/>
      <c r="D3933" s="95"/>
      <c r="E3933" s="96"/>
      <c r="F3933" s="96"/>
      <c r="H3933" s="97"/>
      <c r="I3933" s="97"/>
      <c r="J3933" s="97"/>
      <c r="K3933" s="97"/>
    </row>
    <row r="3934" spans="1:11" s="115" customFormat="1">
      <c r="A3934" s="114"/>
      <c r="B3934" s="83"/>
      <c r="C3934" s="94"/>
      <c r="D3934" s="95"/>
      <c r="E3934" s="96"/>
      <c r="F3934" s="96"/>
      <c r="H3934" s="97"/>
      <c r="I3934" s="97"/>
      <c r="J3934" s="97"/>
      <c r="K3934" s="97"/>
    </row>
    <row r="3935" spans="1:11" s="115" customFormat="1">
      <c r="A3935" s="114"/>
      <c r="B3935" s="83"/>
      <c r="C3935" s="94"/>
      <c r="D3935" s="95"/>
      <c r="E3935" s="96"/>
      <c r="F3935" s="96"/>
      <c r="H3935" s="97"/>
      <c r="I3935" s="97"/>
      <c r="J3935" s="97"/>
      <c r="K3935" s="97"/>
    </row>
    <row r="3936" spans="1:11" s="115" customFormat="1">
      <c r="A3936" s="114"/>
      <c r="B3936" s="83"/>
      <c r="C3936" s="94"/>
      <c r="D3936" s="95"/>
      <c r="E3936" s="96"/>
      <c r="F3936" s="96"/>
      <c r="H3936" s="97"/>
      <c r="I3936" s="97"/>
      <c r="J3936" s="97"/>
      <c r="K3936" s="97"/>
    </row>
    <row r="3937" spans="1:11" s="115" customFormat="1">
      <c r="A3937" s="114"/>
      <c r="B3937" s="83"/>
      <c r="C3937" s="94"/>
      <c r="D3937" s="95"/>
      <c r="E3937" s="96"/>
      <c r="F3937" s="96"/>
      <c r="H3937" s="97"/>
      <c r="I3937" s="97"/>
      <c r="J3937" s="97"/>
      <c r="K3937" s="97"/>
    </row>
    <row r="3938" spans="1:11" s="115" customFormat="1">
      <c r="A3938" s="114"/>
      <c r="B3938" s="83"/>
      <c r="C3938" s="94"/>
      <c r="D3938" s="95"/>
      <c r="E3938" s="96"/>
      <c r="F3938" s="96"/>
      <c r="H3938" s="97"/>
      <c r="I3938" s="97"/>
      <c r="J3938" s="97"/>
      <c r="K3938" s="97"/>
    </row>
    <row r="3939" spans="1:11" s="115" customFormat="1">
      <c r="A3939" s="114"/>
      <c r="B3939" s="83"/>
      <c r="C3939" s="94"/>
      <c r="D3939" s="95"/>
      <c r="E3939" s="96"/>
      <c r="F3939" s="96"/>
      <c r="H3939" s="97"/>
      <c r="I3939" s="97"/>
      <c r="J3939" s="97"/>
      <c r="K3939" s="97"/>
    </row>
    <row r="3940" spans="1:11" s="115" customFormat="1">
      <c r="A3940" s="114"/>
      <c r="B3940" s="83"/>
      <c r="C3940" s="94"/>
      <c r="D3940" s="95"/>
      <c r="E3940" s="96"/>
      <c r="F3940" s="96"/>
      <c r="H3940" s="97"/>
      <c r="I3940" s="97"/>
      <c r="J3940" s="97"/>
      <c r="K3940" s="97"/>
    </row>
    <row r="3941" spans="1:11" s="115" customFormat="1">
      <c r="A3941" s="114"/>
      <c r="B3941" s="83"/>
      <c r="C3941" s="94"/>
      <c r="D3941" s="95"/>
      <c r="E3941" s="96"/>
      <c r="F3941" s="96"/>
      <c r="H3941" s="97"/>
      <c r="I3941" s="97"/>
      <c r="J3941" s="97"/>
      <c r="K3941" s="97"/>
    </row>
    <row r="3942" spans="1:11" s="115" customFormat="1">
      <c r="A3942" s="114"/>
      <c r="B3942" s="83"/>
      <c r="C3942" s="94"/>
      <c r="D3942" s="95"/>
      <c r="E3942" s="96"/>
      <c r="F3942" s="96"/>
      <c r="H3942" s="97"/>
      <c r="I3942" s="97"/>
      <c r="J3942" s="97"/>
      <c r="K3942" s="97"/>
    </row>
    <row r="3943" spans="1:11" s="115" customFormat="1">
      <c r="A3943" s="114"/>
      <c r="B3943" s="83"/>
      <c r="C3943" s="94"/>
      <c r="D3943" s="95"/>
      <c r="E3943" s="96"/>
      <c r="F3943" s="96"/>
      <c r="H3943" s="97"/>
      <c r="I3943" s="97"/>
      <c r="J3943" s="97"/>
      <c r="K3943" s="97"/>
    </row>
    <row r="3944" spans="1:11" s="115" customFormat="1">
      <c r="A3944" s="114"/>
      <c r="B3944" s="83"/>
      <c r="C3944" s="94"/>
      <c r="D3944" s="95"/>
      <c r="E3944" s="96"/>
      <c r="F3944" s="96"/>
      <c r="H3944" s="97"/>
      <c r="I3944" s="97"/>
      <c r="J3944" s="97"/>
      <c r="K3944" s="97"/>
    </row>
    <row r="3945" spans="1:11" s="115" customFormat="1">
      <c r="A3945" s="114"/>
      <c r="B3945" s="83"/>
      <c r="C3945" s="94"/>
      <c r="D3945" s="95"/>
      <c r="E3945" s="96"/>
      <c r="F3945" s="96"/>
      <c r="H3945" s="97"/>
      <c r="I3945" s="97"/>
      <c r="J3945" s="97"/>
      <c r="K3945" s="97"/>
    </row>
    <row r="3946" spans="1:11" s="115" customFormat="1">
      <c r="A3946" s="114"/>
      <c r="B3946" s="83"/>
      <c r="C3946" s="94"/>
      <c r="D3946" s="95"/>
      <c r="E3946" s="96"/>
      <c r="F3946" s="96"/>
      <c r="H3946" s="97"/>
      <c r="I3946" s="97"/>
      <c r="J3946" s="97"/>
      <c r="K3946" s="97"/>
    </row>
    <row r="3947" spans="1:11" s="115" customFormat="1">
      <c r="A3947" s="114"/>
      <c r="B3947" s="83"/>
      <c r="C3947" s="94"/>
      <c r="D3947" s="95"/>
      <c r="E3947" s="96"/>
      <c r="F3947" s="96"/>
      <c r="H3947" s="97"/>
      <c r="I3947" s="97"/>
      <c r="J3947" s="97"/>
      <c r="K3947" s="97"/>
    </row>
    <row r="3948" spans="1:11" s="115" customFormat="1">
      <c r="A3948" s="114"/>
      <c r="B3948" s="83"/>
      <c r="C3948" s="94"/>
      <c r="D3948" s="95"/>
      <c r="E3948" s="96"/>
      <c r="F3948" s="96"/>
      <c r="H3948" s="97"/>
      <c r="I3948" s="97"/>
      <c r="J3948" s="97"/>
      <c r="K3948" s="97"/>
    </row>
    <row r="3949" spans="1:11" s="115" customFormat="1">
      <c r="A3949" s="114"/>
      <c r="B3949" s="83"/>
      <c r="C3949" s="94"/>
      <c r="D3949" s="95"/>
      <c r="E3949" s="96"/>
      <c r="F3949" s="96"/>
      <c r="H3949" s="97"/>
      <c r="I3949" s="97"/>
      <c r="J3949" s="97"/>
      <c r="K3949" s="97"/>
    </row>
    <row r="3950" spans="1:11" s="115" customFormat="1">
      <c r="A3950" s="114"/>
      <c r="B3950" s="83"/>
      <c r="C3950" s="94"/>
      <c r="D3950" s="95"/>
      <c r="E3950" s="96"/>
      <c r="F3950" s="96"/>
      <c r="H3950" s="97"/>
      <c r="I3950" s="97"/>
      <c r="J3950" s="97"/>
      <c r="K3950" s="97"/>
    </row>
    <row r="3951" spans="1:11" s="115" customFormat="1">
      <c r="A3951" s="114"/>
      <c r="B3951" s="83"/>
      <c r="C3951" s="94"/>
      <c r="D3951" s="95"/>
      <c r="E3951" s="96"/>
      <c r="F3951" s="96"/>
      <c r="H3951" s="97"/>
      <c r="I3951" s="97"/>
      <c r="J3951" s="97"/>
      <c r="K3951" s="97"/>
    </row>
    <row r="3952" spans="1:11" s="115" customFormat="1">
      <c r="A3952" s="114"/>
      <c r="B3952" s="83"/>
      <c r="C3952" s="94"/>
      <c r="D3952" s="95"/>
      <c r="E3952" s="96"/>
      <c r="F3952" s="96"/>
      <c r="H3952" s="97"/>
      <c r="I3952" s="97"/>
      <c r="J3952" s="97"/>
      <c r="K3952" s="97"/>
    </row>
    <row r="3953" spans="1:11" s="115" customFormat="1">
      <c r="A3953" s="114"/>
      <c r="B3953" s="83"/>
      <c r="C3953" s="94"/>
      <c r="D3953" s="95"/>
      <c r="E3953" s="96"/>
      <c r="F3953" s="96"/>
      <c r="H3953" s="97"/>
      <c r="I3953" s="97"/>
      <c r="J3953" s="97"/>
      <c r="K3953" s="97"/>
    </row>
    <row r="3954" spans="1:11" s="115" customFormat="1">
      <c r="A3954" s="114"/>
      <c r="B3954" s="83"/>
      <c r="C3954" s="94"/>
      <c r="D3954" s="95"/>
      <c r="E3954" s="96"/>
      <c r="F3954" s="96"/>
      <c r="H3954" s="97"/>
      <c r="I3954" s="97"/>
      <c r="J3954" s="97"/>
      <c r="K3954" s="97"/>
    </row>
    <row r="3955" spans="1:11" s="115" customFormat="1">
      <c r="A3955" s="114"/>
      <c r="B3955" s="83"/>
      <c r="C3955" s="94"/>
      <c r="D3955" s="95"/>
      <c r="E3955" s="96"/>
      <c r="F3955" s="96"/>
      <c r="H3955" s="97"/>
      <c r="I3955" s="97"/>
      <c r="J3955" s="97"/>
      <c r="K3955" s="97"/>
    </row>
    <row r="3956" spans="1:11" s="115" customFormat="1">
      <c r="A3956" s="114"/>
      <c r="B3956" s="83"/>
      <c r="C3956" s="94"/>
      <c r="D3956" s="95"/>
      <c r="E3956" s="96"/>
      <c r="F3956" s="96"/>
      <c r="H3956" s="97"/>
      <c r="I3956" s="97"/>
      <c r="J3956" s="97"/>
      <c r="K3956" s="97"/>
    </row>
    <row r="3957" spans="1:11" s="115" customFormat="1">
      <c r="A3957" s="114"/>
      <c r="B3957" s="83"/>
      <c r="C3957" s="94"/>
      <c r="D3957" s="95"/>
      <c r="E3957" s="96"/>
      <c r="F3957" s="96"/>
      <c r="H3957" s="97"/>
      <c r="I3957" s="97"/>
      <c r="J3957" s="97"/>
      <c r="K3957" s="97"/>
    </row>
    <row r="3958" spans="1:11" s="115" customFormat="1">
      <c r="A3958" s="114"/>
      <c r="B3958" s="83"/>
      <c r="C3958" s="94"/>
      <c r="D3958" s="95"/>
      <c r="E3958" s="96"/>
      <c r="F3958" s="96"/>
      <c r="H3958" s="97"/>
      <c r="I3958" s="97"/>
      <c r="J3958" s="97"/>
      <c r="K3958" s="97"/>
    </row>
    <row r="3959" spans="1:11" s="115" customFormat="1">
      <c r="A3959" s="114"/>
      <c r="B3959" s="83"/>
      <c r="C3959" s="94"/>
      <c r="D3959" s="95"/>
      <c r="E3959" s="96"/>
      <c r="F3959" s="96"/>
      <c r="H3959" s="97"/>
      <c r="I3959" s="97"/>
      <c r="J3959" s="97"/>
      <c r="K3959" s="97"/>
    </row>
    <row r="3960" spans="1:11" s="115" customFormat="1">
      <c r="A3960" s="114"/>
      <c r="B3960" s="83"/>
      <c r="C3960" s="94"/>
      <c r="D3960" s="95"/>
      <c r="E3960" s="96"/>
      <c r="F3960" s="96"/>
      <c r="H3960" s="97"/>
      <c r="I3960" s="97"/>
      <c r="J3960" s="97"/>
      <c r="K3960" s="97"/>
    </row>
    <row r="3961" spans="1:11" s="115" customFormat="1">
      <c r="A3961" s="114"/>
      <c r="B3961" s="83"/>
      <c r="C3961" s="94"/>
      <c r="D3961" s="95"/>
      <c r="E3961" s="96"/>
      <c r="F3961" s="96"/>
      <c r="H3961" s="97"/>
      <c r="I3961" s="97"/>
      <c r="J3961" s="97"/>
      <c r="K3961" s="97"/>
    </row>
    <row r="3962" spans="1:11" s="115" customFormat="1">
      <c r="A3962" s="114"/>
      <c r="B3962" s="83"/>
      <c r="C3962" s="94"/>
      <c r="D3962" s="95"/>
      <c r="E3962" s="96"/>
      <c r="F3962" s="96"/>
      <c r="H3962" s="97"/>
      <c r="I3962" s="97"/>
      <c r="J3962" s="97"/>
      <c r="K3962" s="97"/>
    </row>
    <row r="3963" spans="1:11" s="115" customFormat="1">
      <c r="A3963" s="114"/>
      <c r="B3963" s="83"/>
      <c r="C3963" s="94"/>
      <c r="D3963" s="95"/>
      <c r="E3963" s="96"/>
      <c r="F3963" s="96"/>
      <c r="H3963" s="97"/>
      <c r="I3963" s="97"/>
      <c r="J3963" s="97"/>
      <c r="K3963" s="97"/>
    </row>
    <row r="3964" spans="1:11" s="115" customFormat="1">
      <c r="A3964" s="114"/>
      <c r="B3964" s="83"/>
      <c r="C3964" s="94"/>
      <c r="D3964" s="95"/>
      <c r="E3964" s="96"/>
      <c r="F3964" s="96"/>
      <c r="H3964" s="97"/>
      <c r="I3964" s="97"/>
      <c r="J3964" s="97"/>
      <c r="K3964" s="97"/>
    </row>
    <row r="3965" spans="1:11" s="115" customFormat="1">
      <c r="A3965" s="114"/>
      <c r="B3965" s="83"/>
      <c r="C3965" s="94"/>
      <c r="D3965" s="95"/>
      <c r="E3965" s="96"/>
      <c r="F3965" s="96"/>
      <c r="H3965" s="97"/>
      <c r="I3965" s="97"/>
      <c r="J3965" s="97"/>
      <c r="K3965" s="97"/>
    </row>
    <row r="3966" spans="1:11" s="115" customFormat="1">
      <c r="A3966" s="114"/>
      <c r="B3966" s="83"/>
      <c r="C3966" s="94"/>
      <c r="D3966" s="95"/>
      <c r="E3966" s="96"/>
      <c r="F3966" s="96"/>
      <c r="H3966" s="97"/>
      <c r="I3966" s="97"/>
      <c r="J3966" s="97"/>
      <c r="K3966" s="97"/>
    </row>
    <row r="3967" spans="1:11" s="115" customFormat="1">
      <c r="A3967" s="114"/>
      <c r="B3967" s="83"/>
      <c r="C3967" s="94"/>
      <c r="D3967" s="95"/>
      <c r="E3967" s="96"/>
      <c r="F3967" s="96"/>
      <c r="H3967" s="97"/>
      <c r="I3967" s="97"/>
      <c r="J3967" s="97"/>
      <c r="K3967" s="97"/>
    </row>
    <row r="3968" spans="1:11" s="115" customFormat="1">
      <c r="A3968" s="114"/>
      <c r="B3968" s="83"/>
      <c r="C3968" s="94"/>
      <c r="D3968" s="95"/>
      <c r="E3968" s="96"/>
      <c r="F3968" s="96"/>
      <c r="H3968" s="97"/>
      <c r="I3968" s="97"/>
      <c r="J3968" s="97"/>
      <c r="K3968" s="97"/>
    </row>
    <row r="3969" spans="1:11" s="115" customFormat="1">
      <c r="A3969" s="114"/>
      <c r="B3969" s="83"/>
      <c r="C3969" s="94"/>
      <c r="D3969" s="95"/>
      <c r="E3969" s="96"/>
      <c r="F3969" s="96"/>
      <c r="H3969" s="97"/>
      <c r="I3969" s="97"/>
      <c r="J3969" s="97"/>
      <c r="K3969" s="97"/>
    </row>
    <row r="3970" spans="1:11" s="115" customFormat="1">
      <c r="A3970" s="114"/>
      <c r="B3970" s="83"/>
      <c r="C3970" s="94"/>
      <c r="D3970" s="95"/>
      <c r="E3970" s="96"/>
      <c r="F3970" s="96"/>
      <c r="H3970" s="97"/>
      <c r="I3970" s="97"/>
      <c r="J3970" s="97"/>
      <c r="K3970" s="97"/>
    </row>
    <row r="3971" spans="1:11" s="115" customFormat="1">
      <c r="A3971" s="114"/>
      <c r="B3971" s="83"/>
      <c r="C3971" s="94"/>
      <c r="D3971" s="95"/>
      <c r="E3971" s="96"/>
      <c r="F3971" s="96"/>
      <c r="H3971" s="97"/>
      <c r="I3971" s="97"/>
      <c r="J3971" s="97"/>
      <c r="K3971" s="97"/>
    </row>
    <row r="3972" spans="1:11" s="115" customFormat="1">
      <c r="A3972" s="114"/>
      <c r="B3972" s="83"/>
      <c r="C3972" s="94"/>
      <c r="D3972" s="95"/>
      <c r="E3972" s="96"/>
      <c r="F3972" s="96"/>
      <c r="H3972" s="97"/>
      <c r="I3972" s="97"/>
      <c r="J3972" s="97"/>
      <c r="K3972" s="97"/>
    </row>
    <row r="3973" spans="1:11" s="115" customFormat="1">
      <c r="A3973" s="114"/>
      <c r="B3973" s="83"/>
      <c r="C3973" s="94"/>
      <c r="D3973" s="95"/>
      <c r="E3973" s="96"/>
      <c r="F3973" s="96"/>
      <c r="H3973" s="97"/>
      <c r="I3973" s="97"/>
      <c r="J3973" s="97"/>
      <c r="K3973" s="97"/>
    </row>
    <row r="3974" spans="1:11" s="115" customFormat="1">
      <c r="A3974" s="114"/>
      <c r="B3974" s="83"/>
      <c r="C3974" s="94"/>
      <c r="D3974" s="95"/>
      <c r="E3974" s="96"/>
      <c r="F3974" s="96"/>
      <c r="H3974" s="97"/>
      <c r="I3974" s="97"/>
      <c r="J3974" s="97"/>
      <c r="K3974" s="97"/>
    </row>
    <row r="3975" spans="1:11" s="115" customFormat="1">
      <c r="A3975" s="114"/>
      <c r="B3975" s="83"/>
      <c r="C3975" s="94"/>
      <c r="D3975" s="95"/>
      <c r="E3975" s="96"/>
      <c r="F3975" s="96"/>
      <c r="H3975" s="97"/>
      <c r="I3975" s="97"/>
      <c r="J3975" s="97"/>
      <c r="K3975" s="97"/>
    </row>
    <row r="3976" spans="1:11" s="115" customFormat="1">
      <c r="A3976" s="114"/>
      <c r="B3976" s="83"/>
      <c r="C3976" s="94"/>
      <c r="D3976" s="95"/>
      <c r="E3976" s="96"/>
      <c r="F3976" s="96"/>
      <c r="H3976" s="97"/>
      <c r="I3976" s="97"/>
      <c r="J3976" s="97"/>
      <c r="K3976" s="97"/>
    </row>
    <row r="3977" spans="1:11" s="115" customFormat="1">
      <c r="A3977" s="114"/>
      <c r="B3977" s="83"/>
      <c r="C3977" s="94"/>
      <c r="D3977" s="95"/>
      <c r="E3977" s="96"/>
      <c r="F3977" s="96"/>
      <c r="H3977" s="97"/>
      <c r="I3977" s="97"/>
      <c r="J3977" s="97"/>
      <c r="K3977" s="97"/>
    </row>
    <row r="3978" spans="1:11" s="115" customFormat="1">
      <c r="A3978" s="114"/>
      <c r="B3978" s="83"/>
      <c r="C3978" s="94"/>
      <c r="D3978" s="95"/>
      <c r="E3978" s="96"/>
      <c r="F3978" s="96"/>
      <c r="H3978" s="97"/>
      <c r="I3978" s="97"/>
      <c r="J3978" s="97"/>
      <c r="K3978" s="97"/>
    </row>
    <row r="3979" spans="1:11" s="115" customFormat="1">
      <c r="A3979" s="114"/>
      <c r="B3979" s="83"/>
      <c r="C3979" s="94"/>
      <c r="D3979" s="95"/>
      <c r="E3979" s="96"/>
      <c r="F3979" s="96"/>
      <c r="H3979" s="97"/>
      <c r="I3979" s="97"/>
      <c r="J3979" s="97"/>
      <c r="K3979" s="97"/>
    </row>
    <row r="3980" spans="1:11" s="115" customFormat="1">
      <c r="A3980" s="114"/>
      <c r="B3980" s="83"/>
      <c r="C3980" s="94"/>
      <c r="D3980" s="95"/>
      <c r="E3980" s="96"/>
      <c r="F3980" s="96"/>
      <c r="H3980" s="97"/>
      <c r="I3980" s="97"/>
      <c r="J3980" s="97"/>
      <c r="K3980" s="97"/>
    </row>
    <row r="3981" spans="1:11" s="115" customFormat="1">
      <c r="A3981" s="114"/>
      <c r="B3981" s="83"/>
      <c r="C3981" s="94"/>
      <c r="D3981" s="95"/>
      <c r="E3981" s="96"/>
      <c r="F3981" s="96"/>
      <c r="H3981" s="97"/>
      <c r="I3981" s="97"/>
      <c r="J3981" s="97"/>
      <c r="K3981" s="97"/>
    </row>
    <row r="3982" spans="1:11" s="115" customFormat="1">
      <c r="A3982" s="114"/>
      <c r="B3982" s="83"/>
      <c r="C3982" s="94"/>
      <c r="D3982" s="95"/>
      <c r="E3982" s="96"/>
      <c r="F3982" s="96"/>
      <c r="H3982" s="97"/>
      <c r="I3982" s="97"/>
      <c r="J3982" s="97"/>
      <c r="K3982" s="97"/>
    </row>
    <row r="3983" spans="1:11" s="115" customFormat="1">
      <c r="A3983" s="114"/>
      <c r="B3983" s="83"/>
      <c r="C3983" s="94"/>
      <c r="D3983" s="95"/>
      <c r="E3983" s="96"/>
      <c r="F3983" s="96"/>
      <c r="H3983" s="97"/>
      <c r="I3983" s="97"/>
      <c r="J3983" s="97"/>
      <c r="K3983" s="97"/>
    </row>
    <row r="3984" spans="1:11" s="115" customFormat="1">
      <c r="A3984" s="114"/>
      <c r="B3984" s="83"/>
      <c r="C3984" s="94"/>
      <c r="D3984" s="95"/>
      <c r="E3984" s="96"/>
      <c r="F3984" s="96"/>
      <c r="H3984" s="97"/>
      <c r="I3984" s="97"/>
      <c r="J3984" s="97"/>
      <c r="K3984" s="97"/>
    </row>
    <row r="3985" spans="1:11" s="115" customFormat="1">
      <c r="A3985" s="114"/>
      <c r="B3985" s="83"/>
      <c r="C3985" s="94"/>
      <c r="D3985" s="95"/>
      <c r="E3985" s="96"/>
      <c r="F3985" s="96"/>
      <c r="H3985" s="97"/>
      <c r="I3985" s="97"/>
      <c r="J3985" s="97"/>
      <c r="K3985" s="97"/>
    </row>
    <row r="3986" spans="1:11" s="115" customFormat="1">
      <c r="A3986" s="114"/>
      <c r="B3986" s="83"/>
      <c r="C3986" s="94"/>
      <c r="D3986" s="95"/>
      <c r="E3986" s="96"/>
      <c r="F3986" s="96"/>
      <c r="H3986" s="97"/>
      <c r="I3986" s="97"/>
      <c r="J3986" s="97"/>
      <c r="K3986" s="97"/>
    </row>
    <row r="3987" spans="1:11" s="115" customFormat="1">
      <c r="A3987" s="114"/>
      <c r="B3987" s="83"/>
      <c r="C3987" s="94"/>
      <c r="D3987" s="95"/>
      <c r="E3987" s="96"/>
      <c r="F3987" s="96"/>
      <c r="H3987" s="97"/>
      <c r="I3987" s="97"/>
      <c r="J3987" s="97"/>
      <c r="K3987" s="97"/>
    </row>
    <row r="3988" spans="1:11" s="115" customFormat="1">
      <c r="A3988" s="114"/>
      <c r="B3988" s="83"/>
      <c r="C3988" s="94"/>
      <c r="D3988" s="95"/>
      <c r="E3988" s="96"/>
      <c r="F3988" s="96"/>
      <c r="H3988" s="97"/>
      <c r="I3988" s="97"/>
      <c r="J3988" s="97"/>
      <c r="K3988" s="97"/>
    </row>
    <row r="3989" spans="1:11" s="115" customFormat="1">
      <c r="A3989" s="114"/>
      <c r="B3989" s="83"/>
      <c r="C3989" s="94"/>
      <c r="D3989" s="95"/>
      <c r="E3989" s="96"/>
      <c r="F3989" s="96"/>
      <c r="H3989" s="97"/>
      <c r="I3989" s="97"/>
      <c r="J3989" s="97"/>
      <c r="K3989" s="97"/>
    </row>
    <row r="3990" spans="1:11" s="115" customFormat="1">
      <c r="A3990" s="114"/>
      <c r="B3990" s="83"/>
      <c r="C3990" s="94"/>
      <c r="D3990" s="95"/>
      <c r="E3990" s="96"/>
      <c r="F3990" s="96"/>
      <c r="H3990" s="97"/>
      <c r="I3990" s="97"/>
      <c r="J3990" s="97"/>
      <c r="K3990" s="97"/>
    </row>
    <row r="3991" spans="1:11" s="115" customFormat="1">
      <c r="A3991" s="114"/>
      <c r="B3991" s="83"/>
      <c r="C3991" s="94"/>
      <c r="D3991" s="95"/>
      <c r="E3991" s="96"/>
      <c r="F3991" s="96"/>
      <c r="H3991" s="97"/>
      <c r="I3991" s="97"/>
      <c r="J3991" s="97"/>
      <c r="K3991" s="97"/>
    </row>
    <row r="3992" spans="1:11" s="115" customFormat="1">
      <c r="A3992" s="114"/>
      <c r="B3992" s="83"/>
      <c r="C3992" s="94"/>
      <c r="D3992" s="95"/>
      <c r="E3992" s="96"/>
      <c r="F3992" s="96"/>
      <c r="H3992" s="97"/>
      <c r="I3992" s="97"/>
      <c r="J3992" s="97"/>
      <c r="K3992" s="97"/>
    </row>
    <row r="3993" spans="1:11" s="115" customFormat="1">
      <c r="A3993" s="114"/>
      <c r="B3993" s="83"/>
      <c r="C3993" s="94"/>
      <c r="D3993" s="95"/>
      <c r="E3993" s="96"/>
      <c r="F3993" s="96"/>
      <c r="H3993" s="97"/>
      <c r="I3993" s="97"/>
      <c r="J3993" s="97"/>
      <c r="K3993" s="97"/>
    </row>
    <row r="3994" spans="1:11" s="115" customFormat="1">
      <c r="A3994" s="114"/>
      <c r="B3994" s="83"/>
      <c r="C3994" s="94"/>
      <c r="D3994" s="95"/>
      <c r="E3994" s="96"/>
      <c r="F3994" s="96"/>
      <c r="H3994" s="97"/>
      <c r="I3994" s="97"/>
      <c r="J3994" s="97"/>
      <c r="K3994" s="97"/>
    </row>
    <row r="3995" spans="1:11" s="115" customFormat="1">
      <c r="A3995" s="114"/>
      <c r="B3995" s="83"/>
      <c r="C3995" s="94"/>
      <c r="D3995" s="95"/>
      <c r="E3995" s="96"/>
      <c r="F3995" s="96"/>
      <c r="H3995" s="97"/>
      <c r="I3995" s="97"/>
      <c r="J3995" s="97"/>
      <c r="K3995" s="97"/>
    </row>
    <row r="3996" spans="1:11" s="115" customFormat="1">
      <c r="A3996" s="114"/>
      <c r="B3996" s="83"/>
      <c r="C3996" s="94"/>
      <c r="D3996" s="95"/>
      <c r="E3996" s="96"/>
      <c r="F3996" s="96"/>
      <c r="H3996" s="97"/>
      <c r="I3996" s="97"/>
      <c r="J3996" s="97"/>
      <c r="K3996" s="97"/>
    </row>
    <row r="3997" spans="1:11" s="115" customFormat="1">
      <c r="A3997" s="114"/>
      <c r="B3997" s="83"/>
      <c r="C3997" s="94"/>
      <c r="D3997" s="95"/>
      <c r="E3997" s="96"/>
      <c r="F3997" s="96"/>
      <c r="H3997" s="97"/>
      <c r="I3997" s="97"/>
      <c r="J3997" s="97"/>
      <c r="K3997" s="97"/>
    </row>
    <row r="3998" spans="1:11" s="115" customFormat="1">
      <c r="A3998" s="114"/>
      <c r="B3998" s="83"/>
      <c r="C3998" s="94"/>
      <c r="D3998" s="95"/>
      <c r="E3998" s="96"/>
      <c r="F3998" s="96"/>
      <c r="H3998" s="97"/>
      <c r="I3998" s="97"/>
      <c r="J3998" s="97"/>
      <c r="K3998" s="97"/>
    </row>
    <row r="3999" spans="1:11" s="115" customFormat="1">
      <c r="A3999" s="114"/>
      <c r="B3999" s="83"/>
      <c r="C3999" s="94"/>
      <c r="D3999" s="95"/>
      <c r="E3999" s="96"/>
      <c r="F3999" s="96"/>
      <c r="H3999" s="97"/>
      <c r="I3999" s="97"/>
      <c r="J3999" s="97"/>
      <c r="K3999" s="97"/>
    </row>
    <row r="4000" spans="1:11" s="115" customFormat="1">
      <c r="A4000" s="114"/>
      <c r="B4000" s="83"/>
      <c r="C4000" s="94"/>
      <c r="D4000" s="95"/>
      <c r="E4000" s="96"/>
      <c r="F4000" s="96"/>
      <c r="H4000" s="97"/>
      <c r="I4000" s="97"/>
      <c r="J4000" s="97"/>
      <c r="K4000" s="97"/>
    </row>
    <row r="4001" spans="1:11" s="115" customFormat="1">
      <c r="A4001" s="114"/>
      <c r="B4001" s="83"/>
      <c r="C4001" s="94"/>
      <c r="D4001" s="95"/>
      <c r="E4001" s="96"/>
      <c r="F4001" s="96"/>
      <c r="H4001" s="97"/>
      <c r="I4001" s="97"/>
      <c r="J4001" s="97"/>
      <c r="K4001" s="97"/>
    </row>
    <row r="4002" spans="1:11" s="115" customFormat="1">
      <c r="A4002" s="114"/>
      <c r="B4002" s="83"/>
      <c r="C4002" s="94"/>
      <c r="D4002" s="95"/>
      <c r="E4002" s="96"/>
      <c r="F4002" s="96"/>
      <c r="H4002" s="97"/>
      <c r="I4002" s="97"/>
      <c r="J4002" s="97"/>
      <c r="K4002" s="97"/>
    </row>
    <row r="4003" spans="1:11" s="115" customFormat="1">
      <c r="A4003" s="114"/>
      <c r="B4003" s="83"/>
      <c r="C4003" s="94"/>
      <c r="D4003" s="95"/>
      <c r="E4003" s="96"/>
      <c r="F4003" s="96"/>
      <c r="H4003" s="97"/>
      <c r="I4003" s="97"/>
      <c r="J4003" s="97"/>
      <c r="K4003" s="97"/>
    </row>
    <row r="4004" spans="1:11" s="115" customFormat="1">
      <c r="A4004" s="114"/>
      <c r="B4004" s="83"/>
      <c r="C4004" s="94"/>
      <c r="D4004" s="95"/>
      <c r="E4004" s="96"/>
      <c r="F4004" s="96"/>
      <c r="H4004" s="97"/>
      <c r="I4004" s="97"/>
      <c r="J4004" s="97"/>
      <c r="K4004" s="97"/>
    </row>
    <row r="4005" spans="1:11" s="115" customFormat="1">
      <c r="A4005" s="114"/>
      <c r="B4005" s="83"/>
      <c r="C4005" s="94"/>
      <c r="D4005" s="95"/>
      <c r="E4005" s="96"/>
      <c r="F4005" s="96"/>
      <c r="H4005" s="97"/>
      <c r="I4005" s="97"/>
      <c r="J4005" s="97"/>
      <c r="K4005" s="97"/>
    </row>
    <row r="4006" spans="1:11" s="115" customFormat="1">
      <c r="A4006" s="114"/>
      <c r="B4006" s="83"/>
      <c r="C4006" s="94"/>
      <c r="D4006" s="95"/>
      <c r="E4006" s="96"/>
      <c r="F4006" s="96"/>
      <c r="H4006" s="97"/>
      <c r="I4006" s="97"/>
      <c r="J4006" s="97"/>
      <c r="K4006" s="97"/>
    </row>
    <row r="4007" spans="1:11" s="115" customFormat="1">
      <c r="A4007" s="114"/>
      <c r="B4007" s="83"/>
      <c r="C4007" s="94"/>
      <c r="D4007" s="95"/>
      <c r="E4007" s="96"/>
      <c r="F4007" s="96"/>
      <c r="H4007" s="97"/>
      <c r="I4007" s="97"/>
      <c r="J4007" s="97"/>
      <c r="K4007" s="97"/>
    </row>
    <row r="4008" spans="1:11" s="115" customFormat="1">
      <c r="A4008" s="114"/>
      <c r="B4008" s="83"/>
      <c r="C4008" s="94"/>
      <c r="D4008" s="95"/>
      <c r="E4008" s="96"/>
      <c r="F4008" s="96"/>
      <c r="H4008" s="97"/>
      <c r="I4008" s="97"/>
      <c r="J4008" s="97"/>
      <c r="K4008" s="97"/>
    </row>
    <row r="4009" spans="1:11" s="115" customFormat="1">
      <c r="A4009" s="114"/>
      <c r="B4009" s="83"/>
      <c r="C4009" s="94"/>
      <c r="D4009" s="95"/>
      <c r="E4009" s="96"/>
      <c r="F4009" s="96"/>
      <c r="H4009" s="97"/>
      <c r="I4009" s="97"/>
      <c r="J4009" s="97"/>
      <c r="K4009" s="97"/>
    </row>
    <row r="4010" spans="1:11" s="115" customFormat="1">
      <c r="A4010" s="114"/>
      <c r="B4010" s="83"/>
      <c r="C4010" s="94"/>
      <c r="D4010" s="95"/>
      <c r="E4010" s="96"/>
      <c r="F4010" s="96"/>
      <c r="H4010" s="97"/>
      <c r="I4010" s="97"/>
      <c r="J4010" s="97"/>
      <c r="K4010" s="97"/>
    </row>
    <row r="4011" spans="1:11" s="115" customFormat="1">
      <c r="A4011" s="114"/>
      <c r="B4011" s="83"/>
      <c r="C4011" s="94"/>
      <c r="D4011" s="95"/>
      <c r="E4011" s="96"/>
      <c r="F4011" s="96"/>
      <c r="H4011" s="97"/>
      <c r="I4011" s="97"/>
      <c r="J4011" s="97"/>
      <c r="K4011" s="97"/>
    </row>
    <row r="4012" spans="1:11" s="115" customFormat="1">
      <c r="A4012" s="114"/>
      <c r="B4012" s="83"/>
      <c r="C4012" s="94"/>
      <c r="D4012" s="95"/>
      <c r="E4012" s="96"/>
      <c r="F4012" s="96"/>
      <c r="H4012" s="97"/>
      <c r="I4012" s="97"/>
      <c r="J4012" s="97"/>
      <c r="K4012" s="97"/>
    </row>
    <row r="4013" spans="1:11" s="115" customFormat="1">
      <c r="A4013" s="114"/>
      <c r="B4013" s="83"/>
      <c r="C4013" s="94"/>
      <c r="D4013" s="95"/>
      <c r="E4013" s="96"/>
      <c r="F4013" s="96"/>
      <c r="H4013" s="97"/>
      <c r="I4013" s="97"/>
      <c r="J4013" s="97"/>
      <c r="K4013" s="97"/>
    </row>
    <row r="4014" spans="1:11" s="115" customFormat="1">
      <c r="A4014" s="114"/>
      <c r="B4014" s="83"/>
      <c r="C4014" s="94"/>
      <c r="D4014" s="95"/>
      <c r="E4014" s="96"/>
      <c r="F4014" s="96"/>
      <c r="H4014" s="97"/>
      <c r="I4014" s="97"/>
      <c r="J4014" s="97"/>
      <c r="K4014" s="97"/>
    </row>
    <row r="4015" spans="1:11" s="115" customFormat="1">
      <c r="A4015" s="114"/>
      <c r="B4015" s="83"/>
      <c r="C4015" s="94"/>
      <c r="D4015" s="95"/>
      <c r="E4015" s="96"/>
      <c r="F4015" s="96"/>
      <c r="H4015" s="97"/>
      <c r="I4015" s="97"/>
      <c r="J4015" s="97"/>
      <c r="K4015" s="97"/>
    </row>
    <row r="4016" spans="1:11" s="115" customFormat="1">
      <c r="A4016" s="114"/>
      <c r="B4016" s="83"/>
      <c r="C4016" s="94"/>
      <c r="D4016" s="95"/>
      <c r="E4016" s="96"/>
      <c r="F4016" s="96"/>
      <c r="H4016" s="97"/>
      <c r="I4016" s="97"/>
      <c r="J4016" s="97"/>
      <c r="K4016" s="97"/>
    </row>
    <row r="4017" spans="1:11" s="115" customFormat="1">
      <c r="A4017" s="114"/>
      <c r="B4017" s="83"/>
      <c r="C4017" s="94"/>
      <c r="D4017" s="95"/>
      <c r="E4017" s="96"/>
      <c r="F4017" s="96"/>
      <c r="H4017" s="97"/>
      <c r="I4017" s="97"/>
      <c r="J4017" s="97"/>
      <c r="K4017" s="97"/>
    </row>
    <row r="4018" spans="1:11" s="115" customFormat="1">
      <c r="A4018" s="114"/>
      <c r="B4018" s="83"/>
      <c r="C4018" s="94"/>
      <c r="D4018" s="95"/>
      <c r="E4018" s="96"/>
      <c r="F4018" s="96"/>
      <c r="H4018" s="97"/>
      <c r="I4018" s="97"/>
      <c r="J4018" s="97"/>
      <c r="K4018" s="97"/>
    </row>
    <row r="4019" spans="1:11" s="115" customFormat="1">
      <c r="A4019" s="114"/>
      <c r="B4019" s="83"/>
      <c r="C4019" s="94"/>
      <c r="D4019" s="95"/>
      <c r="E4019" s="96"/>
      <c r="F4019" s="96"/>
      <c r="H4019" s="97"/>
      <c r="I4019" s="97"/>
      <c r="J4019" s="97"/>
      <c r="K4019" s="97"/>
    </row>
    <row r="4020" spans="1:11" s="115" customFormat="1">
      <c r="A4020" s="114"/>
      <c r="B4020" s="83"/>
      <c r="C4020" s="94"/>
      <c r="D4020" s="95"/>
      <c r="E4020" s="96"/>
      <c r="F4020" s="96"/>
      <c r="H4020" s="97"/>
      <c r="I4020" s="97"/>
      <c r="J4020" s="97"/>
      <c r="K4020" s="97"/>
    </row>
    <row r="4021" spans="1:11" s="115" customFormat="1">
      <c r="A4021" s="114"/>
      <c r="B4021" s="83"/>
      <c r="C4021" s="94"/>
      <c r="D4021" s="95"/>
      <c r="E4021" s="96"/>
      <c r="F4021" s="96"/>
      <c r="H4021" s="97"/>
      <c r="I4021" s="97"/>
      <c r="J4021" s="97"/>
      <c r="K4021" s="97"/>
    </row>
    <row r="4022" spans="1:11" s="115" customFormat="1">
      <c r="A4022" s="114"/>
      <c r="B4022" s="83"/>
      <c r="C4022" s="94"/>
      <c r="D4022" s="95"/>
      <c r="E4022" s="96"/>
      <c r="F4022" s="96"/>
      <c r="H4022" s="97"/>
      <c r="I4022" s="97"/>
      <c r="J4022" s="97"/>
      <c r="K4022" s="97"/>
    </row>
    <row r="4023" spans="1:11" s="115" customFormat="1">
      <c r="A4023" s="114"/>
      <c r="B4023" s="83"/>
      <c r="C4023" s="94"/>
      <c r="D4023" s="95"/>
      <c r="E4023" s="96"/>
      <c r="F4023" s="96"/>
      <c r="H4023" s="97"/>
      <c r="I4023" s="97"/>
      <c r="J4023" s="97"/>
      <c r="K4023" s="97"/>
    </row>
    <row r="4024" spans="1:11" s="115" customFormat="1">
      <c r="A4024" s="114"/>
      <c r="B4024" s="83"/>
      <c r="C4024" s="94"/>
      <c r="D4024" s="95"/>
      <c r="E4024" s="96"/>
      <c r="F4024" s="96"/>
      <c r="H4024" s="97"/>
      <c r="I4024" s="97"/>
      <c r="J4024" s="97"/>
      <c r="K4024" s="97"/>
    </row>
    <row r="4025" spans="1:11" s="115" customFormat="1">
      <c r="A4025" s="114"/>
      <c r="B4025" s="83"/>
      <c r="C4025" s="94"/>
      <c r="D4025" s="95"/>
      <c r="E4025" s="96"/>
      <c r="F4025" s="96"/>
      <c r="H4025" s="97"/>
      <c r="I4025" s="97"/>
      <c r="J4025" s="97"/>
      <c r="K4025" s="97"/>
    </row>
    <row r="4026" spans="1:11" s="115" customFormat="1">
      <c r="A4026" s="114"/>
      <c r="B4026" s="83"/>
      <c r="C4026" s="94"/>
      <c r="D4026" s="95"/>
      <c r="E4026" s="96"/>
      <c r="F4026" s="96"/>
      <c r="H4026" s="97"/>
      <c r="I4026" s="97"/>
      <c r="J4026" s="97"/>
      <c r="K4026" s="97"/>
    </row>
    <row r="4027" spans="1:11" s="115" customFormat="1">
      <c r="A4027" s="114"/>
      <c r="B4027" s="83"/>
      <c r="C4027" s="94"/>
      <c r="D4027" s="95"/>
      <c r="E4027" s="96"/>
      <c r="F4027" s="96"/>
      <c r="H4027" s="97"/>
      <c r="I4027" s="97"/>
      <c r="J4027" s="97"/>
      <c r="K4027" s="97"/>
    </row>
    <row r="4028" spans="1:11" s="115" customFormat="1">
      <c r="A4028" s="114"/>
      <c r="B4028" s="83"/>
      <c r="C4028" s="94"/>
      <c r="D4028" s="95"/>
      <c r="E4028" s="96"/>
      <c r="F4028" s="96"/>
      <c r="H4028" s="97"/>
      <c r="I4028" s="97"/>
      <c r="J4028" s="97"/>
      <c r="K4028" s="97"/>
    </row>
    <row r="4029" spans="1:11" s="115" customFormat="1">
      <c r="A4029" s="114"/>
      <c r="B4029" s="83"/>
      <c r="C4029" s="94"/>
      <c r="D4029" s="95"/>
      <c r="E4029" s="96"/>
      <c r="F4029" s="96"/>
      <c r="H4029" s="97"/>
      <c r="I4029" s="97"/>
      <c r="J4029" s="97"/>
      <c r="K4029" s="97"/>
    </row>
    <row r="4030" spans="1:11" s="115" customFormat="1">
      <c r="A4030" s="114"/>
      <c r="B4030" s="83"/>
      <c r="C4030" s="94"/>
      <c r="D4030" s="95"/>
      <c r="E4030" s="96"/>
      <c r="F4030" s="96"/>
      <c r="H4030" s="97"/>
      <c r="I4030" s="97"/>
      <c r="J4030" s="97"/>
      <c r="K4030" s="97"/>
    </row>
    <row r="4031" spans="1:11" s="115" customFormat="1">
      <c r="A4031" s="114"/>
      <c r="B4031" s="83"/>
      <c r="C4031" s="94"/>
      <c r="D4031" s="95"/>
      <c r="E4031" s="96"/>
      <c r="F4031" s="96"/>
      <c r="H4031" s="97"/>
      <c r="I4031" s="97"/>
      <c r="J4031" s="97"/>
      <c r="K4031" s="97"/>
    </row>
    <row r="4032" spans="1:11" s="115" customFormat="1">
      <c r="A4032" s="114"/>
      <c r="B4032" s="83"/>
      <c r="C4032" s="94"/>
      <c r="D4032" s="95"/>
      <c r="E4032" s="96"/>
      <c r="F4032" s="96"/>
      <c r="H4032" s="97"/>
      <c r="I4032" s="97"/>
      <c r="J4032" s="97"/>
      <c r="K4032" s="97"/>
    </row>
    <row r="4033" spans="1:11" s="115" customFormat="1">
      <c r="A4033" s="114"/>
      <c r="B4033" s="83"/>
      <c r="C4033" s="94"/>
      <c r="D4033" s="95"/>
      <c r="E4033" s="96"/>
      <c r="F4033" s="96"/>
      <c r="H4033" s="97"/>
      <c r="I4033" s="97"/>
      <c r="J4033" s="97"/>
      <c r="K4033" s="97"/>
    </row>
    <row r="4034" spans="1:11" s="115" customFormat="1">
      <c r="A4034" s="114"/>
      <c r="B4034" s="83"/>
      <c r="C4034" s="94"/>
      <c r="D4034" s="95"/>
      <c r="E4034" s="96"/>
      <c r="F4034" s="96"/>
      <c r="H4034" s="97"/>
      <c r="I4034" s="97"/>
      <c r="J4034" s="97"/>
      <c r="K4034" s="97"/>
    </row>
    <row r="4035" spans="1:11" s="115" customFormat="1">
      <c r="A4035" s="114"/>
      <c r="B4035" s="83"/>
      <c r="C4035" s="94"/>
      <c r="D4035" s="95"/>
      <c r="E4035" s="96"/>
      <c r="F4035" s="96"/>
      <c r="H4035" s="97"/>
      <c r="I4035" s="97"/>
      <c r="J4035" s="97"/>
      <c r="K4035" s="97"/>
    </row>
    <row r="4036" spans="1:11" s="115" customFormat="1">
      <c r="A4036" s="114"/>
      <c r="B4036" s="83"/>
      <c r="C4036" s="94"/>
      <c r="D4036" s="95"/>
      <c r="E4036" s="96"/>
      <c r="F4036" s="96"/>
      <c r="H4036" s="97"/>
      <c r="I4036" s="97"/>
      <c r="J4036" s="97"/>
      <c r="K4036" s="97"/>
    </row>
    <row r="4037" spans="1:11" s="115" customFormat="1">
      <c r="A4037" s="114"/>
      <c r="B4037" s="83"/>
      <c r="C4037" s="94"/>
      <c r="D4037" s="95"/>
      <c r="E4037" s="96"/>
      <c r="F4037" s="96"/>
      <c r="H4037" s="97"/>
      <c r="I4037" s="97"/>
      <c r="J4037" s="97"/>
      <c r="K4037" s="97"/>
    </row>
    <row r="4038" spans="1:11" s="115" customFormat="1">
      <c r="A4038" s="114"/>
      <c r="B4038" s="83"/>
      <c r="C4038" s="94"/>
      <c r="D4038" s="95"/>
      <c r="E4038" s="96"/>
      <c r="F4038" s="96"/>
      <c r="H4038" s="97"/>
      <c r="I4038" s="97"/>
      <c r="J4038" s="97"/>
      <c r="K4038" s="97"/>
    </row>
    <row r="4039" spans="1:11" s="115" customFormat="1">
      <c r="A4039" s="114"/>
      <c r="B4039" s="83"/>
      <c r="C4039" s="94"/>
      <c r="D4039" s="95"/>
      <c r="E4039" s="96"/>
      <c r="F4039" s="96"/>
      <c r="H4039" s="97"/>
      <c r="I4039" s="97"/>
      <c r="J4039" s="97"/>
      <c r="K4039" s="97"/>
    </row>
    <row r="4040" spans="1:11" s="115" customFormat="1">
      <c r="A4040" s="114"/>
      <c r="B4040" s="83"/>
      <c r="C4040" s="94"/>
      <c r="D4040" s="95"/>
      <c r="E4040" s="96"/>
      <c r="F4040" s="96"/>
      <c r="H4040" s="97"/>
      <c r="I4040" s="97"/>
      <c r="J4040" s="97"/>
      <c r="K4040" s="97"/>
    </row>
    <row r="4041" spans="1:11" s="115" customFormat="1">
      <c r="A4041" s="114"/>
      <c r="B4041" s="83"/>
      <c r="C4041" s="94"/>
      <c r="D4041" s="95"/>
      <c r="E4041" s="96"/>
      <c r="F4041" s="96"/>
      <c r="H4041" s="97"/>
      <c r="I4041" s="97"/>
      <c r="J4041" s="97"/>
      <c r="K4041" s="97"/>
    </row>
    <row r="4042" spans="1:11" s="115" customFormat="1">
      <c r="A4042" s="114"/>
      <c r="B4042" s="83"/>
      <c r="C4042" s="94"/>
      <c r="D4042" s="95"/>
      <c r="E4042" s="96"/>
      <c r="F4042" s="96"/>
      <c r="H4042" s="97"/>
      <c r="I4042" s="97"/>
      <c r="J4042" s="97"/>
      <c r="K4042" s="97"/>
    </row>
    <row r="4043" spans="1:11" s="115" customFormat="1">
      <c r="A4043" s="114"/>
      <c r="B4043" s="83"/>
      <c r="C4043" s="94"/>
      <c r="D4043" s="95"/>
      <c r="E4043" s="96"/>
      <c r="F4043" s="96"/>
      <c r="H4043" s="97"/>
      <c r="I4043" s="97"/>
      <c r="J4043" s="97"/>
      <c r="K4043" s="97"/>
    </row>
    <row r="4044" spans="1:11" s="115" customFormat="1">
      <c r="A4044" s="114"/>
      <c r="B4044" s="83"/>
      <c r="C4044" s="94"/>
      <c r="D4044" s="95"/>
      <c r="E4044" s="96"/>
      <c r="F4044" s="96"/>
      <c r="H4044" s="97"/>
      <c r="I4044" s="97"/>
      <c r="J4044" s="97"/>
      <c r="K4044" s="97"/>
    </row>
    <row r="4045" spans="1:11" s="115" customFormat="1">
      <c r="A4045" s="114"/>
      <c r="B4045" s="83"/>
      <c r="C4045" s="94"/>
      <c r="D4045" s="95"/>
      <c r="E4045" s="96"/>
      <c r="F4045" s="96"/>
      <c r="H4045" s="97"/>
      <c r="I4045" s="97"/>
      <c r="J4045" s="97"/>
      <c r="K4045" s="97"/>
    </row>
    <row r="4046" spans="1:11" s="115" customFormat="1">
      <c r="A4046" s="114"/>
      <c r="B4046" s="83"/>
      <c r="C4046" s="94"/>
      <c r="D4046" s="95"/>
      <c r="E4046" s="96"/>
      <c r="F4046" s="96"/>
      <c r="H4046" s="97"/>
      <c r="I4046" s="97"/>
      <c r="J4046" s="97"/>
      <c r="K4046" s="97"/>
    </row>
    <row r="4047" spans="1:11" s="115" customFormat="1">
      <c r="A4047" s="114"/>
      <c r="B4047" s="83"/>
      <c r="C4047" s="94"/>
      <c r="D4047" s="95"/>
      <c r="E4047" s="96"/>
      <c r="F4047" s="96"/>
      <c r="H4047" s="97"/>
      <c r="I4047" s="97"/>
      <c r="J4047" s="97"/>
      <c r="K4047" s="97"/>
    </row>
    <row r="4048" spans="1:11" s="115" customFormat="1">
      <c r="A4048" s="114"/>
      <c r="B4048" s="83"/>
      <c r="C4048" s="94"/>
      <c r="D4048" s="95"/>
      <c r="E4048" s="96"/>
      <c r="F4048" s="96"/>
      <c r="H4048" s="97"/>
      <c r="I4048" s="97"/>
      <c r="J4048" s="97"/>
      <c r="K4048" s="97"/>
    </row>
    <row r="4049" spans="1:11" s="115" customFormat="1">
      <c r="A4049" s="114"/>
      <c r="B4049" s="83"/>
      <c r="C4049" s="94"/>
      <c r="D4049" s="95"/>
      <c r="E4049" s="96"/>
      <c r="F4049" s="96"/>
      <c r="H4049" s="97"/>
      <c r="I4049" s="97"/>
      <c r="J4049" s="97"/>
      <c r="K4049" s="97"/>
    </row>
    <row r="4050" spans="1:11" s="115" customFormat="1">
      <c r="A4050" s="114"/>
      <c r="B4050" s="83"/>
      <c r="C4050" s="94"/>
      <c r="D4050" s="95"/>
      <c r="E4050" s="96"/>
      <c r="F4050" s="96"/>
      <c r="H4050" s="97"/>
      <c r="I4050" s="97"/>
      <c r="J4050" s="97"/>
      <c r="K4050" s="97"/>
    </row>
    <row r="4051" spans="1:11" s="115" customFormat="1">
      <c r="A4051" s="114"/>
      <c r="B4051" s="83"/>
      <c r="C4051" s="94"/>
      <c r="D4051" s="95"/>
      <c r="E4051" s="96"/>
      <c r="F4051" s="96"/>
      <c r="H4051" s="97"/>
      <c r="I4051" s="97"/>
      <c r="J4051" s="97"/>
      <c r="K4051" s="97"/>
    </row>
    <row r="4052" spans="1:11" s="115" customFormat="1">
      <c r="A4052" s="114"/>
      <c r="B4052" s="83"/>
      <c r="C4052" s="94"/>
      <c r="D4052" s="95"/>
      <c r="E4052" s="96"/>
      <c r="F4052" s="96"/>
      <c r="H4052" s="97"/>
      <c r="I4052" s="97"/>
      <c r="J4052" s="97"/>
      <c r="K4052" s="97"/>
    </row>
    <row r="4053" spans="1:11" s="115" customFormat="1">
      <c r="A4053" s="114"/>
      <c r="B4053" s="83"/>
      <c r="C4053" s="94"/>
      <c r="D4053" s="95"/>
      <c r="E4053" s="96"/>
      <c r="F4053" s="96"/>
      <c r="H4053" s="97"/>
      <c r="I4053" s="97"/>
      <c r="J4053" s="97"/>
      <c r="K4053" s="97"/>
    </row>
    <row r="4054" spans="1:11" s="115" customFormat="1">
      <c r="A4054" s="114"/>
      <c r="B4054" s="83"/>
      <c r="C4054" s="94"/>
      <c r="D4054" s="95"/>
      <c r="E4054" s="96"/>
      <c r="F4054" s="96"/>
      <c r="H4054" s="97"/>
      <c r="I4054" s="97"/>
      <c r="J4054" s="97"/>
      <c r="K4054" s="97"/>
    </row>
    <row r="4055" spans="1:11" s="115" customFormat="1">
      <c r="A4055" s="114"/>
      <c r="B4055" s="83"/>
      <c r="C4055" s="94"/>
      <c r="D4055" s="95"/>
      <c r="E4055" s="96"/>
      <c r="F4055" s="96"/>
      <c r="H4055" s="97"/>
      <c r="I4055" s="97"/>
      <c r="J4055" s="97"/>
      <c r="K4055" s="97"/>
    </row>
    <row r="4056" spans="1:11" s="115" customFormat="1">
      <c r="A4056" s="114"/>
      <c r="B4056" s="83"/>
      <c r="C4056" s="94"/>
      <c r="D4056" s="95"/>
      <c r="E4056" s="96"/>
      <c r="F4056" s="96"/>
      <c r="H4056" s="97"/>
      <c r="I4056" s="97"/>
      <c r="J4056" s="97"/>
      <c r="K4056" s="97"/>
    </row>
    <row r="4057" spans="1:11" s="115" customFormat="1">
      <c r="A4057" s="114"/>
      <c r="B4057" s="83"/>
      <c r="C4057" s="94"/>
      <c r="D4057" s="95"/>
      <c r="E4057" s="96"/>
      <c r="F4057" s="96"/>
      <c r="H4057" s="97"/>
      <c r="I4057" s="97"/>
      <c r="J4057" s="97"/>
      <c r="K4057" s="97"/>
    </row>
    <row r="4058" spans="1:11" s="115" customFormat="1">
      <c r="A4058" s="114"/>
      <c r="B4058" s="83"/>
      <c r="C4058" s="94"/>
      <c r="D4058" s="95"/>
      <c r="E4058" s="96"/>
      <c r="F4058" s="96"/>
      <c r="H4058" s="97"/>
      <c r="I4058" s="97"/>
      <c r="J4058" s="97"/>
      <c r="K4058" s="97"/>
    </row>
    <row r="4059" spans="1:11" s="115" customFormat="1">
      <c r="A4059" s="114"/>
      <c r="B4059" s="83"/>
      <c r="C4059" s="94"/>
      <c r="D4059" s="95"/>
      <c r="E4059" s="96"/>
      <c r="F4059" s="96"/>
      <c r="H4059" s="97"/>
      <c r="I4059" s="97"/>
      <c r="J4059" s="97"/>
      <c r="K4059" s="97"/>
    </row>
    <row r="4060" spans="1:11" s="115" customFormat="1">
      <c r="A4060" s="114"/>
      <c r="B4060" s="83"/>
      <c r="C4060" s="94"/>
      <c r="D4060" s="95"/>
      <c r="E4060" s="96"/>
      <c r="F4060" s="96"/>
      <c r="H4060" s="97"/>
      <c r="I4060" s="97"/>
      <c r="J4060" s="97"/>
      <c r="K4060" s="97"/>
    </row>
    <row r="4061" spans="1:11" s="115" customFormat="1">
      <c r="A4061" s="114"/>
      <c r="B4061" s="83"/>
      <c r="C4061" s="94"/>
      <c r="D4061" s="95"/>
      <c r="E4061" s="96"/>
      <c r="F4061" s="96"/>
      <c r="H4061" s="97"/>
      <c r="I4061" s="97"/>
      <c r="J4061" s="97"/>
      <c r="K4061" s="97"/>
    </row>
    <row r="4062" spans="1:11" s="115" customFormat="1">
      <c r="A4062" s="114"/>
      <c r="B4062" s="83"/>
      <c r="C4062" s="94"/>
      <c r="D4062" s="95"/>
      <c r="E4062" s="96"/>
      <c r="F4062" s="96"/>
      <c r="H4062" s="97"/>
      <c r="I4062" s="97"/>
      <c r="J4062" s="97"/>
      <c r="K4062" s="97"/>
    </row>
    <row r="4063" spans="1:11" s="115" customFormat="1">
      <c r="A4063" s="114"/>
      <c r="B4063" s="83"/>
      <c r="C4063" s="94"/>
      <c r="D4063" s="95"/>
      <c r="E4063" s="96"/>
      <c r="F4063" s="96"/>
      <c r="H4063" s="97"/>
      <c r="I4063" s="97"/>
      <c r="J4063" s="97"/>
      <c r="K4063" s="97"/>
    </row>
    <row r="4064" spans="1:11" s="115" customFormat="1">
      <c r="A4064" s="114"/>
      <c r="B4064" s="83"/>
      <c r="C4064" s="94"/>
      <c r="D4064" s="95"/>
      <c r="E4064" s="96"/>
      <c r="F4064" s="96"/>
      <c r="H4064" s="97"/>
      <c r="I4064" s="97"/>
      <c r="J4064" s="97"/>
      <c r="K4064" s="97"/>
    </row>
    <row r="4065" spans="1:11" s="115" customFormat="1">
      <c r="A4065" s="114"/>
      <c r="B4065" s="83"/>
      <c r="C4065" s="94"/>
      <c r="D4065" s="95"/>
      <c r="E4065" s="96"/>
      <c r="F4065" s="96"/>
      <c r="H4065" s="97"/>
      <c r="I4065" s="97"/>
      <c r="J4065" s="97"/>
      <c r="K4065" s="97"/>
    </row>
    <row r="4066" spans="1:11" s="115" customFormat="1">
      <c r="A4066" s="114"/>
      <c r="B4066" s="83"/>
      <c r="C4066" s="94"/>
      <c r="D4066" s="95"/>
      <c r="E4066" s="96"/>
      <c r="F4066" s="96"/>
      <c r="H4066" s="97"/>
      <c r="I4066" s="97"/>
      <c r="J4066" s="97"/>
      <c r="K4066" s="97"/>
    </row>
    <row r="4067" spans="1:11" s="115" customFormat="1">
      <c r="A4067" s="114"/>
      <c r="B4067" s="83"/>
      <c r="C4067" s="94"/>
      <c r="D4067" s="95"/>
      <c r="E4067" s="96"/>
      <c r="F4067" s="96"/>
      <c r="H4067" s="97"/>
      <c r="I4067" s="97"/>
      <c r="J4067" s="97"/>
      <c r="K4067" s="97"/>
    </row>
    <row r="4068" spans="1:11" s="115" customFormat="1">
      <c r="A4068" s="114"/>
      <c r="B4068" s="83"/>
      <c r="C4068" s="94"/>
      <c r="D4068" s="95"/>
      <c r="E4068" s="96"/>
      <c r="F4068" s="96"/>
      <c r="H4068" s="97"/>
      <c r="I4068" s="97"/>
      <c r="J4068" s="97"/>
      <c r="K4068" s="97"/>
    </row>
    <row r="4069" spans="1:11" s="115" customFormat="1">
      <c r="A4069" s="114"/>
      <c r="B4069" s="83"/>
      <c r="C4069" s="94"/>
      <c r="D4069" s="95"/>
      <c r="E4069" s="96"/>
      <c r="F4069" s="96"/>
      <c r="H4069" s="97"/>
      <c r="I4069" s="97"/>
      <c r="J4069" s="97"/>
      <c r="K4069" s="97"/>
    </row>
    <row r="4070" spans="1:11" s="115" customFormat="1">
      <c r="A4070" s="114"/>
      <c r="B4070" s="83"/>
      <c r="C4070" s="94"/>
      <c r="D4070" s="95"/>
      <c r="E4070" s="96"/>
      <c r="F4070" s="96"/>
      <c r="H4070" s="97"/>
      <c r="I4070" s="97"/>
      <c r="J4070" s="97"/>
      <c r="K4070" s="97"/>
    </row>
    <row r="4071" spans="1:11" s="115" customFormat="1">
      <c r="A4071" s="114"/>
      <c r="B4071" s="83"/>
      <c r="C4071" s="94"/>
      <c r="D4071" s="95"/>
      <c r="E4071" s="96"/>
      <c r="F4071" s="96"/>
      <c r="H4071" s="97"/>
      <c r="I4071" s="97"/>
      <c r="J4071" s="97"/>
      <c r="K4071" s="97"/>
    </row>
    <row r="4072" spans="1:11" s="115" customFormat="1">
      <c r="A4072" s="114"/>
      <c r="B4072" s="83"/>
      <c r="C4072" s="94"/>
      <c r="D4072" s="95"/>
      <c r="E4072" s="96"/>
      <c r="F4072" s="96"/>
      <c r="H4072" s="97"/>
      <c r="I4072" s="97"/>
      <c r="J4072" s="97"/>
      <c r="K4072" s="97"/>
    </row>
    <row r="4073" spans="1:11" s="115" customFormat="1">
      <c r="A4073" s="114"/>
      <c r="B4073" s="83"/>
      <c r="C4073" s="94"/>
      <c r="D4073" s="95"/>
      <c r="E4073" s="96"/>
      <c r="F4073" s="96"/>
      <c r="H4073" s="97"/>
      <c r="I4073" s="97"/>
      <c r="J4073" s="97"/>
      <c r="K4073" s="97"/>
    </row>
    <row r="4074" spans="1:11" s="115" customFormat="1">
      <c r="A4074" s="114"/>
      <c r="B4074" s="83"/>
      <c r="C4074" s="94"/>
      <c r="D4074" s="95"/>
      <c r="E4074" s="96"/>
      <c r="F4074" s="96"/>
      <c r="H4074" s="97"/>
      <c r="I4074" s="97"/>
      <c r="J4074" s="97"/>
      <c r="K4074" s="97"/>
    </row>
    <row r="4075" spans="1:11" s="115" customFormat="1">
      <c r="A4075" s="114"/>
      <c r="B4075" s="83"/>
      <c r="C4075" s="94"/>
      <c r="D4075" s="95"/>
      <c r="E4075" s="96"/>
      <c r="F4075" s="96"/>
      <c r="H4075" s="97"/>
      <c r="I4075" s="97"/>
      <c r="J4075" s="97"/>
      <c r="K4075" s="97"/>
    </row>
    <row r="4076" spans="1:11" s="115" customFormat="1">
      <c r="A4076" s="114"/>
      <c r="B4076" s="83"/>
      <c r="C4076" s="94"/>
      <c r="D4076" s="95"/>
      <c r="E4076" s="96"/>
      <c r="F4076" s="96"/>
      <c r="H4076" s="97"/>
      <c r="I4076" s="97"/>
      <c r="J4076" s="97"/>
      <c r="K4076" s="97"/>
    </row>
    <row r="4077" spans="1:11" s="115" customFormat="1">
      <c r="A4077" s="114"/>
      <c r="B4077" s="83"/>
      <c r="C4077" s="94"/>
      <c r="D4077" s="95"/>
      <c r="E4077" s="96"/>
      <c r="F4077" s="96"/>
      <c r="H4077" s="97"/>
      <c r="I4077" s="97"/>
      <c r="J4077" s="97"/>
      <c r="K4077" s="97"/>
    </row>
    <row r="4078" spans="1:11" s="115" customFormat="1">
      <c r="A4078" s="114"/>
      <c r="B4078" s="83"/>
      <c r="C4078" s="94"/>
      <c r="D4078" s="95"/>
      <c r="E4078" s="96"/>
      <c r="F4078" s="96"/>
      <c r="H4078" s="97"/>
      <c r="I4078" s="97"/>
      <c r="J4078" s="97"/>
      <c r="K4078" s="97"/>
    </row>
    <row r="4079" spans="1:11" s="115" customFormat="1">
      <c r="A4079" s="114"/>
      <c r="B4079" s="83"/>
      <c r="C4079" s="94"/>
      <c r="D4079" s="95"/>
      <c r="E4079" s="96"/>
      <c r="F4079" s="96"/>
      <c r="H4079" s="97"/>
      <c r="I4079" s="97"/>
      <c r="J4079" s="97"/>
      <c r="K4079" s="97"/>
    </row>
    <row r="4080" spans="1:11" s="115" customFormat="1">
      <c r="A4080" s="114"/>
      <c r="B4080" s="83"/>
      <c r="C4080" s="94"/>
      <c r="D4080" s="95"/>
      <c r="E4080" s="96"/>
      <c r="F4080" s="96"/>
      <c r="H4080" s="97"/>
      <c r="I4080" s="97"/>
      <c r="J4080" s="97"/>
      <c r="K4080" s="97"/>
    </row>
    <row r="4081" spans="1:11" s="115" customFormat="1">
      <c r="A4081" s="114"/>
      <c r="B4081" s="83"/>
      <c r="C4081" s="94"/>
      <c r="D4081" s="95"/>
      <c r="E4081" s="96"/>
      <c r="F4081" s="96"/>
      <c r="H4081" s="97"/>
      <c r="I4081" s="97"/>
      <c r="J4081" s="97"/>
      <c r="K4081" s="97"/>
    </row>
    <row r="4082" spans="1:11" s="115" customFormat="1">
      <c r="A4082" s="114"/>
      <c r="B4082" s="83"/>
      <c r="C4082" s="94"/>
      <c r="D4082" s="95"/>
      <c r="E4082" s="96"/>
      <c r="F4082" s="96"/>
      <c r="H4082" s="97"/>
      <c r="I4082" s="97"/>
      <c r="J4082" s="97"/>
      <c r="K4082" s="97"/>
    </row>
    <row r="4083" spans="1:11" s="115" customFormat="1">
      <c r="A4083" s="114"/>
      <c r="B4083" s="83"/>
      <c r="C4083" s="94"/>
      <c r="D4083" s="95"/>
      <c r="E4083" s="96"/>
      <c r="F4083" s="96"/>
      <c r="H4083" s="97"/>
      <c r="I4083" s="97"/>
      <c r="J4083" s="97"/>
      <c r="K4083" s="97"/>
    </row>
    <row r="4084" spans="1:11" s="115" customFormat="1">
      <c r="A4084" s="114"/>
      <c r="B4084" s="83"/>
      <c r="C4084" s="94"/>
      <c r="D4084" s="95"/>
      <c r="E4084" s="96"/>
      <c r="F4084" s="96"/>
      <c r="H4084" s="97"/>
      <c r="I4084" s="97"/>
      <c r="J4084" s="97"/>
      <c r="K4084" s="97"/>
    </row>
    <row r="4085" spans="1:11" s="115" customFormat="1">
      <c r="A4085" s="114"/>
      <c r="B4085" s="83"/>
      <c r="C4085" s="94"/>
      <c r="D4085" s="95"/>
      <c r="E4085" s="96"/>
      <c r="F4085" s="96"/>
      <c r="H4085" s="97"/>
      <c r="I4085" s="97"/>
      <c r="J4085" s="97"/>
      <c r="K4085" s="97"/>
    </row>
    <row r="4086" spans="1:11" s="115" customFormat="1">
      <c r="A4086" s="114"/>
      <c r="B4086" s="83"/>
      <c r="C4086" s="94"/>
      <c r="D4086" s="95"/>
      <c r="E4086" s="96"/>
      <c r="F4086" s="96"/>
      <c r="H4086" s="97"/>
      <c r="I4086" s="97"/>
      <c r="J4086" s="97"/>
      <c r="K4086" s="97"/>
    </row>
    <row r="4087" spans="1:11" s="115" customFormat="1">
      <c r="A4087" s="114"/>
      <c r="B4087" s="83"/>
      <c r="C4087" s="94"/>
      <c r="D4087" s="95"/>
      <c r="E4087" s="96"/>
      <c r="F4087" s="96"/>
      <c r="H4087" s="97"/>
      <c r="I4087" s="97"/>
      <c r="J4087" s="97"/>
      <c r="K4087" s="97"/>
    </row>
    <row r="4088" spans="1:11" s="115" customFormat="1">
      <c r="A4088" s="114"/>
      <c r="B4088" s="83"/>
      <c r="C4088" s="94"/>
      <c r="D4088" s="95"/>
      <c r="E4088" s="96"/>
      <c r="F4088" s="96"/>
      <c r="H4088" s="97"/>
      <c r="I4088" s="97"/>
      <c r="J4088" s="97"/>
      <c r="K4088" s="97"/>
    </row>
    <row r="4089" spans="1:11" s="115" customFormat="1">
      <c r="A4089" s="114"/>
      <c r="B4089" s="83"/>
      <c r="C4089" s="94"/>
      <c r="D4089" s="95"/>
      <c r="E4089" s="96"/>
      <c r="F4089" s="96"/>
      <c r="H4089" s="97"/>
      <c r="I4089" s="97"/>
      <c r="J4089" s="97"/>
      <c r="K4089" s="97"/>
    </row>
    <row r="4090" spans="1:11" s="115" customFormat="1">
      <c r="A4090" s="114"/>
      <c r="B4090" s="83"/>
      <c r="C4090" s="94"/>
      <c r="D4090" s="95"/>
      <c r="E4090" s="96"/>
      <c r="F4090" s="96"/>
      <c r="H4090" s="97"/>
      <c r="I4090" s="97"/>
      <c r="J4090" s="97"/>
      <c r="K4090" s="97"/>
    </row>
    <row r="4091" spans="1:11" s="115" customFormat="1">
      <c r="A4091" s="114"/>
      <c r="B4091" s="83"/>
      <c r="C4091" s="94"/>
      <c r="D4091" s="95"/>
      <c r="E4091" s="96"/>
      <c r="F4091" s="96"/>
      <c r="H4091" s="97"/>
      <c r="I4091" s="97"/>
      <c r="J4091" s="97"/>
      <c r="K4091" s="97"/>
    </row>
    <row r="4092" spans="1:11" s="115" customFormat="1">
      <c r="A4092" s="114"/>
      <c r="B4092" s="83"/>
      <c r="C4092" s="94"/>
      <c r="D4092" s="95"/>
      <c r="E4092" s="96"/>
      <c r="F4092" s="96"/>
      <c r="H4092" s="97"/>
      <c r="I4092" s="97"/>
      <c r="J4092" s="97"/>
      <c r="K4092" s="97"/>
    </row>
    <row r="4093" spans="1:11" s="115" customFormat="1">
      <c r="A4093" s="114"/>
      <c r="B4093" s="83"/>
      <c r="C4093" s="94"/>
      <c r="D4093" s="95"/>
      <c r="E4093" s="96"/>
      <c r="F4093" s="96"/>
      <c r="H4093" s="97"/>
      <c r="I4093" s="97"/>
      <c r="J4093" s="97"/>
      <c r="K4093" s="97"/>
    </row>
    <row r="4094" spans="1:11" s="115" customFormat="1">
      <c r="A4094" s="114"/>
      <c r="B4094" s="83"/>
      <c r="C4094" s="94"/>
      <c r="D4094" s="95"/>
      <c r="E4094" s="96"/>
      <c r="F4094" s="96"/>
      <c r="H4094" s="97"/>
      <c r="I4094" s="97"/>
      <c r="J4094" s="97"/>
      <c r="K4094" s="97"/>
    </row>
    <row r="4095" spans="1:11" s="115" customFormat="1">
      <c r="A4095" s="114"/>
      <c r="B4095" s="83"/>
      <c r="C4095" s="94"/>
      <c r="D4095" s="95"/>
      <c r="E4095" s="96"/>
      <c r="F4095" s="96"/>
      <c r="H4095" s="97"/>
      <c r="I4095" s="97"/>
      <c r="J4095" s="97"/>
      <c r="K4095" s="97"/>
    </row>
    <row r="4096" spans="1:11" s="115" customFormat="1">
      <c r="A4096" s="114"/>
      <c r="B4096" s="83"/>
      <c r="C4096" s="94"/>
      <c r="D4096" s="95"/>
      <c r="E4096" s="96"/>
      <c r="F4096" s="96"/>
      <c r="H4096" s="97"/>
      <c r="I4096" s="97"/>
      <c r="J4096" s="97"/>
      <c r="K4096" s="97"/>
    </row>
    <row r="4097" spans="1:11" s="115" customFormat="1">
      <c r="A4097" s="114"/>
      <c r="B4097" s="83"/>
      <c r="C4097" s="94"/>
      <c r="D4097" s="95"/>
      <c r="E4097" s="96"/>
      <c r="F4097" s="96"/>
      <c r="H4097" s="97"/>
      <c r="I4097" s="97"/>
      <c r="J4097" s="97"/>
      <c r="K4097" s="97"/>
    </row>
    <row r="4098" spans="1:11" s="115" customFormat="1">
      <c r="A4098" s="114"/>
      <c r="B4098" s="83"/>
      <c r="C4098" s="94"/>
      <c r="D4098" s="95"/>
      <c r="E4098" s="96"/>
      <c r="F4098" s="96"/>
      <c r="H4098" s="97"/>
      <c r="I4098" s="97"/>
      <c r="J4098" s="97"/>
      <c r="K4098" s="97"/>
    </row>
    <row r="4099" spans="1:11" s="115" customFormat="1">
      <c r="A4099" s="114"/>
      <c r="B4099" s="83"/>
      <c r="C4099" s="94"/>
      <c r="D4099" s="95"/>
      <c r="E4099" s="96"/>
      <c r="F4099" s="96"/>
      <c r="H4099" s="97"/>
      <c r="I4099" s="97"/>
      <c r="J4099" s="97"/>
      <c r="K4099" s="97"/>
    </row>
    <row r="4100" spans="1:11" s="115" customFormat="1">
      <c r="A4100" s="114"/>
      <c r="B4100" s="83"/>
      <c r="C4100" s="94"/>
      <c r="D4100" s="95"/>
      <c r="E4100" s="96"/>
      <c r="F4100" s="96"/>
      <c r="H4100" s="97"/>
      <c r="I4100" s="97"/>
      <c r="J4100" s="97"/>
      <c r="K4100" s="97"/>
    </row>
    <row r="4101" spans="1:11" s="115" customFormat="1">
      <c r="A4101" s="114"/>
      <c r="B4101" s="83"/>
      <c r="C4101" s="94"/>
      <c r="D4101" s="95"/>
      <c r="E4101" s="96"/>
      <c r="F4101" s="96"/>
      <c r="H4101" s="97"/>
      <c r="I4101" s="97"/>
      <c r="J4101" s="97"/>
      <c r="K4101" s="97"/>
    </row>
    <row r="4102" spans="1:11" s="115" customFormat="1">
      <c r="A4102" s="114"/>
      <c r="B4102" s="83"/>
      <c r="C4102" s="94"/>
      <c r="D4102" s="95"/>
      <c r="E4102" s="96"/>
      <c r="F4102" s="96"/>
      <c r="H4102" s="97"/>
      <c r="I4102" s="97"/>
      <c r="J4102" s="97"/>
      <c r="K4102" s="97"/>
    </row>
    <row r="4103" spans="1:11" s="115" customFormat="1">
      <c r="A4103" s="114"/>
      <c r="B4103" s="83"/>
      <c r="C4103" s="94"/>
      <c r="D4103" s="95"/>
      <c r="E4103" s="96"/>
      <c r="F4103" s="96"/>
      <c r="H4103" s="97"/>
      <c r="I4103" s="97"/>
      <c r="J4103" s="97"/>
      <c r="K4103" s="97"/>
    </row>
    <row r="4104" spans="1:11" s="115" customFormat="1">
      <c r="A4104" s="114"/>
      <c r="B4104" s="83"/>
      <c r="C4104" s="94"/>
      <c r="D4104" s="95"/>
      <c r="E4104" s="96"/>
      <c r="F4104" s="96"/>
      <c r="H4104" s="97"/>
      <c r="I4104" s="97"/>
      <c r="J4104" s="97"/>
      <c r="K4104" s="97"/>
    </row>
    <row r="4105" spans="1:11" s="115" customFormat="1">
      <c r="A4105" s="114"/>
      <c r="B4105" s="83"/>
      <c r="C4105" s="94"/>
      <c r="D4105" s="95"/>
      <c r="E4105" s="96"/>
      <c r="F4105" s="96"/>
      <c r="H4105" s="97"/>
      <c r="I4105" s="97"/>
      <c r="J4105" s="97"/>
      <c r="K4105" s="97"/>
    </row>
    <row r="4106" spans="1:11" s="115" customFormat="1">
      <c r="A4106" s="114"/>
      <c r="B4106" s="83"/>
      <c r="C4106" s="94"/>
      <c r="D4106" s="95"/>
      <c r="E4106" s="96"/>
      <c r="F4106" s="96"/>
      <c r="H4106" s="97"/>
      <c r="I4106" s="97"/>
      <c r="J4106" s="97"/>
      <c r="K4106" s="97"/>
    </row>
    <row r="4107" spans="1:11" s="115" customFormat="1">
      <c r="A4107" s="114"/>
      <c r="B4107" s="83"/>
      <c r="C4107" s="94"/>
      <c r="D4107" s="95"/>
      <c r="E4107" s="96"/>
      <c r="F4107" s="96"/>
      <c r="H4107" s="97"/>
      <c r="I4107" s="97"/>
      <c r="J4107" s="97"/>
      <c r="K4107" s="97"/>
    </row>
    <row r="4108" spans="1:11" s="115" customFormat="1">
      <c r="A4108" s="114"/>
      <c r="B4108" s="83"/>
      <c r="C4108" s="94"/>
      <c r="D4108" s="95"/>
      <c r="E4108" s="96"/>
      <c r="F4108" s="96"/>
      <c r="H4108" s="97"/>
      <c r="I4108" s="97"/>
      <c r="J4108" s="97"/>
      <c r="K4108" s="97"/>
    </row>
    <row r="4109" spans="1:11" s="115" customFormat="1">
      <c r="A4109" s="114"/>
      <c r="B4109" s="83"/>
      <c r="C4109" s="94"/>
      <c r="D4109" s="95"/>
      <c r="E4109" s="96"/>
      <c r="F4109" s="96"/>
      <c r="H4109" s="97"/>
      <c r="I4109" s="97"/>
      <c r="J4109" s="97"/>
      <c r="K4109" s="97"/>
    </row>
    <row r="4110" spans="1:11" s="115" customFormat="1">
      <c r="A4110" s="114"/>
      <c r="B4110" s="83"/>
      <c r="C4110" s="94"/>
      <c r="D4110" s="95"/>
      <c r="E4110" s="96"/>
      <c r="F4110" s="96"/>
      <c r="H4110" s="97"/>
      <c r="I4110" s="97"/>
      <c r="J4110" s="97"/>
      <c r="K4110" s="97"/>
    </row>
    <row r="4111" spans="1:11" s="115" customFormat="1">
      <c r="A4111" s="114"/>
      <c r="B4111" s="83"/>
      <c r="C4111" s="94"/>
      <c r="D4111" s="95"/>
      <c r="E4111" s="96"/>
      <c r="F4111" s="96"/>
      <c r="H4111" s="97"/>
      <c r="I4111" s="97"/>
      <c r="J4111" s="97"/>
      <c r="K4111" s="97"/>
    </row>
    <row r="4112" spans="1:11" s="115" customFormat="1">
      <c r="A4112" s="114"/>
      <c r="B4112" s="83"/>
      <c r="C4112" s="94"/>
      <c r="D4112" s="95"/>
      <c r="E4112" s="96"/>
      <c r="F4112" s="96"/>
      <c r="H4112" s="97"/>
      <c r="I4112" s="97"/>
      <c r="J4112" s="97"/>
      <c r="K4112" s="97"/>
    </row>
    <row r="4113" spans="1:11" s="115" customFormat="1">
      <c r="A4113" s="114"/>
      <c r="B4113" s="83"/>
      <c r="C4113" s="94"/>
      <c r="D4113" s="95"/>
      <c r="E4113" s="96"/>
      <c r="F4113" s="96"/>
      <c r="H4113" s="97"/>
      <c r="I4113" s="97"/>
      <c r="J4113" s="97"/>
      <c r="K4113" s="97"/>
    </row>
    <row r="4114" spans="1:11" s="115" customFormat="1">
      <c r="A4114" s="114"/>
      <c r="B4114" s="83"/>
      <c r="C4114" s="94"/>
      <c r="D4114" s="95"/>
      <c r="E4114" s="96"/>
      <c r="F4114" s="96"/>
      <c r="H4114" s="97"/>
      <c r="I4114" s="97"/>
      <c r="J4114" s="97"/>
      <c r="K4114" s="97"/>
    </row>
    <row r="4115" spans="1:11" s="115" customFormat="1">
      <c r="A4115" s="114"/>
      <c r="B4115" s="83"/>
      <c r="C4115" s="94"/>
      <c r="D4115" s="95"/>
      <c r="E4115" s="96"/>
      <c r="F4115" s="96"/>
      <c r="H4115" s="97"/>
      <c r="I4115" s="97"/>
      <c r="J4115" s="97"/>
      <c r="K4115" s="97"/>
    </row>
    <row r="4116" spans="1:11" s="115" customFormat="1">
      <c r="A4116" s="114"/>
      <c r="B4116" s="83"/>
      <c r="C4116" s="94"/>
      <c r="D4116" s="95"/>
      <c r="E4116" s="96"/>
      <c r="F4116" s="96"/>
      <c r="H4116" s="97"/>
      <c r="I4116" s="97"/>
      <c r="J4116" s="97"/>
      <c r="K4116" s="97"/>
    </row>
    <row r="4117" spans="1:11" s="115" customFormat="1">
      <c r="A4117" s="114"/>
      <c r="B4117" s="83"/>
      <c r="C4117" s="94"/>
      <c r="D4117" s="95"/>
      <c r="E4117" s="96"/>
      <c r="F4117" s="96"/>
      <c r="H4117" s="97"/>
      <c r="I4117" s="97"/>
      <c r="J4117" s="97"/>
      <c r="K4117" s="97"/>
    </row>
    <row r="4118" spans="1:11" s="115" customFormat="1">
      <c r="A4118" s="114"/>
      <c r="B4118" s="83"/>
      <c r="C4118" s="94"/>
      <c r="D4118" s="95"/>
      <c r="E4118" s="96"/>
      <c r="F4118" s="96"/>
      <c r="H4118" s="97"/>
      <c r="I4118" s="97"/>
      <c r="J4118" s="97"/>
      <c r="K4118" s="97"/>
    </row>
    <row r="4119" spans="1:11" s="115" customFormat="1">
      <c r="A4119" s="114"/>
      <c r="B4119" s="83"/>
      <c r="C4119" s="94"/>
      <c r="D4119" s="95"/>
      <c r="E4119" s="96"/>
      <c r="F4119" s="96"/>
      <c r="H4119" s="97"/>
      <c r="I4119" s="97"/>
      <c r="J4119" s="97"/>
      <c r="K4119" s="97"/>
    </row>
    <row r="4120" spans="1:11" s="115" customFormat="1">
      <c r="A4120" s="114"/>
      <c r="B4120" s="83"/>
      <c r="C4120" s="94"/>
      <c r="D4120" s="95"/>
      <c r="E4120" s="96"/>
      <c r="F4120" s="96"/>
      <c r="H4120" s="97"/>
      <c r="I4120" s="97"/>
      <c r="J4120" s="97"/>
      <c r="K4120" s="97"/>
    </row>
    <row r="4121" spans="1:11" s="115" customFormat="1">
      <c r="A4121" s="114"/>
      <c r="B4121" s="83"/>
      <c r="C4121" s="94"/>
      <c r="D4121" s="95"/>
      <c r="E4121" s="96"/>
      <c r="F4121" s="96"/>
      <c r="H4121" s="97"/>
      <c r="I4121" s="97"/>
      <c r="J4121" s="97"/>
      <c r="K4121" s="97"/>
    </row>
    <row r="4122" spans="1:11" s="115" customFormat="1">
      <c r="A4122" s="114"/>
      <c r="B4122" s="83"/>
      <c r="C4122" s="94"/>
      <c r="D4122" s="95"/>
      <c r="E4122" s="96"/>
      <c r="F4122" s="96"/>
      <c r="H4122" s="97"/>
      <c r="I4122" s="97"/>
      <c r="J4122" s="97"/>
      <c r="K4122" s="97"/>
    </row>
    <row r="4123" spans="1:11" s="115" customFormat="1">
      <c r="A4123" s="114"/>
      <c r="B4123" s="83"/>
      <c r="C4123" s="94"/>
      <c r="D4123" s="95"/>
      <c r="E4123" s="96"/>
      <c r="F4123" s="96"/>
      <c r="H4123" s="97"/>
      <c r="I4123" s="97"/>
      <c r="J4123" s="97"/>
      <c r="K4123" s="97"/>
    </row>
    <row r="4124" spans="1:11" s="115" customFormat="1">
      <c r="A4124" s="114"/>
      <c r="B4124" s="83"/>
      <c r="C4124" s="94"/>
      <c r="D4124" s="95"/>
      <c r="E4124" s="96"/>
      <c r="F4124" s="96"/>
      <c r="H4124" s="97"/>
      <c r="I4124" s="97"/>
      <c r="J4124" s="97"/>
      <c r="K4124" s="97"/>
    </row>
    <row r="4125" spans="1:11" s="115" customFormat="1">
      <c r="A4125" s="114"/>
      <c r="B4125" s="83"/>
      <c r="C4125" s="94"/>
      <c r="D4125" s="95"/>
      <c r="E4125" s="96"/>
      <c r="F4125" s="96"/>
      <c r="H4125" s="97"/>
      <c r="I4125" s="97"/>
      <c r="J4125" s="97"/>
      <c r="K4125" s="97"/>
    </row>
    <row r="4126" spans="1:11" s="115" customFormat="1">
      <c r="A4126" s="114"/>
      <c r="B4126" s="83"/>
      <c r="C4126" s="94"/>
      <c r="D4126" s="95"/>
      <c r="E4126" s="96"/>
      <c r="F4126" s="96"/>
      <c r="H4126" s="97"/>
      <c r="I4126" s="97"/>
      <c r="J4126" s="97"/>
      <c r="K4126" s="97"/>
    </row>
    <row r="4127" spans="1:11" s="115" customFormat="1">
      <c r="A4127" s="114"/>
      <c r="B4127" s="83"/>
      <c r="C4127" s="94"/>
      <c r="D4127" s="95"/>
      <c r="E4127" s="96"/>
      <c r="F4127" s="96"/>
      <c r="H4127" s="97"/>
      <c r="I4127" s="97"/>
      <c r="J4127" s="97"/>
      <c r="K4127" s="97"/>
    </row>
    <row r="4128" spans="1:11" s="115" customFormat="1">
      <c r="A4128" s="114"/>
      <c r="B4128" s="83"/>
      <c r="C4128" s="94"/>
      <c r="D4128" s="95"/>
      <c r="E4128" s="96"/>
      <c r="F4128" s="96"/>
      <c r="H4128" s="97"/>
      <c r="I4128" s="97"/>
      <c r="J4128" s="97"/>
      <c r="K4128" s="97"/>
    </row>
    <row r="4129" spans="1:11" s="115" customFormat="1">
      <c r="A4129" s="114"/>
      <c r="B4129" s="83"/>
      <c r="C4129" s="94"/>
      <c r="D4129" s="95"/>
      <c r="E4129" s="96"/>
      <c r="F4129" s="96"/>
      <c r="H4129" s="97"/>
      <c r="I4129" s="97"/>
      <c r="J4129" s="97"/>
      <c r="K4129" s="97"/>
    </row>
    <row r="4130" spans="1:11" s="115" customFormat="1">
      <c r="A4130" s="114"/>
      <c r="B4130" s="83"/>
      <c r="C4130" s="94"/>
      <c r="D4130" s="95"/>
      <c r="E4130" s="96"/>
      <c r="F4130" s="96"/>
      <c r="H4130" s="97"/>
      <c r="I4130" s="97"/>
      <c r="J4130" s="97"/>
      <c r="K4130" s="97"/>
    </row>
    <row r="4131" spans="1:11" s="115" customFormat="1">
      <c r="A4131" s="114"/>
      <c r="B4131" s="83"/>
      <c r="C4131" s="94"/>
      <c r="D4131" s="95"/>
      <c r="E4131" s="96"/>
      <c r="F4131" s="96"/>
      <c r="H4131" s="97"/>
      <c r="I4131" s="97"/>
      <c r="J4131" s="97"/>
      <c r="K4131" s="97"/>
    </row>
    <row r="4132" spans="1:11" s="115" customFormat="1">
      <c r="A4132" s="114"/>
      <c r="B4132" s="83"/>
      <c r="C4132" s="94"/>
      <c r="D4132" s="95"/>
      <c r="E4132" s="96"/>
      <c r="F4132" s="96"/>
      <c r="H4132" s="97"/>
      <c r="I4132" s="97"/>
      <c r="J4132" s="97"/>
      <c r="K4132" s="97"/>
    </row>
    <row r="4133" spans="1:11" s="115" customFormat="1">
      <c r="A4133" s="114"/>
      <c r="B4133" s="83"/>
      <c r="C4133" s="94"/>
      <c r="D4133" s="95"/>
      <c r="E4133" s="96"/>
      <c r="F4133" s="96"/>
      <c r="H4133" s="97"/>
      <c r="I4133" s="97"/>
      <c r="J4133" s="97"/>
      <c r="K4133" s="97"/>
    </row>
    <row r="4134" spans="1:11" s="115" customFormat="1">
      <c r="A4134" s="114"/>
      <c r="B4134" s="83"/>
      <c r="C4134" s="94"/>
      <c r="D4134" s="95"/>
      <c r="E4134" s="96"/>
      <c r="F4134" s="96"/>
      <c r="H4134" s="97"/>
      <c r="I4134" s="97"/>
      <c r="J4134" s="97"/>
      <c r="K4134" s="97"/>
    </row>
    <row r="4135" spans="1:11" s="115" customFormat="1">
      <c r="A4135" s="114"/>
      <c r="B4135" s="83"/>
      <c r="C4135" s="94"/>
      <c r="D4135" s="95"/>
      <c r="E4135" s="96"/>
      <c r="F4135" s="96"/>
      <c r="H4135" s="97"/>
      <c r="I4135" s="97"/>
      <c r="J4135" s="97"/>
      <c r="K4135" s="97"/>
    </row>
    <row r="4136" spans="1:11" s="115" customFormat="1">
      <c r="A4136" s="114"/>
      <c r="B4136" s="83"/>
      <c r="C4136" s="94"/>
      <c r="D4136" s="95"/>
      <c r="E4136" s="96"/>
      <c r="F4136" s="96"/>
      <c r="H4136" s="97"/>
      <c r="I4136" s="97"/>
      <c r="J4136" s="97"/>
      <c r="K4136" s="97"/>
    </row>
    <row r="4137" spans="1:11" s="115" customFormat="1">
      <c r="A4137" s="114"/>
      <c r="B4137" s="83"/>
      <c r="C4137" s="94"/>
      <c r="D4137" s="95"/>
      <c r="E4137" s="96"/>
      <c r="F4137" s="96"/>
      <c r="H4137" s="97"/>
      <c r="I4137" s="97"/>
      <c r="J4137" s="97"/>
      <c r="K4137" s="97"/>
    </row>
    <row r="4138" spans="1:11" s="115" customFormat="1">
      <c r="A4138" s="114"/>
      <c r="B4138" s="83"/>
      <c r="C4138" s="94"/>
      <c r="D4138" s="95"/>
      <c r="E4138" s="96"/>
      <c r="F4138" s="96"/>
      <c r="H4138" s="97"/>
      <c r="I4138" s="97"/>
      <c r="J4138" s="97"/>
      <c r="K4138" s="97"/>
    </row>
    <row r="4139" spans="1:11" s="115" customFormat="1">
      <c r="A4139" s="114"/>
      <c r="B4139" s="83"/>
      <c r="C4139" s="94"/>
      <c r="D4139" s="95"/>
      <c r="E4139" s="96"/>
      <c r="F4139" s="96"/>
      <c r="H4139" s="97"/>
      <c r="I4139" s="97"/>
      <c r="J4139" s="97"/>
      <c r="K4139" s="97"/>
    </row>
    <row r="4140" spans="1:11" s="115" customFormat="1">
      <c r="A4140" s="114"/>
      <c r="B4140" s="83"/>
      <c r="C4140" s="94"/>
      <c r="D4140" s="95"/>
      <c r="E4140" s="96"/>
      <c r="F4140" s="96"/>
      <c r="H4140" s="97"/>
      <c r="I4140" s="97"/>
      <c r="J4140" s="97"/>
      <c r="K4140" s="97"/>
    </row>
    <row r="4141" spans="1:11" s="115" customFormat="1">
      <c r="A4141" s="114"/>
      <c r="B4141" s="83"/>
      <c r="C4141" s="94"/>
      <c r="D4141" s="95"/>
      <c r="E4141" s="96"/>
      <c r="F4141" s="96"/>
      <c r="H4141" s="97"/>
      <c r="I4141" s="97"/>
      <c r="J4141" s="97"/>
      <c r="K4141" s="97"/>
    </row>
    <row r="4142" spans="1:11" s="115" customFormat="1">
      <c r="A4142" s="114"/>
      <c r="B4142" s="83"/>
      <c r="C4142" s="94"/>
      <c r="D4142" s="95"/>
      <c r="E4142" s="96"/>
      <c r="F4142" s="96"/>
      <c r="H4142" s="97"/>
      <c r="I4142" s="97"/>
      <c r="J4142" s="97"/>
      <c r="K4142" s="97"/>
    </row>
    <row r="4143" spans="1:11" s="115" customFormat="1">
      <c r="A4143" s="114"/>
      <c r="B4143" s="83"/>
      <c r="C4143" s="94"/>
      <c r="D4143" s="95"/>
      <c r="E4143" s="96"/>
      <c r="F4143" s="96"/>
      <c r="H4143" s="97"/>
      <c r="I4143" s="97"/>
      <c r="J4143" s="97"/>
      <c r="K4143" s="97"/>
    </row>
    <row r="4144" spans="1:11" s="115" customFormat="1">
      <c r="A4144" s="114"/>
      <c r="B4144" s="83"/>
      <c r="C4144" s="94"/>
      <c r="D4144" s="95"/>
      <c r="E4144" s="96"/>
      <c r="F4144" s="96"/>
      <c r="H4144" s="97"/>
      <c r="I4144" s="97"/>
      <c r="J4144" s="97"/>
      <c r="K4144" s="97"/>
    </row>
    <row r="4145" spans="1:11" s="115" customFormat="1">
      <c r="A4145" s="114"/>
      <c r="B4145" s="83"/>
      <c r="C4145" s="94"/>
      <c r="D4145" s="95"/>
      <c r="E4145" s="96"/>
      <c r="F4145" s="96"/>
      <c r="H4145" s="97"/>
      <c r="I4145" s="97"/>
      <c r="J4145" s="97"/>
      <c r="K4145" s="97"/>
    </row>
    <row r="4146" spans="1:11" s="115" customFormat="1">
      <c r="A4146" s="114"/>
      <c r="B4146" s="83"/>
      <c r="C4146" s="94"/>
      <c r="D4146" s="95"/>
      <c r="E4146" s="96"/>
      <c r="F4146" s="96"/>
      <c r="H4146" s="97"/>
      <c r="I4146" s="97"/>
      <c r="J4146" s="97"/>
      <c r="K4146" s="97"/>
    </row>
    <row r="4147" spans="1:11" s="115" customFormat="1">
      <c r="A4147" s="114"/>
      <c r="B4147" s="83"/>
      <c r="C4147" s="94"/>
      <c r="D4147" s="95"/>
      <c r="E4147" s="96"/>
      <c r="F4147" s="96"/>
      <c r="H4147" s="97"/>
      <c r="I4147" s="97"/>
      <c r="J4147" s="97"/>
      <c r="K4147" s="97"/>
    </row>
    <row r="4148" spans="1:11" s="115" customFormat="1">
      <c r="A4148" s="114"/>
      <c r="B4148" s="83"/>
      <c r="C4148" s="94"/>
      <c r="D4148" s="95"/>
      <c r="E4148" s="96"/>
      <c r="F4148" s="96"/>
      <c r="H4148" s="97"/>
      <c r="I4148" s="97"/>
      <c r="J4148" s="97"/>
      <c r="K4148" s="97"/>
    </row>
    <row r="4149" spans="1:11" s="115" customFormat="1">
      <c r="A4149" s="114"/>
      <c r="B4149" s="83"/>
      <c r="C4149" s="94"/>
      <c r="D4149" s="95"/>
      <c r="E4149" s="96"/>
      <c r="F4149" s="96"/>
      <c r="H4149" s="97"/>
      <c r="I4149" s="97"/>
      <c r="J4149" s="97"/>
      <c r="K4149" s="97"/>
    </row>
    <row r="4150" spans="1:11" s="115" customFormat="1">
      <c r="A4150" s="114"/>
      <c r="B4150" s="83"/>
      <c r="C4150" s="94"/>
      <c r="D4150" s="95"/>
      <c r="E4150" s="96"/>
      <c r="F4150" s="96"/>
      <c r="H4150" s="97"/>
      <c r="I4150" s="97"/>
      <c r="J4150" s="97"/>
      <c r="K4150" s="97"/>
    </row>
    <row r="4151" spans="1:11" s="115" customFormat="1">
      <c r="A4151" s="114"/>
      <c r="B4151" s="83"/>
      <c r="C4151" s="94"/>
      <c r="D4151" s="95"/>
      <c r="E4151" s="96"/>
      <c r="F4151" s="96"/>
      <c r="H4151" s="97"/>
      <c r="I4151" s="97"/>
      <c r="J4151" s="97"/>
      <c r="K4151" s="97"/>
    </row>
    <row r="4152" spans="1:11" s="115" customFormat="1">
      <c r="A4152" s="114"/>
      <c r="B4152" s="83"/>
      <c r="C4152" s="94"/>
      <c r="D4152" s="95"/>
      <c r="E4152" s="96"/>
      <c r="F4152" s="96"/>
      <c r="H4152" s="97"/>
      <c r="I4152" s="97"/>
      <c r="J4152" s="97"/>
      <c r="K4152" s="97"/>
    </row>
    <row r="4153" spans="1:11" s="115" customFormat="1">
      <c r="A4153" s="114"/>
      <c r="B4153" s="83"/>
      <c r="C4153" s="94"/>
      <c r="D4153" s="95"/>
      <c r="E4153" s="96"/>
      <c r="F4153" s="96"/>
      <c r="H4153" s="97"/>
      <c r="I4153" s="97"/>
      <c r="J4153" s="97"/>
      <c r="K4153" s="97"/>
    </row>
    <row r="4154" spans="1:11" s="115" customFormat="1">
      <c r="A4154" s="114"/>
      <c r="B4154" s="83"/>
      <c r="C4154" s="94"/>
      <c r="D4154" s="95"/>
      <c r="E4154" s="96"/>
      <c r="F4154" s="96"/>
      <c r="H4154" s="97"/>
      <c r="I4154" s="97"/>
      <c r="J4154" s="97"/>
      <c r="K4154" s="97"/>
    </row>
    <row r="4155" spans="1:11" s="115" customFormat="1">
      <c r="A4155" s="114"/>
      <c r="B4155" s="83"/>
      <c r="C4155" s="94"/>
      <c r="D4155" s="95"/>
      <c r="E4155" s="96"/>
      <c r="F4155" s="96"/>
      <c r="H4155" s="97"/>
      <c r="I4155" s="97"/>
      <c r="J4155" s="97"/>
      <c r="K4155" s="97"/>
    </row>
    <row r="4156" spans="1:11" s="115" customFormat="1">
      <c r="A4156" s="114"/>
      <c r="B4156" s="83"/>
      <c r="C4156" s="94"/>
      <c r="D4156" s="95"/>
      <c r="E4156" s="96"/>
      <c r="F4156" s="96"/>
      <c r="H4156" s="97"/>
      <c r="I4156" s="97"/>
      <c r="J4156" s="97"/>
      <c r="K4156" s="97"/>
    </row>
    <row r="4157" spans="1:11" s="115" customFormat="1">
      <c r="A4157" s="114"/>
      <c r="B4157" s="83"/>
      <c r="C4157" s="94"/>
      <c r="D4157" s="95"/>
      <c r="E4157" s="96"/>
      <c r="F4157" s="96"/>
      <c r="H4157" s="97"/>
      <c r="I4157" s="97"/>
      <c r="J4157" s="97"/>
      <c r="K4157" s="97"/>
    </row>
    <row r="4158" spans="1:11" s="115" customFormat="1">
      <c r="A4158" s="114"/>
      <c r="B4158" s="83"/>
      <c r="C4158" s="94"/>
      <c r="D4158" s="95"/>
      <c r="E4158" s="96"/>
      <c r="F4158" s="96"/>
      <c r="H4158" s="97"/>
      <c r="I4158" s="97"/>
      <c r="J4158" s="97"/>
      <c r="K4158" s="97"/>
    </row>
    <row r="4159" spans="1:11" s="115" customFormat="1">
      <c r="A4159" s="114"/>
      <c r="B4159" s="83"/>
      <c r="C4159" s="94"/>
      <c r="D4159" s="95"/>
      <c r="E4159" s="96"/>
      <c r="F4159" s="96"/>
      <c r="H4159" s="97"/>
      <c r="I4159" s="97"/>
      <c r="J4159" s="97"/>
      <c r="K4159" s="97"/>
    </row>
    <row r="4160" spans="1:11" s="115" customFormat="1">
      <c r="A4160" s="114"/>
      <c r="B4160" s="83"/>
      <c r="C4160" s="94"/>
      <c r="D4160" s="95"/>
      <c r="E4160" s="96"/>
      <c r="F4160" s="96"/>
      <c r="H4160" s="97"/>
      <c r="I4160" s="97"/>
      <c r="J4160" s="97"/>
      <c r="K4160" s="97"/>
    </row>
    <row r="4161" spans="1:11" s="115" customFormat="1">
      <c r="A4161" s="114"/>
      <c r="B4161" s="83"/>
      <c r="C4161" s="94"/>
      <c r="D4161" s="95"/>
      <c r="E4161" s="96"/>
      <c r="F4161" s="96"/>
      <c r="H4161" s="97"/>
      <c r="I4161" s="97"/>
      <c r="J4161" s="97"/>
      <c r="K4161" s="97"/>
    </row>
    <row r="4162" spans="1:11" s="115" customFormat="1">
      <c r="A4162" s="114"/>
      <c r="B4162" s="83"/>
      <c r="C4162" s="94"/>
      <c r="D4162" s="95"/>
      <c r="E4162" s="96"/>
      <c r="F4162" s="96"/>
      <c r="H4162" s="97"/>
      <c r="I4162" s="97"/>
      <c r="J4162" s="97"/>
      <c r="K4162" s="97"/>
    </row>
    <row r="4163" spans="1:11" s="115" customFormat="1">
      <c r="A4163" s="114"/>
      <c r="B4163" s="83"/>
      <c r="C4163" s="94"/>
      <c r="D4163" s="95"/>
      <c r="E4163" s="96"/>
      <c r="F4163" s="96"/>
      <c r="H4163" s="97"/>
      <c r="I4163" s="97"/>
      <c r="J4163" s="97"/>
      <c r="K4163" s="97"/>
    </row>
    <row r="4164" spans="1:11" s="115" customFormat="1">
      <c r="A4164" s="114"/>
      <c r="B4164" s="83"/>
      <c r="C4164" s="94"/>
      <c r="D4164" s="95"/>
      <c r="E4164" s="96"/>
      <c r="F4164" s="96"/>
      <c r="H4164" s="97"/>
      <c r="I4164" s="97"/>
      <c r="J4164" s="97"/>
      <c r="K4164" s="97"/>
    </row>
    <row r="4165" spans="1:11" s="115" customFormat="1">
      <c r="A4165" s="114"/>
      <c r="B4165" s="83"/>
      <c r="C4165" s="94"/>
      <c r="D4165" s="95"/>
      <c r="E4165" s="96"/>
      <c r="F4165" s="96"/>
      <c r="H4165" s="97"/>
      <c r="I4165" s="97"/>
      <c r="J4165" s="97"/>
      <c r="K4165" s="97"/>
    </row>
    <row r="4166" spans="1:11" s="115" customFormat="1">
      <c r="A4166" s="114"/>
      <c r="B4166" s="83"/>
      <c r="C4166" s="94"/>
      <c r="D4166" s="95"/>
      <c r="E4166" s="96"/>
      <c r="F4166" s="96"/>
      <c r="H4166" s="97"/>
      <c r="I4166" s="97"/>
      <c r="J4166" s="97"/>
      <c r="K4166" s="97"/>
    </row>
    <row r="4167" spans="1:11" s="115" customFormat="1">
      <c r="A4167" s="114"/>
      <c r="B4167" s="83"/>
      <c r="C4167" s="94"/>
      <c r="D4167" s="95"/>
      <c r="E4167" s="96"/>
      <c r="F4167" s="96"/>
      <c r="H4167" s="97"/>
      <c r="I4167" s="97"/>
      <c r="J4167" s="97"/>
      <c r="K4167" s="97"/>
    </row>
    <row r="4168" spans="1:11" s="115" customFormat="1">
      <c r="A4168" s="114"/>
      <c r="B4168" s="83"/>
      <c r="C4168" s="94"/>
      <c r="D4168" s="95"/>
      <c r="E4168" s="96"/>
      <c r="F4168" s="96"/>
      <c r="H4168" s="97"/>
      <c r="I4168" s="97"/>
      <c r="J4168" s="97"/>
      <c r="K4168" s="97"/>
    </row>
    <row r="4169" spans="1:11" s="115" customFormat="1">
      <c r="A4169" s="114"/>
      <c r="B4169" s="83"/>
      <c r="C4169" s="94"/>
      <c r="D4169" s="95"/>
      <c r="E4169" s="96"/>
      <c r="F4169" s="96"/>
      <c r="H4169" s="97"/>
      <c r="I4169" s="97"/>
      <c r="J4169" s="97"/>
      <c r="K4169" s="97"/>
    </row>
    <row r="4170" spans="1:11" s="115" customFormat="1">
      <c r="A4170" s="114"/>
      <c r="B4170" s="83"/>
      <c r="C4170" s="94"/>
      <c r="D4170" s="95"/>
      <c r="E4170" s="96"/>
      <c r="F4170" s="96"/>
      <c r="H4170" s="97"/>
      <c r="I4170" s="97"/>
      <c r="J4170" s="97"/>
      <c r="K4170" s="97"/>
    </row>
    <row r="4171" spans="1:11" s="115" customFormat="1">
      <c r="A4171" s="114"/>
      <c r="B4171" s="83"/>
      <c r="C4171" s="94"/>
      <c r="D4171" s="95"/>
      <c r="E4171" s="96"/>
      <c r="F4171" s="96"/>
      <c r="H4171" s="97"/>
      <c r="I4171" s="97"/>
      <c r="J4171" s="97"/>
      <c r="K4171" s="97"/>
    </row>
    <row r="4172" spans="1:11" s="115" customFormat="1">
      <c r="A4172" s="114"/>
      <c r="B4172" s="83"/>
      <c r="C4172" s="94"/>
      <c r="D4172" s="95"/>
      <c r="E4172" s="96"/>
      <c r="F4172" s="96"/>
      <c r="H4172" s="97"/>
      <c r="I4172" s="97"/>
      <c r="J4172" s="97"/>
      <c r="K4172" s="97"/>
    </row>
    <row r="4173" spans="1:11" s="115" customFormat="1">
      <c r="A4173" s="114"/>
      <c r="B4173" s="83"/>
      <c r="C4173" s="94"/>
      <c r="D4173" s="95"/>
      <c r="E4173" s="96"/>
      <c r="F4173" s="96"/>
      <c r="H4173" s="97"/>
      <c r="I4173" s="97"/>
      <c r="J4173" s="97"/>
      <c r="K4173" s="97"/>
    </row>
    <row r="4174" spans="1:11" s="115" customFormat="1">
      <c r="A4174" s="114"/>
      <c r="B4174" s="83"/>
      <c r="C4174" s="94"/>
      <c r="D4174" s="95"/>
      <c r="E4174" s="96"/>
      <c r="F4174" s="96"/>
      <c r="H4174" s="97"/>
      <c r="I4174" s="97"/>
      <c r="J4174" s="97"/>
      <c r="K4174" s="97"/>
    </row>
    <row r="4175" spans="1:11" s="115" customFormat="1">
      <c r="A4175" s="114"/>
      <c r="B4175" s="83"/>
      <c r="C4175" s="94"/>
      <c r="D4175" s="95"/>
      <c r="E4175" s="96"/>
      <c r="F4175" s="96"/>
      <c r="H4175" s="97"/>
      <c r="I4175" s="97"/>
      <c r="J4175" s="97"/>
      <c r="K4175" s="97"/>
    </row>
    <row r="4176" spans="1:11" s="115" customFormat="1">
      <c r="A4176" s="114"/>
      <c r="B4176" s="83"/>
      <c r="C4176" s="94"/>
      <c r="D4176" s="95"/>
      <c r="E4176" s="96"/>
      <c r="F4176" s="96"/>
      <c r="H4176" s="97"/>
      <c r="I4176" s="97"/>
      <c r="J4176" s="97"/>
      <c r="K4176" s="97"/>
    </row>
    <row r="4177" spans="1:11" s="115" customFormat="1">
      <c r="A4177" s="114"/>
      <c r="B4177" s="83"/>
      <c r="C4177" s="94"/>
      <c r="D4177" s="95"/>
      <c r="E4177" s="96"/>
      <c r="F4177" s="96"/>
      <c r="H4177" s="97"/>
      <c r="I4177" s="97"/>
      <c r="J4177" s="97"/>
      <c r="K4177" s="97"/>
    </row>
    <row r="4178" spans="1:11" s="115" customFormat="1">
      <c r="A4178" s="114"/>
      <c r="B4178" s="83"/>
      <c r="C4178" s="94"/>
      <c r="D4178" s="95"/>
      <c r="E4178" s="96"/>
      <c r="F4178" s="96"/>
      <c r="H4178" s="97"/>
      <c r="I4178" s="97"/>
      <c r="J4178" s="97"/>
      <c r="K4178" s="97"/>
    </row>
    <row r="4179" spans="1:11" s="115" customFormat="1">
      <c r="A4179" s="114"/>
      <c r="B4179" s="83"/>
      <c r="C4179" s="94"/>
      <c r="D4179" s="95"/>
      <c r="E4179" s="96"/>
      <c r="F4179" s="96"/>
      <c r="H4179" s="97"/>
      <c r="I4179" s="97"/>
      <c r="J4179" s="97"/>
      <c r="K4179" s="97"/>
    </row>
    <row r="4180" spans="1:11" s="115" customFormat="1">
      <c r="A4180" s="114"/>
      <c r="B4180" s="83"/>
      <c r="C4180" s="94"/>
      <c r="D4180" s="95"/>
      <c r="E4180" s="96"/>
      <c r="F4180" s="96"/>
      <c r="H4180" s="97"/>
      <c r="I4180" s="97"/>
      <c r="J4180" s="97"/>
      <c r="K4180" s="97"/>
    </row>
    <row r="4181" spans="1:11" s="115" customFormat="1">
      <c r="A4181" s="114"/>
      <c r="B4181" s="83"/>
      <c r="C4181" s="94"/>
      <c r="D4181" s="95"/>
      <c r="E4181" s="96"/>
      <c r="F4181" s="96"/>
      <c r="H4181" s="97"/>
      <c r="I4181" s="97"/>
      <c r="J4181" s="97"/>
      <c r="K4181" s="97"/>
    </row>
    <row r="4182" spans="1:11" s="115" customFormat="1">
      <c r="A4182" s="114"/>
      <c r="B4182" s="83"/>
      <c r="C4182" s="94"/>
      <c r="D4182" s="95"/>
      <c r="E4182" s="96"/>
      <c r="F4182" s="96"/>
      <c r="H4182" s="97"/>
      <c r="I4182" s="97"/>
      <c r="J4182" s="97"/>
      <c r="K4182" s="97"/>
    </row>
    <row r="4183" spans="1:11" s="115" customFormat="1">
      <c r="A4183" s="114"/>
      <c r="B4183" s="83"/>
      <c r="C4183" s="94"/>
      <c r="D4183" s="95"/>
      <c r="E4183" s="96"/>
      <c r="F4183" s="96"/>
      <c r="H4183" s="97"/>
      <c r="I4183" s="97"/>
      <c r="J4183" s="97"/>
      <c r="K4183" s="97"/>
    </row>
    <row r="4184" spans="1:11" s="115" customFormat="1">
      <c r="A4184" s="114"/>
      <c r="B4184" s="83"/>
      <c r="C4184" s="94"/>
      <c r="D4184" s="95"/>
      <c r="E4184" s="96"/>
      <c r="F4184" s="96"/>
      <c r="H4184" s="97"/>
      <c r="I4184" s="97"/>
      <c r="J4184" s="97"/>
      <c r="K4184" s="97"/>
    </row>
    <row r="4185" spans="1:11" s="115" customFormat="1">
      <c r="A4185" s="114"/>
      <c r="B4185" s="83"/>
      <c r="C4185" s="94"/>
      <c r="D4185" s="95"/>
      <c r="E4185" s="96"/>
      <c r="F4185" s="96"/>
      <c r="H4185" s="97"/>
      <c r="I4185" s="97"/>
      <c r="J4185" s="97"/>
      <c r="K4185" s="97"/>
    </row>
    <row r="4186" spans="1:11" s="115" customFormat="1">
      <c r="A4186" s="114"/>
      <c r="B4186" s="83"/>
      <c r="C4186" s="94"/>
      <c r="D4186" s="95"/>
      <c r="E4186" s="96"/>
      <c r="F4186" s="96"/>
      <c r="H4186" s="97"/>
      <c r="I4186" s="97"/>
      <c r="J4186" s="97"/>
      <c r="K4186" s="97"/>
    </row>
    <row r="4187" spans="1:11" s="115" customFormat="1">
      <c r="A4187" s="114"/>
      <c r="B4187" s="83"/>
      <c r="C4187" s="94"/>
      <c r="D4187" s="95"/>
      <c r="E4187" s="96"/>
      <c r="F4187" s="96"/>
      <c r="H4187" s="97"/>
      <c r="I4187" s="97"/>
      <c r="J4187" s="97"/>
      <c r="K4187" s="97"/>
    </row>
    <row r="4188" spans="1:11" s="115" customFormat="1">
      <c r="A4188" s="114"/>
      <c r="B4188" s="83"/>
      <c r="C4188" s="94"/>
      <c r="D4188" s="95"/>
      <c r="E4188" s="96"/>
      <c r="F4188" s="96"/>
      <c r="H4188" s="97"/>
      <c r="I4188" s="97"/>
      <c r="J4188" s="97"/>
      <c r="K4188" s="97"/>
    </row>
    <row r="4189" spans="1:11" s="115" customFormat="1">
      <c r="A4189" s="114"/>
      <c r="B4189" s="83"/>
      <c r="C4189" s="94"/>
      <c r="D4189" s="95"/>
      <c r="E4189" s="96"/>
      <c r="F4189" s="96"/>
      <c r="H4189" s="97"/>
      <c r="I4189" s="97"/>
      <c r="J4189" s="97"/>
      <c r="K4189" s="97"/>
    </row>
    <row r="4190" spans="1:11" s="115" customFormat="1">
      <c r="A4190" s="114"/>
      <c r="B4190" s="83"/>
      <c r="C4190" s="94"/>
      <c r="D4190" s="95"/>
      <c r="E4190" s="96"/>
      <c r="F4190" s="96"/>
      <c r="H4190" s="97"/>
      <c r="I4190" s="97"/>
      <c r="J4190" s="97"/>
      <c r="K4190" s="97"/>
    </row>
    <row r="4191" spans="1:11" s="115" customFormat="1">
      <c r="A4191" s="114"/>
      <c r="B4191" s="83"/>
      <c r="C4191" s="94"/>
      <c r="D4191" s="95"/>
      <c r="E4191" s="96"/>
      <c r="F4191" s="96"/>
      <c r="H4191" s="97"/>
      <c r="I4191" s="97"/>
      <c r="J4191" s="97"/>
      <c r="K4191" s="97"/>
    </row>
    <row r="4192" spans="1:11" s="115" customFormat="1">
      <c r="A4192" s="114"/>
      <c r="B4192" s="83"/>
      <c r="C4192" s="94"/>
      <c r="D4192" s="95"/>
      <c r="E4192" s="96"/>
      <c r="F4192" s="96"/>
      <c r="H4192" s="97"/>
      <c r="I4192" s="97"/>
      <c r="J4192" s="97"/>
      <c r="K4192" s="97"/>
    </row>
    <row r="4193" spans="1:11" s="115" customFormat="1">
      <c r="A4193" s="114"/>
      <c r="B4193" s="83"/>
      <c r="C4193" s="94"/>
      <c r="D4193" s="95"/>
      <c r="E4193" s="96"/>
      <c r="F4193" s="96"/>
      <c r="H4193" s="97"/>
      <c r="I4193" s="97"/>
      <c r="J4193" s="97"/>
      <c r="K4193" s="97"/>
    </row>
    <row r="4194" spans="1:11" s="115" customFormat="1">
      <c r="A4194" s="114"/>
      <c r="B4194" s="83"/>
      <c r="C4194" s="94"/>
      <c r="D4194" s="95"/>
      <c r="E4194" s="96"/>
      <c r="F4194" s="96"/>
      <c r="H4194" s="97"/>
      <c r="I4194" s="97"/>
      <c r="J4194" s="97"/>
      <c r="K4194" s="97"/>
    </row>
    <row r="4195" spans="1:11" s="115" customFormat="1">
      <c r="A4195" s="114"/>
      <c r="B4195" s="83"/>
      <c r="C4195" s="94"/>
      <c r="D4195" s="95"/>
      <c r="E4195" s="96"/>
      <c r="F4195" s="96"/>
      <c r="H4195" s="97"/>
      <c r="I4195" s="97"/>
      <c r="J4195" s="97"/>
      <c r="K4195" s="97"/>
    </row>
    <row r="4196" spans="1:11" s="115" customFormat="1">
      <c r="A4196" s="114"/>
      <c r="B4196" s="83"/>
      <c r="C4196" s="94"/>
      <c r="D4196" s="95"/>
      <c r="E4196" s="96"/>
      <c r="F4196" s="96"/>
      <c r="H4196" s="97"/>
      <c r="I4196" s="97"/>
      <c r="J4196" s="97"/>
      <c r="K4196" s="97"/>
    </row>
    <row r="4197" spans="1:11" s="115" customFormat="1">
      <c r="A4197" s="114"/>
      <c r="B4197" s="83"/>
      <c r="C4197" s="94"/>
      <c r="D4197" s="95"/>
      <c r="E4197" s="96"/>
      <c r="F4197" s="96"/>
      <c r="H4197" s="97"/>
      <c r="I4197" s="97"/>
      <c r="J4197" s="97"/>
      <c r="K4197" s="97"/>
    </row>
    <row r="4198" spans="1:11" s="115" customFormat="1">
      <c r="A4198" s="114"/>
      <c r="B4198" s="83"/>
      <c r="C4198" s="94"/>
      <c r="D4198" s="95"/>
      <c r="E4198" s="96"/>
      <c r="F4198" s="96"/>
      <c r="H4198" s="97"/>
      <c r="I4198" s="97"/>
      <c r="J4198" s="97"/>
      <c r="K4198" s="97"/>
    </row>
    <row r="4199" spans="1:11" s="115" customFormat="1">
      <c r="A4199" s="114"/>
      <c r="B4199" s="83"/>
      <c r="C4199" s="94"/>
      <c r="D4199" s="95"/>
      <c r="E4199" s="96"/>
      <c r="F4199" s="96"/>
      <c r="H4199" s="97"/>
      <c r="I4199" s="97"/>
      <c r="J4199" s="97"/>
      <c r="K4199" s="97"/>
    </row>
    <row r="4200" spans="1:11" s="115" customFormat="1">
      <c r="A4200" s="114"/>
      <c r="B4200" s="83"/>
      <c r="C4200" s="94"/>
      <c r="D4200" s="95"/>
      <c r="E4200" s="96"/>
      <c r="F4200" s="96"/>
      <c r="H4200" s="97"/>
      <c r="I4200" s="97"/>
      <c r="J4200" s="97"/>
      <c r="K4200" s="97"/>
    </row>
    <row r="4201" spans="1:11" s="115" customFormat="1">
      <c r="A4201" s="114"/>
      <c r="B4201" s="83"/>
      <c r="C4201" s="94"/>
      <c r="D4201" s="95"/>
      <c r="E4201" s="96"/>
      <c r="F4201" s="96"/>
      <c r="H4201" s="97"/>
      <c r="I4201" s="97"/>
      <c r="J4201" s="97"/>
      <c r="K4201" s="97"/>
    </row>
    <row r="4202" spans="1:11" s="115" customFormat="1">
      <c r="A4202" s="114"/>
      <c r="B4202" s="83"/>
      <c r="C4202" s="94"/>
      <c r="D4202" s="95"/>
      <c r="E4202" s="96"/>
      <c r="F4202" s="96"/>
      <c r="H4202" s="97"/>
      <c r="I4202" s="97"/>
      <c r="J4202" s="97"/>
      <c r="K4202" s="97"/>
    </row>
    <row r="4203" spans="1:11" s="115" customFormat="1">
      <c r="A4203" s="114"/>
      <c r="B4203" s="83"/>
      <c r="C4203" s="94"/>
      <c r="D4203" s="95"/>
      <c r="E4203" s="96"/>
      <c r="F4203" s="96"/>
      <c r="H4203" s="97"/>
      <c r="I4203" s="97"/>
      <c r="J4203" s="97"/>
      <c r="K4203" s="97"/>
    </row>
    <row r="4204" spans="1:11" s="115" customFormat="1">
      <c r="A4204" s="114"/>
      <c r="B4204" s="83"/>
      <c r="C4204" s="94"/>
      <c r="D4204" s="95"/>
      <c r="E4204" s="96"/>
      <c r="F4204" s="96"/>
      <c r="H4204" s="97"/>
      <c r="I4204" s="97"/>
      <c r="J4204" s="97"/>
      <c r="K4204" s="97"/>
    </row>
    <row r="4205" spans="1:11" s="115" customFormat="1">
      <c r="A4205" s="114"/>
      <c r="B4205" s="83"/>
      <c r="C4205" s="94"/>
      <c r="D4205" s="95"/>
      <c r="E4205" s="96"/>
      <c r="F4205" s="96"/>
      <c r="H4205" s="97"/>
      <c r="I4205" s="97"/>
      <c r="J4205" s="97"/>
      <c r="K4205" s="97"/>
    </row>
    <row r="4206" spans="1:11" s="115" customFormat="1">
      <c r="A4206" s="114"/>
      <c r="B4206" s="83"/>
      <c r="C4206" s="94"/>
      <c r="D4206" s="95"/>
      <c r="E4206" s="96"/>
      <c r="F4206" s="96"/>
      <c r="H4206" s="97"/>
      <c r="I4206" s="97"/>
      <c r="J4206" s="97"/>
      <c r="K4206" s="97"/>
    </row>
    <row r="4207" spans="1:11" s="115" customFormat="1">
      <c r="A4207" s="114"/>
      <c r="B4207" s="83"/>
      <c r="C4207" s="94"/>
      <c r="D4207" s="95"/>
      <c r="E4207" s="96"/>
      <c r="F4207" s="96"/>
      <c r="H4207" s="97"/>
      <c r="I4207" s="97"/>
      <c r="J4207" s="97"/>
      <c r="K4207" s="97"/>
    </row>
    <row r="4208" spans="1:11" s="115" customFormat="1">
      <c r="A4208" s="114"/>
      <c r="B4208" s="83"/>
      <c r="C4208" s="94"/>
      <c r="D4208" s="95"/>
      <c r="E4208" s="96"/>
      <c r="F4208" s="96"/>
      <c r="H4208" s="97"/>
      <c r="I4208" s="97"/>
      <c r="J4208" s="97"/>
      <c r="K4208" s="97"/>
    </row>
    <row r="4209" spans="1:11" s="115" customFormat="1">
      <c r="A4209" s="114"/>
      <c r="B4209" s="83"/>
      <c r="C4209" s="94"/>
      <c r="D4209" s="95"/>
      <c r="E4209" s="96"/>
      <c r="F4209" s="96"/>
      <c r="H4209" s="97"/>
      <c r="I4209" s="97"/>
      <c r="J4209" s="97"/>
      <c r="K4209" s="97"/>
    </row>
    <row r="4210" spans="1:11" s="115" customFormat="1">
      <c r="A4210" s="114"/>
      <c r="B4210" s="83"/>
      <c r="C4210" s="94"/>
      <c r="D4210" s="95"/>
      <c r="E4210" s="96"/>
      <c r="F4210" s="96"/>
      <c r="H4210" s="97"/>
      <c r="I4210" s="97"/>
      <c r="J4210" s="97"/>
      <c r="K4210" s="97"/>
    </row>
    <row r="4211" spans="1:11" s="115" customFormat="1">
      <c r="A4211" s="114"/>
      <c r="B4211" s="83"/>
      <c r="C4211" s="94"/>
      <c r="D4211" s="95"/>
      <c r="E4211" s="96"/>
      <c r="F4211" s="96"/>
      <c r="H4211" s="97"/>
      <c r="I4211" s="97"/>
      <c r="J4211" s="97"/>
      <c r="K4211" s="97"/>
    </row>
    <row r="4212" spans="1:11" s="115" customFormat="1">
      <c r="A4212" s="114"/>
      <c r="B4212" s="83"/>
      <c r="C4212" s="94"/>
      <c r="D4212" s="95"/>
      <c r="E4212" s="96"/>
      <c r="F4212" s="96"/>
      <c r="H4212" s="97"/>
      <c r="I4212" s="97"/>
      <c r="J4212" s="97"/>
      <c r="K4212" s="97"/>
    </row>
    <row r="4213" spans="1:11" s="115" customFormat="1">
      <c r="A4213" s="114"/>
      <c r="B4213" s="83"/>
      <c r="C4213" s="94"/>
      <c r="D4213" s="95"/>
      <c r="E4213" s="96"/>
      <c r="F4213" s="96"/>
      <c r="H4213" s="97"/>
      <c r="I4213" s="97"/>
      <c r="J4213" s="97"/>
      <c r="K4213" s="97"/>
    </row>
    <row r="4214" spans="1:11" s="115" customFormat="1">
      <c r="A4214" s="114"/>
      <c r="B4214" s="83"/>
      <c r="C4214" s="94"/>
      <c r="D4214" s="95"/>
      <c r="E4214" s="96"/>
      <c r="F4214" s="96"/>
      <c r="H4214" s="97"/>
      <c r="I4214" s="97"/>
      <c r="J4214" s="97"/>
      <c r="K4214" s="97"/>
    </row>
    <row r="4215" spans="1:11" s="115" customFormat="1">
      <c r="A4215" s="114"/>
      <c r="B4215" s="83"/>
      <c r="C4215" s="94"/>
      <c r="D4215" s="95"/>
      <c r="E4215" s="96"/>
      <c r="F4215" s="96"/>
      <c r="H4215" s="97"/>
      <c r="I4215" s="97"/>
      <c r="J4215" s="97"/>
      <c r="K4215" s="97"/>
    </row>
    <row r="4216" spans="1:11" s="115" customFormat="1">
      <c r="A4216" s="114"/>
      <c r="B4216" s="83"/>
      <c r="C4216" s="94"/>
      <c r="D4216" s="95"/>
      <c r="E4216" s="96"/>
      <c r="F4216" s="96"/>
      <c r="H4216" s="97"/>
      <c r="I4216" s="97"/>
      <c r="J4216" s="97"/>
      <c r="K4216" s="97"/>
    </row>
    <row r="4217" spans="1:11" s="115" customFormat="1">
      <c r="A4217" s="114"/>
      <c r="B4217" s="83"/>
      <c r="C4217" s="94"/>
      <c r="D4217" s="95"/>
      <c r="E4217" s="96"/>
      <c r="F4217" s="96"/>
      <c r="H4217" s="97"/>
      <c r="I4217" s="97"/>
      <c r="J4217" s="97"/>
      <c r="K4217" s="97"/>
    </row>
    <row r="4218" spans="1:11" s="115" customFormat="1">
      <c r="A4218" s="114"/>
      <c r="B4218" s="83"/>
      <c r="C4218" s="94"/>
      <c r="D4218" s="95"/>
      <c r="E4218" s="96"/>
      <c r="F4218" s="96"/>
      <c r="H4218" s="97"/>
      <c r="I4218" s="97"/>
      <c r="J4218" s="97"/>
      <c r="K4218" s="97"/>
    </row>
    <row r="4219" spans="1:11" s="115" customFormat="1">
      <c r="A4219" s="114"/>
      <c r="B4219" s="83"/>
      <c r="C4219" s="94"/>
      <c r="D4219" s="95"/>
      <c r="E4219" s="96"/>
      <c r="F4219" s="96"/>
      <c r="H4219" s="97"/>
      <c r="I4219" s="97"/>
      <c r="J4219" s="97"/>
      <c r="K4219" s="97"/>
    </row>
    <row r="4220" spans="1:11" s="115" customFormat="1">
      <c r="A4220" s="114"/>
      <c r="B4220" s="83"/>
      <c r="C4220" s="94"/>
      <c r="D4220" s="95"/>
      <c r="E4220" s="96"/>
      <c r="F4220" s="96"/>
      <c r="H4220" s="97"/>
      <c r="I4220" s="97"/>
      <c r="J4220" s="97"/>
      <c r="K4220" s="97"/>
    </row>
    <row r="4221" spans="1:11" s="115" customFormat="1">
      <c r="A4221" s="114"/>
      <c r="B4221" s="83"/>
      <c r="C4221" s="94"/>
      <c r="D4221" s="95"/>
      <c r="E4221" s="96"/>
      <c r="F4221" s="96"/>
      <c r="H4221" s="97"/>
      <c r="I4221" s="97"/>
      <c r="J4221" s="97"/>
      <c r="K4221" s="97"/>
    </row>
    <row r="4222" spans="1:11" s="115" customFormat="1">
      <c r="A4222" s="114"/>
      <c r="B4222" s="83"/>
      <c r="C4222" s="94"/>
      <c r="D4222" s="95"/>
      <c r="E4222" s="96"/>
      <c r="F4222" s="96"/>
      <c r="H4222" s="97"/>
      <c r="I4222" s="97"/>
      <c r="J4222" s="97"/>
      <c r="K4222" s="97"/>
    </row>
    <row r="4223" spans="1:11" s="115" customFormat="1">
      <c r="A4223" s="114"/>
      <c r="B4223" s="83"/>
      <c r="C4223" s="94"/>
      <c r="D4223" s="95"/>
      <c r="E4223" s="96"/>
      <c r="F4223" s="96"/>
      <c r="H4223" s="97"/>
      <c r="I4223" s="97"/>
      <c r="J4223" s="97"/>
      <c r="K4223" s="97"/>
    </row>
    <row r="4224" spans="1:11" s="115" customFormat="1">
      <c r="A4224" s="114"/>
      <c r="B4224" s="83"/>
      <c r="C4224" s="94"/>
      <c r="D4224" s="95"/>
      <c r="E4224" s="96"/>
      <c r="F4224" s="96"/>
      <c r="H4224" s="97"/>
      <c r="I4224" s="97"/>
      <c r="J4224" s="97"/>
      <c r="K4224" s="97"/>
    </row>
    <row r="4225" spans="1:11" s="115" customFormat="1">
      <c r="A4225" s="114"/>
      <c r="B4225" s="83"/>
      <c r="C4225" s="94"/>
      <c r="D4225" s="95"/>
      <c r="E4225" s="96"/>
      <c r="F4225" s="96"/>
      <c r="H4225" s="97"/>
      <c r="I4225" s="97"/>
      <c r="J4225" s="97"/>
      <c r="K4225" s="97"/>
    </row>
    <row r="4226" spans="1:11" s="115" customFormat="1">
      <c r="A4226" s="114"/>
      <c r="B4226" s="83"/>
      <c r="C4226" s="94"/>
      <c r="D4226" s="95"/>
      <c r="E4226" s="96"/>
      <c r="F4226" s="96"/>
      <c r="H4226" s="97"/>
      <c r="I4226" s="97"/>
      <c r="J4226" s="97"/>
      <c r="K4226" s="97"/>
    </row>
    <row r="4227" spans="1:11" s="115" customFormat="1">
      <c r="A4227" s="114"/>
      <c r="B4227" s="83"/>
      <c r="C4227" s="94"/>
      <c r="D4227" s="95"/>
      <c r="E4227" s="96"/>
      <c r="F4227" s="96"/>
      <c r="H4227" s="97"/>
      <c r="I4227" s="97"/>
      <c r="J4227" s="97"/>
      <c r="K4227" s="97"/>
    </row>
    <row r="4228" spans="1:11" s="115" customFormat="1">
      <c r="A4228" s="114"/>
      <c r="B4228" s="83"/>
      <c r="C4228" s="94"/>
      <c r="D4228" s="95"/>
      <c r="E4228" s="96"/>
      <c r="F4228" s="96"/>
      <c r="H4228" s="97"/>
      <c r="I4228" s="97"/>
      <c r="J4228" s="97"/>
      <c r="K4228" s="97"/>
    </row>
    <row r="4229" spans="1:11" s="115" customFormat="1">
      <c r="A4229" s="114"/>
      <c r="B4229" s="83"/>
      <c r="C4229" s="94"/>
      <c r="D4229" s="95"/>
      <c r="E4229" s="96"/>
      <c r="F4229" s="96"/>
      <c r="H4229" s="97"/>
      <c r="I4229" s="97"/>
      <c r="J4229" s="97"/>
      <c r="K4229" s="97"/>
    </row>
    <row r="4230" spans="1:11" s="115" customFormat="1">
      <c r="A4230" s="114"/>
      <c r="B4230" s="83"/>
      <c r="C4230" s="94"/>
      <c r="D4230" s="95"/>
      <c r="E4230" s="96"/>
      <c r="F4230" s="96"/>
      <c r="H4230" s="97"/>
      <c r="I4230" s="97"/>
      <c r="J4230" s="97"/>
      <c r="K4230" s="97"/>
    </row>
    <row r="4231" spans="1:11" s="115" customFormat="1">
      <c r="A4231" s="114"/>
      <c r="B4231" s="83"/>
      <c r="C4231" s="94"/>
      <c r="D4231" s="95"/>
      <c r="E4231" s="96"/>
      <c r="F4231" s="96"/>
      <c r="H4231" s="97"/>
      <c r="I4231" s="97"/>
      <c r="J4231" s="97"/>
      <c r="K4231" s="97"/>
    </row>
    <row r="4232" spans="1:11" s="115" customFormat="1">
      <c r="A4232" s="114"/>
      <c r="B4232" s="83"/>
      <c r="C4232" s="94"/>
      <c r="D4232" s="95"/>
      <c r="E4232" s="96"/>
      <c r="F4232" s="96"/>
      <c r="H4232" s="97"/>
      <c r="I4232" s="97"/>
      <c r="J4232" s="97"/>
      <c r="K4232" s="97"/>
    </row>
    <row r="4233" spans="1:11" s="115" customFormat="1">
      <c r="A4233" s="114"/>
      <c r="B4233" s="83"/>
      <c r="C4233" s="94"/>
      <c r="D4233" s="95"/>
      <c r="E4233" s="96"/>
      <c r="F4233" s="96"/>
      <c r="H4233" s="97"/>
      <c r="I4233" s="97"/>
      <c r="J4233" s="97"/>
      <c r="K4233" s="97"/>
    </row>
    <row r="4234" spans="1:11" s="115" customFormat="1">
      <c r="A4234" s="114"/>
      <c r="B4234" s="83"/>
      <c r="C4234" s="94"/>
      <c r="D4234" s="95"/>
      <c r="E4234" s="96"/>
      <c r="F4234" s="96"/>
      <c r="H4234" s="97"/>
      <c r="I4234" s="97"/>
      <c r="J4234" s="97"/>
      <c r="K4234" s="97"/>
    </row>
    <row r="4235" spans="1:11" s="115" customFormat="1">
      <c r="A4235" s="114"/>
      <c r="B4235" s="83"/>
      <c r="C4235" s="94"/>
      <c r="D4235" s="95"/>
      <c r="E4235" s="96"/>
      <c r="F4235" s="96"/>
      <c r="H4235" s="97"/>
      <c r="I4235" s="97"/>
      <c r="J4235" s="97"/>
      <c r="K4235" s="97"/>
    </row>
    <row r="4236" spans="1:11" s="115" customFormat="1">
      <c r="A4236" s="114"/>
      <c r="B4236" s="83"/>
      <c r="C4236" s="94"/>
      <c r="D4236" s="95"/>
      <c r="E4236" s="96"/>
      <c r="F4236" s="96"/>
      <c r="H4236" s="97"/>
      <c r="I4236" s="97"/>
      <c r="J4236" s="97"/>
      <c r="K4236" s="97"/>
    </row>
    <row r="4237" spans="1:11" s="115" customFormat="1">
      <c r="A4237" s="114"/>
      <c r="B4237" s="83"/>
      <c r="C4237" s="94"/>
      <c r="D4237" s="95"/>
      <c r="E4237" s="96"/>
      <c r="F4237" s="96"/>
      <c r="H4237" s="97"/>
      <c r="I4237" s="97"/>
      <c r="J4237" s="97"/>
      <c r="K4237" s="97"/>
    </row>
    <row r="4238" spans="1:11" s="115" customFormat="1">
      <c r="A4238" s="114"/>
      <c r="B4238" s="83"/>
      <c r="C4238" s="94"/>
      <c r="D4238" s="95"/>
      <c r="E4238" s="96"/>
      <c r="F4238" s="96"/>
      <c r="H4238" s="97"/>
      <c r="I4238" s="97"/>
      <c r="J4238" s="97"/>
      <c r="K4238" s="97"/>
    </row>
    <row r="4239" spans="1:11" s="115" customFormat="1">
      <c r="A4239" s="114"/>
      <c r="B4239" s="83"/>
      <c r="C4239" s="94"/>
      <c r="D4239" s="95"/>
      <c r="E4239" s="96"/>
      <c r="F4239" s="96"/>
      <c r="H4239" s="97"/>
      <c r="I4239" s="97"/>
      <c r="J4239" s="97"/>
      <c r="K4239" s="97"/>
    </row>
    <row r="4240" spans="1:11" s="115" customFormat="1">
      <c r="A4240" s="114"/>
      <c r="B4240" s="83"/>
      <c r="C4240" s="94"/>
      <c r="D4240" s="95"/>
      <c r="E4240" s="96"/>
      <c r="F4240" s="96"/>
      <c r="H4240" s="97"/>
      <c r="I4240" s="97"/>
      <c r="J4240" s="97"/>
      <c r="K4240" s="97"/>
    </row>
    <row r="4241" spans="1:11" s="115" customFormat="1">
      <c r="A4241" s="114"/>
      <c r="B4241" s="83"/>
      <c r="C4241" s="94"/>
      <c r="D4241" s="95"/>
      <c r="E4241" s="96"/>
      <c r="F4241" s="96"/>
      <c r="H4241" s="97"/>
      <c r="I4241" s="97"/>
      <c r="J4241" s="97"/>
      <c r="K4241" s="97"/>
    </row>
    <row r="4242" spans="1:11" s="115" customFormat="1">
      <c r="A4242" s="114"/>
      <c r="B4242" s="83"/>
      <c r="C4242" s="94"/>
      <c r="D4242" s="95"/>
      <c r="E4242" s="96"/>
      <c r="F4242" s="96"/>
      <c r="H4242" s="97"/>
      <c r="I4242" s="97"/>
      <c r="J4242" s="97"/>
      <c r="K4242" s="97"/>
    </row>
    <row r="4243" spans="1:11" s="115" customFormat="1">
      <c r="A4243" s="114"/>
      <c r="B4243" s="83"/>
      <c r="C4243" s="94"/>
      <c r="D4243" s="95"/>
      <c r="E4243" s="96"/>
      <c r="F4243" s="96"/>
      <c r="H4243" s="97"/>
      <c r="I4243" s="97"/>
      <c r="J4243" s="97"/>
      <c r="K4243" s="97"/>
    </row>
    <row r="4244" spans="1:11" s="115" customFormat="1">
      <c r="A4244" s="114"/>
      <c r="B4244" s="83"/>
      <c r="C4244" s="94"/>
      <c r="D4244" s="95"/>
      <c r="E4244" s="96"/>
      <c r="F4244" s="96"/>
      <c r="H4244" s="97"/>
      <c r="I4244" s="97"/>
      <c r="J4244" s="97"/>
      <c r="K4244" s="97"/>
    </row>
    <row r="4245" spans="1:11" s="115" customFormat="1">
      <c r="A4245" s="114"/>
      <c r="B4245" s="83"/>
      <c r="C4245" s="94"/>
      <c r="D4245" s="95"/>
      <c r="E4245" s="96"/>
      <c r="F4245" s="96"/>
      <c r="H4245" s="97"/>
      <c r="I4245" s="97"/>
      <c r="J4245" s="97"/>
      <c r="K4245" s="97"/>
    </row>
    <row r="4246" spans="1:11" s="115" customFormat="1">
      <c r="A4246" s="114"/>
      <c r="B4246" s="83"/>
      <c r="C4246" s="94"/>
      <c r="D4246" s="95"/>
      <c r="E4246" s="96"/>
      <c r="F4246" s="96"/>
      <c r="H4246" s="97"/>
      <c r="I4246" s="97"/>
      <c r="J4246" s="97"/>
      <c r="K4246" s="97"/>
    </row>
    <row r="4247" spans="1:11" s="115" customFormat="1">
      <c r="A4247" s="114"/>
      <c r="B4247" s="83"/>
      <c r="C4247" s="94"/>
      <c r="D4247" s="95"/>
      <c r="E4247" s="96"/>
      <c r="F4247" s="96"/>
      <c r="H4247" s="97"/>
      <c r="I4247" s="97"/>
      <c r="J4247" s="97"/>
      <c r="K4247" s="97"/>
    </row>
    <row r="4248" spans="1:11" s="115" customFormat="1">
      <c r="A4248" s="114"/>
      <c r="B4248" s="83"/>
      <c r="C4248" s="94"/>
      <c r="D4248" s="95"/>
      <c r="E4248" s="96"/>
      <c r="F4248" s="96"/>
      <c r="H4248" s="97"/>
      <c r="I4248" s="97"/>
      <c r="J4248" s="97"/>
      <c r="K4248" s="97"/>
    </row>
    <row r="4249" spans="1:11" s="115" customFormat="1">
      <c r="A4249" s="114"/>
      <c r="B4249" s="83"/>
      <c r="C4249" s="94"/>
      <c r="D4249" s="95"/>
      <c r="E4249" s="96"/>
      <c r="F4249" s="96"/>
      <c r="H4249" s="97"/>
      <c r="I4249" s="97"/>
      <c r="J4249" s="97"/>
      <c r="K4249" s="97"/>
    </row>
    <row r="4250" spans="1:11" s="115" customFormat="1">
      <c r="A4250" s="114"/>
      <c r="B4250" s="83"/>
      <c r="C4250" s="94"/>
      <c r="D4250" s="95"/>
      <c r="E4250" s="96"/>
      <c r="F4250" s="96"/>
      <c r="H4250" s="97"/>
      <c r="I4250" s="97"/>
      <c r="J4250" s="97"/>
      <c r="K4250" s="97"/>
    </row>
    <row r="4251" spans="1:11" s="115" customFormat="1">
      <c r="A4251" s="114"/>
      <c r="B4251" s="83"/>
      <c r="C4251" s="94"/>
      <c r="D4251" s="95"/>
      <c r="E4251" s="96"/>
      <c r="F4251" s="96"/>
      <c r="H4251" s="97"/>
      <c r="I4251" s="97"/>
      <c r="J4251" s="97"/>
      <c r="K4251" s="97"/>
    </row>
    <row r="4252" spans="1:11" s="115" customFormat="1">
      <c r="A4252" s="114"/>
      <c r="B4252" s="83"/>
      <c r="C4252" s="94"/>
      <c r="D4252" s="95"/>
      <c r="E4252" s="96"/>
      <c r="F4252" s="96"/>
      <c r="H4252" s="97"/>
      <c r="I4252" s="97"/>
      <c r="J4252" s="97"/>
      <c r="K4252" s="97"/>
    </row>
    <row r="4253" spans="1:11" s="115" customFormat="1">
      <c r="A4253" s="114"/>
      <c r="B4253" s="83"/>
      <c r="C4253" s="94"/>
      <c r="D4253" s="95"/>
      <c r="E4253" s="96"/>
      <c r="F4253" s="96"/>
      <c r="H4253" s="97"/>
      <c r="I4253" s="97"/>
      <c r="J4253" s="97"/>
      <c r="K4253" s="97"/>
    </row>
    <row r="4254" spans="1:11" s="115" customFormat="1">
      <c r="A4254" s="114"/>
      <c r="B4254" s="83"/>
      <c r="C4254" s="94"/>
      <c r="D4254" s="95"/>
      <c r="E4254" s="96"/>
      <c r="F4254" s="96"/>
      <c r="H4254" s="97"/>
      <c r="I4254" s="97"/>
      <c r="J4254" s="97"/>
      <c r="K4254" s="97"/>
    </row>
    <row r="4255" spans="1:11" s="115" customFormat="1">
      <c r="A4255" s="114"/>
      <c r="B4255" s="83"/>
      <c r="C4255" s="94"/>
      <c r="D4255" s="95"/>
      <c r="E4255" s="96"/>
      <c r="F4255" s="96"/>
      <c r="H4255" s="97"/>
      <c r="I4255" s="97"/>
      <c r="J4255" s="97"/>
      <c r="K4255" s="97"/>
    </row>
    <row r="4256" spans="1:11" s="115" customFormat="1">
      <c r="A4256" s="114"/>
      <c r="B4256" s="83"/>
      <c r="C4256" s="94"/>
      <c r="D4256" s="95"/>
      <c r="E4256" s="96"/>
      <c r="F4256" s="96"/>
      <c r="H4256" s="97"/>
      <c r="I4256" s="97"/>
      <c r="J4256" s="97"/>
      <c r="K4256" s="97"/>
    </row>
    <row r="4257" spans="1:11" s="115" customFormat="1">
      <c r="A4257" s="114"/>
      <c r="B4257" s="83"/>
      <c r="C4257" s="94"/>
      <c r="D4257" s="95"/>
      <c r="E4257" s="96"/>
      <c r="F4257" s="96"/>
      <c r="H4257" s="97"/>
      <c r="I4257" s="97"/>
      <c r="J4257" s="97"/>
      <c r="K4257" s="97"/>
    </row>
    <row r="4258" spans="1:11" s="115" customFormat="1">
      <c r="A4258" s="114"/>
      <c r="B4258" s="83"/>
      <c r="C4258" s="94"/>
      <c r="D4258" s="95"/>
      <c r="E4258" s="96"/>
      <c r="F4258" s="96"/>
      <c r="H4258" s="97"/>
      <c r="I4258" s="97"/>
      <c r="J4258" s="97"/>
      <c r="K4258" s="97"/>
    </row>
    <row r="4259" spans="1:11" s="115" customFormat="1">
      <c r="A4259" s="114"/>
      <c r="B4259" s="83"/>
      <c r="C4259" s="94"/>
      <c r="D4259" s="95"/>
      <c r="E4259" s="96"/>
      <c r="F4259" s="96"/>
      <c r="H4259" s="97"/>
      <c r="I4259" s="97"/>
      <c r="J4259" s="97"/>
      <c r="K4259" s="97"/>
    </row>
    <row r="4260" spans="1:11" s="115" customFormat="1">
      <c r="A4260" s="114"/>
      <c r="B4260" s="83"/>
      <c r="C4260" s="94"/>
      <c r="D4260" s="95"/>
      <c r="E4260" s="96"/>
      <c r="F4260" s="96"/>
      <c r="H4260" s="97"/>
      <c r="I4260" s="97"/>
      <c r="J4260" s="97"/>
      <c r="K4260" s="97"/>
    </row>
    <row r="4261" spans="1:11" s="115" customFormat="1">
      <c r="A4261" s="114"/>
      <c r="B4261" s="83"/>
      <c r="C4261" s="94"/>
      <c r="D4261" s="95"/>
      <c r="E4261" s="96"/>
      <c r="F4261" s="96"/>
      <c r="H4261" s="97"/>
      <c r="I4261" s="97"/>
      <c r="J4261" s="97"/>
      <c r="K4261" s="97"/>
    </row>
    <row r="4262" spans="1:11" s="115" customFormat="1">
      <c r="A4262" s="114"/>
      <c r="B4262" s="83"/>
      <c r="C4262" s="94"/>
      <c r="D4262" s="95"/>
      <c r="E4262" s="96"/>
      <c r="F4262" s="96"/>
      <c r="H4262" s="97"/>
      <c r="I4262" s="97"/>
      <c r="J4262" s="97"/>
      <c r="K4262" s="97"/>
    </row>
    <row r="4263" spans="1:11" s="115" customFormat="1">
      <c r="A4263" s="114"/>
      <c r="B4263" s="83"/>
      <c r="C4263" s="94"/>
      <c r="D4263" s="95"/>
      <c r="E4263" s="96"/>
      <c r="F4263" s="96"/>
      <c r="H4263" s="97"/>
      <c r="I4263" s="97"/>
      <c r="J4263" s="97"/>
      <c r="K4263" s="97"/>
    </row>
    <row r="4264" spans="1:11" s="115" customFormat="1">
      <c r="A4264" s="114"/>
      <c r="B4264" s="83"/>
      <c r="C4264" s="94"/>
      <c r="D4264" s="95"/>
      <c r="E4264" s="96"/>
      <c r="F4264" s="96"/>
      <c r="H4264" s="97"/>
      <c r="I4264" s="97"/>
      <c r="J4264" s="97"/>
      <c r="K4264" s="97"/>
    </row>
    <row r="4265" spans="1:11" s="115" customFormat="1">
      <c r="A4265" s="114"/>
      <c r="B4265" s="83"/>
      <c r="C4265" s="94"/>
      <c r="D4265" s="95"/>
      <c r="E4265" s="96"/>
      <c r="F4265" s="96"/>
      <c r="H4265" s="97"/>
      <c r="I4265" s="97"/>
      <c r="J4265" s="97"/>
      <c r="K4265" s="97"/>
    </row>
    <row r="4266" spans="1:11" s="115" customFormat="1">
      <c r="A4266" s="114"/>
      <c r="B4266" s="83"/>
      <c r="C4266" s="94"/>
      <c r="D4266" s="95"/>
      <c r="E4266" s="96"/>
      <c r="F4266" s="96"/>
      <c r="H4266" s="97"/>
      <c r="I4266" s="97"/>
      <c r="J4266" s="97"/>
      <c r="K4266" s="97"/>
    </row>
    <row r="4267" spans="1:11" s="115" customFormat="1">
      <c r="A4267" s="114"/>
      <c r="B4267" s="83"/>
      <c r="C4267" s="94"/>
      <c r="D4267" s="95"/>
      <c r="E4267" s="96"/>
      <c r="F4267" s="96"/>
      <c r="H4267" s="97"/>
      <c r="I4267" s="97"/>
      <c r="J4267" s="97"/>
      <c r="K4267" s="97"/>
    </row>
    <row r="4268" spans="1:11" s="115" customFormat="1">
      <c r="A4268" s="114"/>
      <c r="B4268" s="83"/>
      <c r="C4268" s="94"/>
      <c r="D4268" s="95"/>
      <c r="E4268" s="96"/>
      <c r="F4268" s="96"/>
      <c r="H4268" s="97"/>
      <c r="I4268" s="97"/>
      <c r="J4268" s="97"/>
      <c r="K4268" s="97"/>
    </row>
    <row r="4269" spans="1:11" s="115" customFormat="1">
      <c r="A4269" s="114"/>
      <c r="B4269" s="83"/>
      <c r="C4269" s="94"/>
      <c r="D4269" s="95"/>
      <c r="E4269" s="96"/>
      <c r="F4269" s="96"/>
      <c r="H4269" s="97"/>
      <c r="I4269" s="97"/>
      <c r="J4269" s="97"/>
      <c r="K4269" s="97"/>
    </row>
    <row r="4270" spans="1:11" s="115" customFormat="1">
      <c r="A4270" s="114"/>
      <c r="B4270" s="83"/>
      <c r="C4270" s="94"/>
      <c r="D4270" s="95"/>
      <c r="E4270" s="96"/>
      <c r="F4270" s="96"/>
      <c r="H4270" s="97"/>
      <c r="I4270" s="97"/>
      <c r="J4270" s="97"/>
      <c r="K4270" s="97"/>
    </row>
    <row r="4271" spans="1:11" s="115" customFormat="1">
      <c r="A4271" s="114"/>
      <c r="B4271" s="83"/>
      <c r="C4271" s="94"/>
      <c r="D4271" s="95"/>
      <c r="E4271" s="96"/>
      <c r="F4271" s="96"/>
      <c r="H4271" s="97"/>
      <c r="I4271" s="97"/>
      <c r="J4271" s="97"/>
      <c r="K4271" s="97"/>
    </row>
    <row r="4272" spans="1:11" s="115" customFormat="1">
      <c r="A4272" s="114"/>
      <c r="B4272" s="83"/>
      <c r="C4272" s="94"/>
      <c r="D4272" s="95"/>
      <c r="E4272" s="96"/>
      <c r="F4272" s="96"/>
      <c r="H4272" s="97"/>
      <c r="I4272" s="97"/>
      <c r="J4272" s="97"/>
      <c r="K4272" s="97"/>
    </row>
    <row r="4273" spans="1:11" s="115" customFormat="1">
      <c r="A4273" s="114"/>
      <c r="B4273" s="83"/>
      <c r="C4273" s="94"/>
      <c r="D4273" s="95"/>
      <c r="E4273" s="96"/>
      <c r="F4273" s="96"/>
      <c r="H4273" s="97"/>
      <c r="I4273" s="97"/>
      <c r="J4273" s="97"/>
      <c r="K4273" s="97"/>
    </row>
    <row r="4274" spans="1:11" s="115" customFormat="1">
      <c r="A4274" s="114"/>
      <c r="B4274" s="83"/>
      <c r="C4274" s="94"/>
      <c r="D4274" s="95"/>
      <c r="E4274" s="96"/>
      <c r="F4274" s="96"/>
      <c r="H4274" s="97"/>
      <c r="I4274" s="97"/>
      <c r="J4274" s="97"/>
      <c r="K4274" s="97"/>
    </row>
    <row r="4275" spans="1:11" s="115" customFormat="1">
      <c r="A4275" s="114"/>
      <c r="B4275" s="83"/>
      <c r="C4275" s="94"/>
      <c r="D4275" s="95"/>
      <c r="E4275" s="96"/>
      <c r="F4275" s="96"/>
      <c r="H4275" s="97"/>
      <c r="I4275" s="97"/>
      <c r="J4275" s="97"/>
      <c r="K4275" s="97"/>
    </row>
    <row r="4276" spans="1:11" s="115" customFormat="1">
      <c r="A4276" s="114"/>
      <c r="B4276" s="83"/>
      <c r="C4276" s="94"/>
      <c r="D4276" s="95"/>
      <c r="E4276" s="96"/>
      <c r="F4276" s="96"/>
      <c r="H4276" s="97"/>
      <c r="I4276" s="97"/>
      <c r="J4276" s="97"/>
      <c r="K4276" s="97"/>
    </row>
    <row r="4277" spans="1:11" s="115" customFormat="1">
      <c r="A4277" s="114"/>
      <c r="B4277" s="83"/>
      <c r="C4277" s="94"/>
      <c r="D4277" s="95"/>
      <c r="E4277" s="96"/>
      <c r="F4277" s="96"/>
      <c r="H4277" s="97"/>
      <c r="I4277" s="97"/>
      <c r="J4277" s="97"/>
      <c r="K4277" s="97"/>
    </row>
    <row r="4278" spans="1:11" s="115" customFormat="1">
      <c r="A4278" s="114"/>
      <c r="B4278" s="83"/>
      <c r="C4278" s="94"/>
      <c r="D4278" s="95"/>
      <c r="E4278" s="96"/>
      <c r="F4278" s="96"/>
      <c r="H4278" s="97"/>
      <c r="I4278" s="97"/>
      <c r="J4278" s="97"/>
      <c r="K4278" s="97"/>
    </row>
    <row r="4279" spans="1:11" s="115" customFormat="1">
      <c r="A4279" s="114"/>
      <c r="B4279" s="83"/>
      <c r="C4279" s="94"/>
      <c r="D4279" s="95"/>
      <c r="E4279" s="96"/>
      <c r="F4279" s="96"/>
      <c r="H4279" s="97"/>
      <c r="I4279" s="97"/>
      <c r="J4279" s="97"/>
      <c r="K4279" s="97"/>
    </row>
    <row r="4280" spans="1:11" s="115" customFormat="1">
      <c r="A4280" s="114"/>
      <c r="B4280" s="83"/>
      <c r="C4280" s="94"/>
      <c r="D4280" s="95"/>
      <c r="E4280" s="96"/>
      <c r="F4280" s="96"/>
      <c r="H4280" s="97"/>
      <c r="I4280" s="97"/>
      <c r="J4280" s="97"/>
      <c r="K4280" s="97"/>
    </row>
    <row r="4281" spans="1:11" s="115" customFormat="1">
      <c r="A4281" s="114"/>
      <c r="B4281" s="83"/>
      <c r="C4281" s="94"/>
      <c r="D4281" s="95"/>
      <c r="E4281" s="96"/>
      <c r="F4281" s="96"/>
      <c r="H4281" s="97"/>
      <c r="I4281" s="97"/>
      <c r="J4281" s="97"/>
      <c r="K4281" s="97"/>
    </row>
    <row r="4282" spans="1:11" s="115" customFormat="1">
      <c r="A4282" s="114"/>
      <c r="B4282" s="83"/>
      <c r="C4282" s="94"/>
      <c r="D4282" s="95"/>
      <c r="E4282" s="96"/>
      <c r="F4282" s="96"/>
      <c r="H4282" s="97"/>
      <c r="I4282" s="97"/>
      <c r="J4282" s="97"/>
      <c r="K4282" s="97"/>
    </row>
    <row r="4283" spans="1:11" s="115" customFormat="1">
      <c r="A4283" s="114"/>
      <c r="B4283" s="83"/>
      <c r="C4283" s="94"/>
      <c r="D4283" s="95"/>
      <c r="E4283" s="96"/>
      <c r="F4283" s="96"/>
      <c r="H4283" s="97"/>
      <c r="I4283" s="97"/>
      <c r="J4283" s="97"/>
      <c r="K4283" s="97"/>
    </row>
    <row r="4284" spans="1:11" s="115" customFormat="1">
      <c r="A4284" s="114"/>
      <c r="B4284" s="83"/>
      <c r="C4284" s="94"/>
      <c r="D4284" s="95"/>
      <c r="E4284" s="96"/>
      <c r="F4284" s="96"/>
      <c r="H4284" s="97"/>
      <c r="I4284" s="97"/>
      <c r="J4284" s="97"/>
      <c r="K4284" s="97"/>
    </row>
    <row r="4285" spans="1:11" s="115" customFormat="1">
      <c r="A4285" s="114"/>
      <c r="B4285" s="83"/>
      <c r="C4285" s="94"/>
      <c r="D4285" s="95"/>
      <c r="E4285" s="96"/>
      <c r="F4285" s="96"/>
      <c r="H4285" s="97"/>
      <c r="I4285" s="97"/>
      <c r="J4285" s="97"/>
      <c r="K4285" s="97"/>
    </row>
    <row r="4286" spans="1:11" s="115" customFormat="1">
      <c r="A4286" s="114"/>
      <c r="B4286" s="83"/>
      <c r="C4286" s="94"/>
      <c r="D4286" s="95"/>
      <c r="E4286" s="96"/>
      <c r="F4286" s="96"/>
      <c r="H4286" s="97"/>
      <c r="I4286" s="97"/>
      <c r="J4286" s="97"/>
      <c r="K4286" s="97"/>
    </row>
    <row r="4287" spans="1:11" s="115" customFormat="1">
      <c r="A4287" s="114"/>
      <c r="B4287" s="83"/>
      <c r="C4287" s="94"/>
      <c r="D4287" s="95"/>
      <c r="E4287" s="96"/>
      <c r="F4287" s="96"/>
      <c r="H4287" s="97"/>
      <c r="I4287" s="97"/>
      <c r="J4287" s="97"/>
      <c r="K4287" s="97"/>
    </row>
    <row r="4288" spans="1:11" s="115" customFormat="1">
      <c r="A4288" s="114"/>
      <c r="B4288" s="83"/>
      <c r="C4288" s="94"/>
      <c r="D4288" s="95"/>
      <c r="E4288" s="96"/>
      <c r="F4288" s="96"/>
      <c r="H4288" s="97"/>
      <c r="I4288" s="97"/>
      <c r="J4288" s="97"/>
      <c r="K4288" s="97"/>
    </row>
    <row r="4289" spans="1:11" s="115" customFormat="1">
      <c r="A4289" s="114"/>
      <c r="B4289" s="83"/>
      <c r="C4289" s="94"/>
      <c r="D4289" s="95"/>
      <c r="E4289" s="96"/>
      <c r="F4289" s="96"/>
      <c r="H4289" s="97"/>
      <c r="I4289" s="97"/>
      <c r="J4289" s="97"/>
      <c r="K4289" s="97"/>
    </row>
    <row r="4290" spans="1:11" s="115" customFormat="1">
      <c r="A4290" s="114"/>
      <c r="B4290" s="83"/>
      <c r="C4290" s="94"/>
      <c r="D4290" s="95"/>
      <c r="E4290" s="96"/>
      <c r="F4290" s="96"/>
      <c r="H4290" s="97"/>
      <c r="I4290" s="97"/>
      <c r="J4290" s="97"/>
      <c r="K4290" s="97"/>
    </row>
    <row r="4291" spans="1:11" s="115" customFormat="1">
      <c r="A4291" s="114"/>
      <c r="B4291" s="83"/>
      <c r="C4291" s="94"/>
      <c r="D4291" s="95"/>
      <c r="E4291" s="96"/>
      <c r="F4291" s="96"/>
      <c r="H4291" s="97"/>
      <c r="I4291" s="97"/>
      <c r="J4291" s="97"/>
      <c r="K4291" s="97"/>
    </row>
    <row r="4292" spans="1:11" s="115" customFormat="1">
      <c r="A4292" s="114"/>
      <c r="B4292" s="83"/>
      <c r="C4292" s="94"/>
      <c r="D4292" s="95"/>
      <c r="E4292" s="96"/>
      <c r="F4292" s="96"/>
      <c r="H4292" s="97"/>
      <c r="I4292" s="97"/>
      <c r="J4292" s="97"/>
      <c r="K4292" s="97"/>
    </row>
    <row r="4293" spans="1:11" s="115" customFormat="1">
      <c r="A4293" s="114"/>
      <c r="B4293" s="83"/>
      <c r="C4293" s="94"/>
      <c r="D4293" s="95"/>
      <c r="E4293" s="96"/>
      <c r="F4293" s="96"/>
      <c r="H4293" s="97"/>
      <c r="I4293" s="97"/>
      <c r="J4293" s="97"/>
      <c r="K4293" s="97"/>
    </row>
    <row r="4294" spans="1:11" s="115" customFormat="1">
      <c r="A4294" s="114"/>
      <c r="B4294" s="83"/>
      <c r="C4294" s="94"/>
      <c r="D4294" s="95"/>
      <c r="E4294" s="96"/>
      <c r="F4294" s="96"/>
      <c r="H4294" s="97"/>
      <c r="I4294" s="97"/>
      <c r="J4294" s="97"/>
      <c r="K4294" s="97"/>
    </row>
    <row r="4295" spans="1:11" s="115" customFormat="1">
      <c r="A4295" s="114"/>
      <c r="B4295" s="83"/>
      <c r="C4295" s="94"/>
      <c r="D4295" s="95"/>
      <c r="E4295" s="96"/>
      <c r="F4295" s="96"/>
      <c r="H4295" s="97"/>
      <c r="I4295" s="97"/>
      <c r="J4295" s="97"/>
      <c r="K4295" s="97"/>
    </row>
    <row r="4296" spans="1:11" s="115" customFormat="1">
      <c r="A4296" s="114"/>
      <c r="B4296" s="83"/>
      <c r="C4296" s="94"/>
      <c r="D4296" s="95"/>
      <c r="E4296" s="96"/>
      <c r="F4296" s="96"/>
      <c r="H4296" s="97"/>
      <c r="I4296" s="97"/>
      <c r="J4296" s="97"/>
      <c r="K4296" s="97"/>
    </row>
    <row r="4297" spans="1:11" s="115" customFormat="1">
      <c r="A4297" s="114"/>
      <c r="B4297" s="83"/>
      <c r="C4297" s="94"/>
      <c r="D4297" s="95"/>
      <c r="E4297" s="96"/>
      <c r="F4297" s="96"/>
      <c r="H4297" s="97"/>
      <c r="I4297" s="97"/>
      <c r="J4297" s="97"/>
      <c r="K4297" s="97"/>
    </row>
    <row r="4298" spans="1:11" s="115" customFormat="1">
      <c r="A4298" s="114"/>
      <c r="B4298" s="83"/>
      <c r="C4298" s="94"/>
      <c r="D4298" s="95"/>
      <c r="E4298" s="96"/>
      <c r="F4298" s="96"/>
      <c r="H4298" s="97"/>
      <c r="I4298" s="97"/>
      <c r="J4298" s="97"/>
      <c r="K4298" s="97"/>
    </row>
    <row r="4299" spans="1:11" s="115" customFormat="1">
      <c r="A4299" s="114"/>
      <c r="B4299" s="83"/>
      <c r="C4299" s="94"/>
      <c r="D4299" s="95"/>
      <c r="E4299" s="96"/>
      <c r="F4299" s="96"/>
      <c r="H4299" s="97"/>
      <c r="I4299" s="97"/>
      <c r="J4299" s="97"/>
      <c r="K4299" s="97"/>
    </row>
    <row r="4300" spans="1:11" s="115" customFormat="1">
      <c r="A4300" s="114"/>
      <c r="B4300" s="83"/>
      <c r="C4300" s="94"/>
      <c r="D4300" s="95"/>
      <c r="E4300" s="96"/>
      <c r="F4300" s="96"/>
      <c r="H4300" s="97"/>
      <c r="I4300" s="97"/>
      <c r="J4300" s="97"/>
      <c r="K4300" s="97"/>
    </row>
    <row r="4301" spans="1:11" s="115" customFormat="1">
      <c r="A4301" s="114"/>
      <c r="B4301" s="83"/>
      <c r="C4301" s="94"/>
      <c r="D4301" s="95"/>
      <c r="E4301" s="96"/>
      <c r="F4301" s="96"/>
      <c r="H4301" s="97"/>
      <c r="I4301" s="97"/>
      <c r="J4301" s="97"/>
      <c r="K4301" s="97"/>
    </row>
    <row r="4302" spans="1:11" s="115" customFormat="1">
      <c r="A4302" s="114"/>
      <c r="B4302" s="83"/>
      <c r="C4302" s="94"/>
      <c r="D4302" s="95"/>
      <c r="E4302" s="96"/>
      <c r="F4302" s="96"/>
      <c r="H4302" s="97"/>
      <c r="I4302" s="97"/>
      <c r="J4302" s="97"/>
      <c r="K4302" s="97"/>
    </row>
    <row r="4303" spans="1:11" s="115" customFormat="1">
      <c r="A4303" s="114"/>
      <c r="B4303" s="83"/>
      <c r="C4303" s="94"/>
      <c r="D4303" s="95"/>
      <c r="E4303" s="96"/>
      <c r="F4303" s="96"/>
      <c r="H4303" s="97"/>
      <c r="I4303" s="97"/>
      <c r="J4303" s="97"/>
      <c r="K4303" s="97"/>
    </row>
    <row r="4304" spans="1:11" s="115" customFormat="1">
      <c r="A4304" s="114"/>
      <c r="B4304" s="83"/>
      <c r="C4304" s="94"/>
      <c r="D4304" s="95"/>
      <c r="E4304" s="96"/>
      <c r="F4304" s="96"/>
      <c r="H4304" s="97"/>
      <c r="I4304" s="97"/>
      <c r="J4304" s="97"/>
      <c r="K4304" s="97"/>
    </row>
    <row r="4305" spans="1:11" s="115" customFormat="1">
      <c r="A4305" s="114"/>
      <c r="B4305" s="83"/>
      <c r="C4305" s="94"/>
      <c r="D4305" s="95"/>
      <c r="E4305" s="96"/>
      <c r="F4305" s="96"/>
      <c r="H4305" s="97"/>
      <c r="I4305" s="97"/>
      <c r="J4305" s="97"/>
      <c r="K4305" s="97"/>
    </row>
    <row r="4306" spans="1:11" s="115" customFormat="1">
      <c r="A4306" s="114"/>
      <c r="B4306" s="83"/>
      <c r="C4306" s="94"/>
      <c r="D4306" s="95"/>
      <c r="E4306" s="96"/>
      <c r="F4306" s="96"/>
      <c r="H4306" s="97"/>
      <c r="I4306" s="97"/>
      <c r="J4306" s="97"/>
      <c r="K4306" s="97"/>
    </row>
    <row r="4307" spans="1:11" s="115" customFormat="1">
      <c r="A4307" s="114"/>
      <c r="B4307" s="83"/>
      <c r="C4307" s="94"/>
      <c r="D4307" s="95"/>
      <c r="E4307" s="96"/>
      <c r="F4307" s="96"/>
      <c r="H4307" s="97"/>
      <c r="I4307" s="97"/>
      <c r="J4307" s="97"/>
      <c r="K4307" s="97"/>
    </row>
    <row r="4308" spans="1:11" s="115" customFormat="1">
      <c r="A4308" s="114"/>
      <c r="B4308" s="83"/>
      <c r="C4308" s="94"/>
      <c r="D4308" s="95"/>
      <c r="E4308" s="96"/>
      <c r="F4308" s="96"/>
      <c r="H4308" s="97"/>
      <c r="I4308" s="97"/>
      <c r="J4308" s="97"/>
      <c r="K4308" s="97"/>
    </row>
    <row r="4309" spans="1:11" s="115" customFormat="1">
      <c r="A4309" s="114"/>
      <c r="B4309" s="83"/>
      <c r="C4309" s="94"/>
      <c r="D4309" s="95"/>
      <c r="E4309" s="96"/>
      <c r="F4309" s="96"/>
      <c r="H4309" s="97"/>
      <c r="I4309" s="97"/>
      <c r="J4309" s="97"/>
      <c r="K4309" s="97"/>
    </row>
    <row r="4310" spans="1:11" s="115" customFormat="1">
      <c r="A4310" s="114"/>
      <c r="B4310" s="83"/>
      <c r="C4310" s="94"/>
      <c r="D4310" s="95"/>
      <c r="E4310" s="96"/>
      <c r="F4310" s="96"/>
      <c r="H4310" s="97"/>
      <c r="I4310" s="97"/>
      <c r="J4310" s="97"/>
      <c r="K4310" s="97"/>
    </row>
    <row r="4311" spans="1:11" s="115" customFormat="1">
      <c r="A4311" s="114"/>
      <c r="B4311" s="83"/>
      <c r="C4311" s="94"/>
      <c r="D4311" s="95"/>
      <c r="E4311" s="96"/>
      <c r="F4311" s="96"/>
      <c r="H4311" s="97"/>
      <c r="I4311" s="97"/>
      <c r="J4311" s="97"/>
      <c r="K4311" s="97"/>
    </row>
    <row r="4312" spans="1:11" s="115" customFormat="1">
      <c r="A4312" s="114"/>
      <c r="B4312" s="83"/>
      <c r="C4312" s="94"/>
      <c r="D4312" s="95"/>
      <c r="E4312" s="96"/>
      <c r="F4312" s="96"/>
      <c r="H4312" s="97"/>
      <c r="I4312" s="97"/>
      <c r="J4312" s="97"/>
      <c r="K4312" s="97"/>
    </row>
    <row r="4313" spans="1:11" s="115" customFormat="1">
      <c r="A4313" s="114"/>
      <c r="B4313" s="83"/>
      <c r="C4313" s="94"/>
      <c r="D4313" s="95"/>
      <c r="E4313" s="96"/>
      <c r="F4313" s="96"/>
      <c r="H4313" s="97"/>
      <c r="I4313" s="97"/>
      <c r="J4313" s="97"/>
      <c r="K4313" s="97"/>
    </row>
    <row r="4314" spans="1:11" s="115" customFormat="1">
      <c r="A4314" s="114"/>
      <c r="B4314" s="83"/>
      <c r="C4314" s="94"/>
      <c r="D4314" s="95"/>
      <c r="E4314" s="96"/>
      <c r="F4314" s="96"/>
      <c r="H4314" s="97"/>
      <c r="I4314" s="97"/>
      <c r="J4314" s="97"/>
      <c r="K4314" s="97"/>
    </row>
    <row r="4315" spans="1:11" s="115" customFormat="1">
      <c r="A4315" s="114"/>
      <c r="B4315" s="83"/>
      <c r="C4315" s="94"/>
      <c r="D4315" s="95"/>
      <c r="E4315" s="96"/>
      <c r="F4315" s="96"/>
      <c r="H4315" s="97"/>
      <c r="I4315" s="97"/>
      <c r="J4315" s="97"/>
      <c r="K4315" s="97"/>
    </row>
    <row r="4316" spans="1:11" s="115" customFormat="1">
      <c r="A4316" s="114"/>
      <c r="B4316" s="83"/>
      <c r="C4316" s="94"/>
      <c r="D4316" s="95"/>
      <c r="E4316" s="96"/>
      <c r="F4316" s="96"/>
      <c r="H4316" s="97"/>
      <c r="I4316" s="97"/>
      <c r="J4316" s="97"/>
      <c r="K4316" s="97"/>
    </row>
    <row r="4317" spans="1:11" s="115" customFormat="1">
      <c r="A4317" s="114"/>
      <c r="B4317" s="83"/>
      <c r="C4317" s="94"/>
      <c r="D4317" s="95"/>
      <c r="E4317" s="96"/>
      <c r="F4317" s="96"/>
      <c r="H4317" s="97"/>
      <c r="I4317" s="97"/>
      <c r="J4317" s="97"/>
      <c r="K4317" s="97"/>
    </row>
    <row r="4318" spans="1:11" s="115" customFormat="1">
      <c r="A4318" s="114"/>
      <c r="B4318" s="83"/>
      <c r="C4318" s="94"/>
      <c r="D4318" s="95"/>
      <c r="E4318" s="96"/>
      <c r="F4318" s="96"/>
      <c r="H4318" s="97"/>
      <c r="I4318" s="97"/>
      <c r="J4318" s="97"/>
      <c r="K4318" s="97"/>
    </row>
    <row r="4319" spans="1:11" s="115" customFormat="1">
      <c r="A4319" s="114"/>
      <c r="B4319" s="83"/>
      <c r="C4319" s="94"/>
      <c r="D4319" s="95"/>
      <c r="E4319" s="96"/>
      <c r="F4319" s="96"/>
      <c r="H4319" s="97"/>
      <c r="I4319" s="97"/>
      <c r="J4319" s="97"/>
      <c r="K4319" s="97"/>
    </row>
    <row r="4320" spans="1:11" s="115" customFormat="1">
      <c r="A4320" s="114"/>
      <c r="B4320" s="83"/>
      <c r="C4320" s="94"/>
      <c r="D4320" s="95"/>
      <c r="E4320" s="96"/>
      <c r="F4320" s="96"/>
      <c r="H4320" s="97"/>
      <c r="I4320" s="97"/>
      <c r="J4320" s="97"/>
      <c r="K4320" s="97"/>
    </row>
    <row r="4321" spans="1:11" s="115" customFormat="1">
      <c r="A4321" s="114"/>
      <c r="B4321" s="83"/>
      <c r="C4321" s="94"/>
      <c r="D4321" s="95"/>
      <c r="E4321" s="96"/>
      <c r="F4321" s="96"/>
      <c r="H4321" s="97"/>
      <c r="I4321" s="97"/>
      <c r="J4321" s="97"/>
      <c r="K4321" s="97"/>
    </row>
    <row r="4322" spans="1:11" s="115" customFormat="1">
      <c r="A4322" s="114"/>
      <c r="B4322" s="83"/>
      <c r="C4322" s="94"/>
      <c r="D4322" s="95"/>
      <c r="E4322" s="96"/>
      <c r="F4322" s="96"/>
      <c r="H4322" s="97"/>
      <c r="I4322" s="97"/>
      <c r="J4322" s="97"/>
      <c r="K4322" s="97"/>
    </row>
    <row r="4323" spans="1:11" s="115" customFormat="1">
      <c r="A4323" s="114"/>
      <c r="B4323" s="83"/>
      <c r="C4323" s="94"/>
      <c r="D4323" s="95"/>
      <c r="E4323" s="96"/>
      <c r="F4323" s="96"/>
      <c r="H4323" s="97"/>
      <c r="I4323" s="97"/>
      <c r="J4323" s="97"/>
      <c r="K4323" s="97"/>
    </row>
    <row r="4324" spans="1:11" s="115" customFormat="1">
      <c r="A4324" s="114"/>
      <c r="B4324" s="83"/>
      <c r="C4324" s="94"/>
      <c r="D4324" s="95"/>
      <c r="E4324" s="96"/>
      <c r="F4324" s="96"/>
      <c r="H4324" s="97"/>
      <c r="I4324" s="97"/>
      <c r="J4324" s="97"/>
      <c r="K4324" s="97"/>
    </row>
    <row r="4325" spans="1:11" s="115" customFormat="1">
      <c r="A4325" s="114"/>
      <c r="B4325" s="83"/>
      <c r="C4325" s="94"/>
      <c r="D4325" s="95"/>
      <c r="E4325" s="96"/>
      <c r="F4325" s="96"/>
      <c r="H4325" s="97"/>
      <c r="I4325" s="97"/>
      <c r="J4325" s="97"/>
      <c r="K4325" s="97"/>
    </row>
    <row r="4326" spans="1:11" s="115" customFormat="1">
      <c r="A4326" s="114"/>
      <c r="B4326" s="83"/>
      <c r="C4326" s="94"/>
      <c r="D4326" s="95"/>
      <c r="E4326" s="96"/>
      <c r="F4326" s="96"/>
      <c r="H4326" s="97"/>
      <c r="I4326" s="97"/>
      <c r="J4326" s="97"/>
      <c r="K4326" s="97"/>
    </row>
    <row r="4327" spans="1:11" s="115" customFormat="1">
      <c r="A4327" s="114"/>
      <c r="B4327" s="83"/>
      <c r="C4327" s="94"/>
      <c r="D4327" s="95"/>
      <c r="E4327" s="96"/>
      <c r="F4327" s="96"/>
      <c r="H4327" s="97"/>
      <c r="I4327" s="97"/>
      <c r="J4327" s="97"/>
      <c r="K4327" s="97"/>
    </row>
    <row r="4328" spans="1:11" s="115" customFormat="1">
      <c r="A4328" s="114"/>
      <c r="B4328" s="83"/>
      <c r="C4328" s="94"/>
      <c r="D4328" s="95"/>
      <c r="E4328" s="96"/>
      <c r="F4328" s="96"/>
      <c r="H4328" s="97"/>
      <c r="I4328" s="97"/>
      <c r="J4328" s="97"/>
      <c r="K4328" s="97"/>
    </row>
    <row r="4329" spans="1:11" s="115" customFormat="1">
      <c r="A4329" s="114"/>
      <c r="B4329" s="83"/>
      <c r="C4329" s="94"/>
      <c r="D4329" s="95"/>
      <c r="E4329" s="96"/>
      <c r="F4329" s="96"/>
      <c r="H4329" s="97"/>
      <c r="I4329" s="97"/>
      <c r="J4329" s="97"/>
      <c r="K4329" s="97"/>
    </row>
    <row r="4330" spans="1:11" s="115" customFormat="1">
      <c r="A4330" s="114"/>
      <c r="B4330" s="83"/>
      <c r="C4330" s="94"/>
      <c r="D4330" s="95"/>
      <c r="E4330" s="96"/>
      <c r="F4330" s="96"/>
      <c r="H4330" s="97"/>
      <c r="I4330" s="97"/>
      <c r="J4330" s="97"/>
      <c r="K4330" s="97"/>
    </row>
    <row r="4331" spans="1:11" s="115" customFormat="1">
      <c r="A4331" s="114"/>
      <c r="B4331" s="83"/>
      <c r="C4331" s="94"/>
      <c r="D4331" s="95"/>
      <c r="E4331" s="96"/>
      <c r="F4331" s="96"/>
      <c r="H4331" s="97"/>
      <c r="I4331" s="97"/>
      <c r="J4331" s="97"/>
      <c r="K4331" s="97"/>
    </row>
    <row r="4332" spans="1:11" s="115" customFormat="1">
      <c r="A4332" s="114"/>
      <c r="B4332" s="83"/>
      <c r="C4332" s="94"/>
      <c r="D4332" s="95"/>
      <c r="E4332" s="96"/>
      <c r="F4332" s="96"/>
      <c r="H4332" s="97"/>
      <c r="I4332" s="97"/>
      <c r="J4332" s="97"/>
      <c r="K4332" s="97"/>
    </row>
    <row r="4333" spans="1:11" s="115" customFormat="1">
      <c r="A4333" s="114"/>
      <c r="B4333" s="83"/>
      <c r="C4333" s="94"/>
      <c r="D4333" s="95"/>
      <c r="E4333" s="96"/>
      <c r="F4333" s="96"/>
      <c r="H4333" s="97"/>
      <c r="I4333" s="97"/>
      <c r="J4333" s="97"/>
      <c r="K4333" s="97"/>
    </row>
    <row r="4334" spans="1:11" s="115" customFormat="1">
      <c r="A4334" s="114"/>
      <c r="B4334" s="83"/>
      <c r="C4334" s="94"/>
      <c r="D4334" s="95"/>
      <c r="E4334" s="96"/>
      <c r="F4334" s="96"/>
      <c r="H4334" s="97"/>
      <c r="I4334" s="97"/>
      <c r="J4334" s="97"/>
      <c r="K4334" s="97"/>
    </row>
    <row r="4335" spans="1:11" s="115" customFormat="1">
      <c r="A4335" s="114"/>
      <c r="B4335" s="83"/>
      <c r="C4335" s="94"/>
      <c r="D4335" s="95"/>
      <c r="E4335" s="96"/>
      <c r="F4335" s="96"/>
      <c r="H4335" s="97"/>
      <c r="I4335" s="97"/>
      <c r="J4335" s="97"/>
      <c r="K4335" s="97"/>
    </row>
    <row r="4336" spans="1:11" s="115" customFormat="1">
      <c r="A4336" s="114"/>
      <c r="B4336" s="83"/>
      <c r="C4336" s="94"/>
      <c r="D4336" s="95"/>
      <c r="E4336" s="96"/>
      <c r="F4336" s="96"/>
      <c r="H4336" s="97"/>
      <c r="I4336" s="97"/>
      <c r="J4336" s="97"/>
      <c r="K4336" s="97"/>
    </row>
    <row r="4337" spans="1:11" s="115" customFormat="1">
      <c r="A4337" s="114"/>
      <c r="B4337" s="83"/>
      <c r="C4337" s="94"/>
      <c r="D4337" s="95"/>
      <c r="E4337" s="96"/>
      <c r="F4337" s="96"/>
      <c r="H4337" s="97"/>
      <c r="I4337" s="97"/>
      <c r="J4337" s="97"/>
      <c r="K4337" s="97"/>
    </row>
    <row r="4338" spans="1:11" s="115" customFormat="1">
      <c r="A4338" s="114"/>
      <c r="B4338" s="83"/>
      <c r="C4338" s="94"/>
      <c r="D4338" s="95"/>
      <c r="E4338" s="96"/>
      <c r="F4338" s="96"/>
      <c r="H4338" s="97"/>
      <c r="I4338" s="97"/>
      <c r="J4338" s="97"/>
      <c r="K4338" s="97"/>
    </row>
    <row r="4339" spans="1:11" s="115" customFormat="1">
      <c r="A4339" s="114"/>
      <c r="B4339" s="83"/>
      <c r="C4339" s="94"/>
      <c r="D4339" s="95"/>
      <c r="E4339" s="96"/>
      <c r="F4339" s="96"/>
      <c r="H4339" s="97"/>
      <c r="I4339" s="97"/>
      <c r="J4339" s="97"/>
      <c r="K4339" s="97"/>
    </row>
    <row r="4340" spans="1:11" s="115" customFormat="1">
      <c r="A4340" s="114"/>
      <c r="B4340" s="83"/>
      <c r="C4340" s="94"/>
      <c r="D4340" s="95"/>
      <c r="E4340" s="96"/>
      <c r="F4340" s="96"/>
      <c r="H4340" s="97"/>
      <c r="I4340" s="97"/>
      <c r="J4340" s="97"/>
      <c r="K4340" s="97"/>
    </row>
    <row r="4341" spans="1:11" s="115" customFormat="1">
      <c r="A4341" s="114"/>
      <c r="B4341" s="83"/>
      <c r="C4341" s="94"/>
      <c r="D4341" s="95"/>
      <c r="E4341" s="96"/>
      <c r="F4341" s="96"/>
      <c r="H4341" s="97"/>
      <c r="I4341" s="97"/>
      <c r="J4341" s="97"/>
      <c r="K4341" s="97"/>
    </row>
    <row r="4342" spans="1:11" s="115" customFormat="1">
      <c r="A4342" s="114"/>
      <c r="B4342" s="83"/>
      <c r="C4342" s="94"/>
      <c r="D4342" s="95"/>
      <c r="E4342" s="96"/>
      <c r="F4342" s="96"/>
      <c r="H4342" s="97"/>
      <c r="I4342" s="97"/>
      <c r="J4342" s="97"/>
      <c r="K4342" s="97"/>
    </row>
    <row r="4343" spans="1:11" s="115" customFormat="1">
      <c r="A4343" s="114"/>
      <c r="B4343" s="83"/>
      <c r="C4343" s="94"/>
      <c r="D4343" s="95"/>
      <c r="E4343" s="96"/>
      <c r="F4343" s="96"/>
      <c r="H4343" s="97"/>
      <c r="I4343" s="97"/>
      <c r="J4343" s="97"/>
      <c r="K4343" s="97"/>
    </row>
    <row r="4344" spans="1:11" s="115" customFormat="1">
      <c r="A4344" s="114"/>
      <c r="B4344" s="83"/>
      <c r="C4344" s="94"/>
      <c r="D4344" s="95"/>
      <c r="E4344" s="96"/>
      <c r="F4344" s="96"/>
      <c r="H4344" s="97"/>
      <c r="I4344" s="97"/>
      <c r="J4344" s="97"/>
      <c r="K4344" s="97"/>
    </row>
    <row r="4345" spans="1:11" s="115" customFormat="1">
      <c r="A4345" s="114"/>
      <c r="B4345" s="83"/>
      <c r="C4345" s="94"/>
      <c r="D4345" s="95"/>
      <c r="E4345" s="96"/>
      <c r="F4345" s="96"/>
      <c r="H4345" s="97"/>
      <c r="I4345" s="97"/>
      <c r="J4345" s="97"/>
      <c r="K4345" s="97"/>
    </row>
    <row r="4346" spans="1:11" s="115" customFormat="1">
      <c r="A4346" s="114"/>
      <c r="B4346" s="83"/>
      <c r="C4346" s="94"/>
      <c r="D4346" s="95"/>
      <c r="E4346" s="96"/>
      <c r="F4346" s="96"/>
      <c r="H4346" s="97"/>
      <c r="I4346" s="97"/>
      <c r="J4346" s="97"/>
      <c r="K4346" s="97"/>
    </row>
    <row r="4347" spans="1:11" s="115" customFormat="1">
      <c r="A4347" s="114"/>
      <c r="B4347" s="83"/>
      <c r="C4347" s="94"/>
      <c r="D4347" s="95"/>
      <c r="E4347" s="96"/>
      <c r="F4347" s="96"/>
      <c r="H4347" s="97"/>
      <c r="I4347" s="97"/>
      <c r="J4347" s="97"/>
      <c r="K4347" s="97"/>
    </row>
    <row r="4348" spans="1:11" s="115" customFormat="1">
      <c r="A4348" s="114"/>
      <c r="B4348" s="83"/>
      <c r="C4348" s="94"/>
      <c r="D4348" s="95"/>
      <c r="E4348" s="96"/>
      <c r="F4348" s="96"/>
      <c r="H4348" s="97"/>
      <c r="I4348" s="97"/>
      <c r="J4348" s="97"/>
      <c r="K4348" s="97"/>
    </row>
    <row r="4349" spans="1:11" s="115" customFormat="1">
      <c r="A4349" s="114"/>
      <c r="B4349" s="83"/>
      <c r="C4349" s="94"/>
      <c r="D4349" s="95"/>
      <c r="E4349" s="96"/>
      <c r="F4349" s="96"/>
      <c r="H4349" s="97"/>
      <c r="I4349" s="97"/>
      <c r="J4349" s="97"/>
      <c r="K4349" s="97"/>
    </row>
    <row r="4350" spans="1:11" s="115" customFormat="1">
      <c r="A4350" s="114"/>
      <c r="B4350" s="83"/>
      <c r="C4350" s="94"/>
      <c r="D4350" s="95"/>
      <c r="E4350" s="96"/>
      <c r="F4350" s="96"/>
      <c r="H4350" s="97"/>
      <c r="I4350" s="97"/>
      <c r="J4350" s="97"/>
      <c r="K4350" s="97"/>
    </row>
    <row r="4351" spans="1:11" s="115" customFormat="1">
      <c r="A4351" s="114"/>
      <c r="B4351" s="83"/>
      <c r="C4351" s="94"/>
      <c r="D4351" s="95"/>
      <c r="E4351" s="96"/>
      <c r="F4351" s="96"/>
      <c r="H4351" s="97"/>
      <c r="I4351" s="97"/>
      <c r="J4351" s="97"/>
      <c r="K4351" s="97"/>
    </row>
    <row r="4352" spans="1:11" s="115" customFormat="1">
      <c r="A4352" s="114"/>
      <c r="B4352" s="83"/>
      <c r="C4352" s="94"/>
      <c r="D4352" s="95"/>
      <c r="E4352" s="96"/>
      <c r="F4352" s="96"/>
      <c r="H4352" s="97"/>
      <c r="I4352" s="97"/>
      <c r="J4352" s="97"/>
      <c r="K4352" s="97"/>
    </row>
    <row r="4353" spans="1:11" s="115" customFormat="1">
      <c r="A4353" s="114"/>
      <c r="B4353" s="83"/>
      <c r="C4353" s="94"/>
      <c r="D4353" s="95"/>
      <c r="E4353" s="96"/>
      <c r="F4353" s="96"/>
      <c r="H4353" s="97"/>
      <c r="I4353" s="97"/>
      <c r="J4353" s="97"/>
      <c r="K4353" s="97"/>
    </row>
    <row r="4354" spans="1:11" s="115" customFormat="1">
      <c r="A4354" s="114"/>
      <c r="B4354" s="83"/>
      <c r="C4354" s="94"/>
      <c r="D4354" s="95"/>
      <c r="E4354" s="96"/>
      <c r="F4354" s="96"/>
      <c r="H4354" s="97"/>
      <c r="I4354" s="97"/>
      <c r="J4354" s="97"/>
      <c r="K4354" s="97"/>
    </row>
    <row r="4355" spans="1:11" s="115" customFormat="1">
      <c r="A4355" s="114"/>
      <c r="B4355" s="83"/>
      <c r="C4355" s="94"/>
      <c r="D4355" s="95"/>
      <c r="E4355" s="96"/>
      <c r="F4355" s="96"/>
      <c r="H4355" s="97"/>
      <c r="I4355" s="97"/>
      <c r="J4355" s="97"/>
      <c r="K4355" s="97"/>
    </row>
    <row r="4356" spans="1:11" s="115" customFormat="1">
      <c r="A4356" s="114"/>
      <c r="B4356" s="83"/>
      <c r="C4356" s="94"/>
      <c r="D4356" s="95"/>
      <c r="E4356" s="96"/>
      <c r="F4356" s="96"/>
      <c r="H4356" s="97"/>
      <c r="I4356" s="97"/>
      <c r="J4356" s="97"/>
      <c r="K4356" s="97"/>
    </row>
    <row r="4357" spans="1:11" s="115" customFormat="1">
      <c r="A4357" s="114"/>
      <c r="B4357" s="83"/>
      <c r="C4357" s="94"/>
      <c r="D4357" s="95"/>
      <c r="E4357" s="96"/>
      <c r="F4357" s="96"/>
      <c r="H4357" s="97"/>
      <c r="I4357" s="97"/>
      <c r="J4357" s="97"/>
      <c r="K4357" s="97"/>
    </row>
    <row r="4358" spans="1:11" s="115" customFormat="1">
      <c r="A4358" s="114"/>
      <c r="B4358" s="83"/>
      <c r="C4358" s="94"/>
      <c r="D4358" s="95"/>
      <c r="E4358" s="96"/>
      <c r="F4358" s="96"/>
      <c r="H4358" s="97"/>
      <c r="I4358" s="97"/>
      <c r="J4358" s="97"/>
      <c r="K4358" s="97"/>
    </row>
    <row r="4359" spans="1:11" s="115" customFormat="1">
      <c r="A4359" s="114"/>
      <c r="B4359" s="83"/>
      <c r="C4359" s="94"/>
      <c r="D4359" s="95"/>
      <c r="E4359" s="96"/>
      <c r="F4359" s="96"/>
      <c r="H4359" s="97"/>
      <c r="I4359" s="97"/>
      <c r="J4359" s="97"/>
      <c r="K4359" s="97"/>
    </row>
    <row r="4360" spans="1:11" s="115" customFormat="1">
      <c r="A4360" s="114"/>
      <c r="B4360" s="83"/>
      <c r="C4360" s="94"/>
      <c r="D4360" s="95"/>
      <c r="E4360" s="96"/>
      <c r="F4360" s="96"/>
      <c r="H4360" s="97"/>
      <c r="I4360" s="97"/>
      <c r="J4360" s="97"/>
      <c r="K4360" s="97"/>
    </row>
    <row r="4361" spans="1:11" s="115" customFormat="1">
      <c r="A4361" s="114"/>
      <c r="B4361" s="83"/>
      <c r="C4361" s="94"/>
      <c r="D4361" s="95"/>
      <c r="E4361" s="96"/>
      <c r="F4361" s="96"/>
      <c r="H4361" s="97"/>
      <c r="I4361" s="97"/>
      <c r="J4361" s="97"/>
      <c r="K4361" s="97"/>
    </row>
    <row r="4362" spans="1:11" s="115" customFormat="1">
      <c r="A4362" s="114"/>
      <c r="B4362" s="83"/>
      <c r="C4362" s="94"/>
      <c r="D4362" s="95"/>
      <c r="E4362" s="96"/>
      <c r="F4362" s="96"/>
      <c r="H4362" s="97"/>
      <c r="I4362" s="97"/>
      <c r="J4362" s="97"/>
      <c r="K4362" s="97"/>
    </row>
    <row r="4363" spans="1:11" s="115" customFormat="1">
      <c r="A4363" s="114"/>
      <c r="B4363" s="83"/>
      <c r="C4363" s="94"/>
      <c r="D4363" s="95"/>
      <c r="E4363" s="96"/>
      <c r="F4363" s="96"/>
      <c r="H4363" s="97"/>
      <c r="I4363" s="97"/>
      <c r="J4363" s="97"/>
      <c r="K4363" s="97"/>
    </row>
    <row r="4364" spans="1:11" s="115" customFormat="1">
      <c r="A4364" s="114"/>
      <c r="B4364" s="83"/>
      <c r="C4364" s="94"/>
      <c r="D4364" s="95"/>
      <c r="E4364" s="96"/>
      <c r="F4364" s="96"/>
      <c r="H4364" s="97"/>
      <c r="I4364" s="97"/>
      <c r="J4364" s="97"/>
      <c r="K4364" s="97"/>
    </row>
    <row r="4365" spans="1:11" s="115" customFormat="1">
      <c r="A4365" s="114"/>
      <c r="B4365" s="83"/>
      <c r="C4365" s="94"/>
      <c r="D4365" s="95"/>
      <c r="E4365" s="96"/>
      <c r="F4365" s="96"/>
      <c r="H4365" s="97"/>
      <c r="I4365" s="97"/>
      <c r="J4365" s="97"/>
      <c r="K4365" s="97"/>
    </row>
    <row r="4366" spans="1:11" s="115" customFormat="1">
      <c r="A4366" s="114"/>
      <c r="B4366" s="83"/>
      <c r="C4366" s="94"/>
      <c r="D4366" s="95"/>
      <c r="E4366" s="96"/>
      <c r="F4366" s="96"/>
      <c r="H4366" s="97"/>
      <c r="I4366" s="97"/>
      <c r="J4366" s="97"/>
      <c r="K4366" s="97"/>
    </row>
    <row r="4367" spans="1:11" s="115" customFormat="1">
      <c r="A4367" s="114"/>
      <c r="B4367" s="83"/>
      <c r="C4367" s="94"/>
      <c r="D4367" s="95"/>
      <c r="E4367" s="96"/>
      <c r="F4367" s="96"/>
      <c r="H4367" s="97"/>
      <c r="I4367" s="97"/>
      <c r="J4367" s="97"/>
      <c r="K4367" s="97"/>
    </row>
    <row r="4368" spans="1:11" s="115" customFormat="1">
      <c r="A4368" s="114"/>
      <c r="B4368" s="83"/>
      <c r="C4368" s="94"/>
      <c r="D4368" s="95"/>
      <c r="E4368" s="96"/>
      <c r="F4368" s="96"/>
      <c r="H4368" s="97"/>
      <c r="I4368" s="97"/>
      <c r="J4368" s="97"/>
      <c r="K4368" s="97"/>
    </row>
    <row r="4369" spans="1:11" s="115" customFormat="1">
      <c r="A4369" s="114"/>
      <c r="B4369" s="83"/>
      <c r="C4369" s="94"/>
      <c r="D4369" s="95"/>
      <c r="E4369" s="96"/>
      <c r="F4369" s="96"/>
      <c r="H4369" s="97"/>
      <c r="I4369" s="97"/>
      <c r="J4369" s="97"/>
      <c r="K4369" s="97"/>
    </row>
    <row r="4370" spans="1:11" s="115" customFormat="1">
      <c r="A4370" s="114"/>
      <c r="B4370" s="83"/>
      <c r="C4370" s="94"/>
      <c r="D4370" s="95"/>
      <c r="E4370" s="96"/>
      <c r="F4370" s="96"/>
      <c r="H4370" s="97"/>
      <c r="I4370" s="97"/>
      <c r="J4370" s="97"/>
      <c r="K4370" s="97"/>
    </row>
    <row r="4371" spans="1:11" s="115" customFormat="1">
      <c r="A4371" s="114"/>
      <c r="B4371" s="83"/>
      <c r="C4371" s="94"/>
      <c r="D4371" s="95"/>
      <c r="E4371" s="96"/>
      <c r="F4371" s="96"/>
      <c r="H4371" s="97"/>
      <c r="I4371" s="97"/>
      <c r="J4371" s="97"/>
      <c r="K4371" s="97"/>
    </row>
    <row r="4372" spans="1:11" s="115" customFormat="1">
      <c r="A4372" s="114"/>
      <c r="B4372" s="83"/>
      <c r="C4372" s="94"/>
      <c r="D4372" s="95"/>
      <c r="E4372" s="96"/>
      <c r="F4372" s="96"/>
      <c r="H4372" s="97"/>
      <c r="I4372" s="97"/>
      <c r="J4372" s="97"/>
      <c r="K4372" s="97"/>
    </row>
    <row r="4373" spans="1:11" s="115" customFormat="1">
      <c r="A4373" s="114"/>
      <c r="B4373" s="83"/>
      <c r="C4373" s="94"/>
      <c r="D4373" s="95"/>
      <c r="E4373" s="96"/>
      <c r="F4373" s="96"/>
      <c r="H4373" s="97"/>
      <c r="I4373" s="97"/>
      <c r="J4373" s="97"/>
      <c r="K4373" s="97"/>
    </row>
    <row r="4374" spans="1:11" s="115" customFormat="1">
      <c r="A4374" s="114"/>
      <c r="B4374" s="83"/>
      <c r="C4374" s="94"/>
      <c r="D4374" s="95"/>
      <c r="E4374" s="96"/>
      <c r="F4374" s="96"/>
      <c r="H4374" s="97"/>
      <c r="I4374" s="97"/>
      <c r="J4374" s="97"/>
      <c r="K4374" s="97"/>
    </row>
    <row r="4375" spans="1:11" s="115" customFormat="1">
      <c r="A4375" s="114"/>
      <c r="B4375" s="83"/>
      <c r="C4375" s="94"/>
      <c r="D4375" s="95"/>
      <c r="E4375" s="96"/>
      <c r="F4375" s="96"/>
      <c r="H4375" s="97"/>
      <c r="I4375" s="97"/>
      <c r="J4375" s="97"/>
      <c r="K4375" s="97"/>
    </row>
    <row r="4376" spans="1:11" s="115" customFormat="1">
      <c r="A4376" s="114"/>
      <c r="B4376" s="83"/>
      <c r="C4376" s="94"/>
      <c r="D4376" s="95"/>
      <c r="E4376" s="96"/>
      <c r="F4376" s="96"/>
      <c r="H4376" s="97"/>
      <c r="I4376" s="97"/>
      <c r="J4376" s="97"/>
      <c r="K4376" s="97"/>
    </row>
    <row r="4377" spans="1:11" s="115" customFormat="1">
      <c r="A4377" s="114"/>
      <c r="B4377" s="83"/>
      <c r="C4377" s="94"/>
      <c r="D4377" s="95"/>
      <c r="E4377" s="96"/>
      <c r="F4377" s="96"/>
      <c r="H4377" s="97"/>
      <c r="I4377" s="97"/>
      <c r="J4377" s="97"/>
      <c r="K4377" s="97"/>
    </row>
    <row r="4378" spans="1:11" s="115" customFormat="1">
      <c r="A4378" s="114"/>
      <c r="B4378" s="83"/>
      <c r="C4378" s="94"/>
      <c r="D4378" s="95"/>
      <c r="E4378" s="96"/>
      <c r="F4378" s="96"/>
      <c r="H4378" s="97"/>
      <c r="I4378" s="97"/>
      <c r="J4378" s="97"/>
      <c r="K4378" s="97"/>
    </row>
    <row r="4379" spans="1:11" s="115" customFormat="1">
      <c r="A4379" s="114"/>
      <c r="B4379" s="83"/>
      <c r="C4379" s="94"/>
      <c r="D4379" s="95"/>
      <c r="E4379" s="96"/>
      <c r="F4379" s="96"/>
      <c r="H4379" s="97"/>
      <c r="I4379" s="97"/>
      <c r="J4379" s="97"/>
      <c r="K4379" s="97"/>
    </row>
    <row r="4380" spans="1:11" s="115" customFormat="1">
      <c r="A4380" s="114"/>
      <c r="B4380" s="83"/>
      <c r="C4380" s="94"/>
      <c r="D4380" s="95"/>
      <c r="E4380" s="96"/>
      <c r="F4380" s="96"/>
      <c r="H4380" s="97"/>
      <c r="I4380" s="97"/>
      <c r="J4380" s="97"/>
      <c r="K4380" s="97"/>
    </row>
    <row r="4381" spans="1:11" s="115" customFormat="1">
      <c r="A4381" s="114"/>
      <c r="B4381" s="83"/>
      <c r="C4381" s="94"/>
      <c r="D4381" s="95"/>
      <c r="E4381" s="96"/>
      <c r="F4381" s="96"/>
      <c r="H4381" s="97"/>
      <c r="I4381" s="97"/>
      <c r="J4381" s="97"/>
      <c r="K4381" s="97"/>
    </row>
    <row r="4382" spans="1:11" s="115" customFormat="1">
      <c r="A4382" s="114"/>
      <c r="B4382" s="83"/>
      <c r="C4382" s="94"/>
      <c r="D4382" s="95"/>
      <c r="E4382" s="96"/>
      <c r="F4382" s="96"/>
      <c r="H4382" s="97"/>
      <c r="I4382" s="97"/>
      <c r="J4382" s="97"/>
      <c r="K4382" s="97"/>
    </row>
    <row r="4383" spans="1:11" s="115" customFormat="1">
      <c r="A4383" s="114"/>
      <c r="B4383" s="83"/>
      <c r="C4383" s="94"/>
      <c r="D4383" s="95"/>
      <c r="E4383" s="96"/>
      <c r="F4383" s="96"/>
      <c r="H4383" s="97"/>
      <c r="I4383" s="97"/>
      <c r="J4383" s="97"/>
      <c r="K4383" s="97"/>
    </row>
    <row r="4384" spans="1:11" s="115" customFormat="1">
      <c r="A4384" s="114"/>
      <c r="B4384" s="83"/>
      <c r="C4384" s="94"/>
      <c r="D4384" s="95"/>
      <c r="E4384" s="96"/>
      <c r="F4384" s="96"/>
      <c r="H4384" s="97"/>
      <c r="I4384" s="97"/>
      <c r="J4384" s="97"/>
      <c r="K4384" s="97"/>
    </row>
    <row r="4385" spans="1:11" s="115" customFormat="1">
      <c r="A4385" s="114"/>
      <c r="B4385" s="83"/>
      <c r="C4385" s="94"/>
      <c r="D4385" s="95"/>
      <c r="E4385" s="96"/>
      <c r="F4385" s="96"/>
      <c r="H4385" s="97"/>
      <c r="I4385" s="97"/>
      <c r="J4385" s="97"/>
      <c r="K4385" s="97"/>
    </row>
    <row r="4386" spans="1:11" s="115" customFormat="1">
      <c r="A4386" s="114"/>
      <c r="B4386" s="83"/>
      <c r="C4386" s="94"/>
      <c r="D4386" s="95"/>
      <c r="E4386" s="96"/>
      <c r="F4386" s="96"/>
      <c r="H4386" s="97"/>
      <c r="I4386" s="97"/>
      <c r="J4386" s="97"/>
      <c r="K4386" s="97"/>
    </row>
    <row r="4387" spans="1:11" s="115" customFormat="1">
      <c r="A4387" s="114"/>
      <c r="B4387" s="83"/>
      <c r="C4387" s="94"/>
      <c r="D4387" s="95"/>
      <c r="E4387" s="96"/>
      <c r="F4387" s="96"/>
      <c r="H4387" s="97"/>
      <c r="I4387" s="97"/>
      <c r="J4387" s="97"/>
      <c r="K4387" s="97"/>
    </row>
    <row r="4388" spans="1:11" s="115" customFormat="1">
      <c r="A4388" s="114"/>
      <c r="B4388" s="83"/>
      <c r="C4388" s="94"/>
      <c r="D4388" s="95"/>
      <c r="E4388" s="96"/>
      <c r="F4388" s="96"/>
      <c r="H4388" s="97"/>
      <c r="I4388" s="97"/>
      <c r="J4388" s="97"/>
      <c r="K4388" s="97"/>
    </row>
    <row r="4389" spans="1:11" s="115" customFormat="1">
      <c r="A4389" s="114"/>
      <c r="B4389" s="83"/>
      <c r="C4389" s="94"/>
      <c r="D4389" s="95"/>
      <c r="E4389" s="96"/>
      <c r="F4389" s="96"/>
      <c r="H4389" s="97"/>
      <c r="I4389" s="97"/>
      <c r="J4389" s="97"/>
      <c r="K4389" s="97"/>
    </row>
    <row r="4390" spans="1:11" s="115" customFormat="1">
      <c r="A4390" s="114"/>
      <c r="B4390" s="83"/>
      <c r="C4390" s="94"/>
      <c r="D4390" s="95"/>
      <c r="E4390" s="96"/>
      <c r="F4390" s="96"/>
      <c r="H4390" s="97"/>
      <c r="I4390" s="97"/>
      <c r="J4390" s="97"/>
      <c r="K4390" s="97"/>
    </row>
    <row r="4391" spans="1:11" s="115" customFormat="1">
      <c r="A4391" s="114"/>
      <c r="B4391" s="83"/>
      <c r="C4391" s="94"/>
      <c r="D4391" s="95"/>
      <c r="E4391" s="96"/>
      <c r="F4391" s="96"/>
      <c r="H4391" s="97"/>
      <c r="I4391" s="97"/>
      <c r="J4391" s="97"/>
      <c r="K4391" s="97"/>
    </row>
    <row r="4392" spans="1:11" s="115" customFormat="1">
      <c r="A4392" s="114"/>
      <c r="B4392" s="83"/>
      <c r="C4392" s="94"/>
      <c r="D4392" s="95"/>
      <c r="E4392" s="96"/>
      <c r="F4392" s="96"/>
      <c r="H4392" s="97"/>
      <c r="I4392" s="97"/>
      <c r="J4392" s="97"/>
      <c r="K4392" s="97"/>
    </row>
    <row r="4393" spans="1:11" s="115" customFormat="1">
      <c r="A4393" s="114"/>
      <c r="B4393" s="83"/>
      <c r="C4393" s="94"/>
      <c r="D4393" s="95"/>
      <c r="E4393" s="96"/>
      <c r="F4393" s="96"/>
      <c r="H4393" s="97"/>
      <c r="I4393" s="97"/>
      <c r="J4393" s="97"/>
      <c r="K4393" s="97"/>
    </row>
    <row r="4394" spans="1:11" s="115" customFormat="1">
      <c r="A4394" s="114"/>
      <c r="B4394" s="83"/>
      <c r="C4394" s="94"/>
      <c r="D4394" s="95"/>
      <c r="E4394" s="96"/>
      <c r="F4394" s="96"/>
      <c r="H4394" s="97"/>
      <c r="I4394" s="97"/>
      <c r="J4394" s="97"/>
      <c r="K4394" s="97"/>
    </row>
    <row r="4395" spans="1:11" s="115" customFormat="1">
      <c r="A4395" s="114"/>
      <c r="B4395" s="83"/>
      <c r="C4395" s="94"/>
      <c r="D4395" s="95"/>
      <c r="E4395" s="96"/>
      <c r="F4395" s="96"/>
      <c r="H4395" s="97"/>
      <c r="I4395" s="97"/>
      <c r="J4395" s="97"/>
      <c r="K4395" s="97"/>
    </row>
    <row r="4396" spans="1:11" s="115" customFormat="1">
      <c r="A4396" s="114"/>
      <c r="B4396" s="83"/>
      <c r="C4396" s="94"/>
      <c r="D4396" s="95"/>
      <c r="E4396" s="96"/>
      <c r="F4396" s="96"/>
      <c r="H4396" s="97"/>
      <c r="I4396" s="97"/>
      <c r="J4396" s="97"/>
      <c r="K4396" s="97"/>
    </row>
    <row r="4397" spans="1:11" s="115" customFormat="1">
      <c r="A4397" s="114"/>
      <c r="B4397" s="83"/>
      <c r="C4397" s="94"/>
      <c r="D4397" s="95"/>
      <c r="E4397" s="96"/>
      <c r="F4397" s="96"/>
      <c r="H4397" s="97"/>
      <c r="I4397" s="97"/>
      <c r="J4397" s="97"/>
      <c r="K4397" s="97"/>
    </row>
    <row r="4398" spans="1:11" s="115" customFormat="1">
      <c r="A4398" s="114"/>
      <c r="B4398" s="83"/>
      <c r="C4398" s="94"/>
      <c r="D4398" s="95"/>
      <c r="E4398" s="96"/>
      <c r="F4398" s="96"/>
      <c r="H4398" s="97"/>
      <c r="I4398" s="97"/>
      <c r="J4398" s="97"/>
      <c r="K4398" s="97"/>
    </row>
    <row r="4399" spans="1:11" s="115" customFormat="1">
      <c r="A4399" s="114"/>
      <c r="B4399" s="83"/>
      <c r="C4399" s="94"/>
      <c r="D4399" s="95"/>
      <c r="E4399" s="96"/>
      <c r="F4399" s="96"/>
      <c r="H4399" s="97"/>
      <c r="I4399" s="97"/>
      <c r="J4399" s="97"/>
      <c r="K4399" s="97"/>
    </row>
    <row r="4400" spans="1:11" s="115" customFormat="1">
      <c r="A4400" s="114"/>
      <c r="B4400" s="83"/>
      <c r="C4400" s="94"/>
      <c r="D4400" s="95"/>
      <c r="E4400" s="96"/>
      <c r="F4400" s="96"/>
      <c r="H4400" s="97"/>
      <c r="I4400" s="97"/>
      <c r="J4400" s="97"/>
      <c r="K4400" s="97"/>
    </row>
    <row r="4401" spans="1:11" s="115" customFormat="1">
      <c r="A4401" s="114"/>
      <c r="B4401" s="83"/>
      <c r="C4401" s="94"/>
      <c r="D4401" s="95"/>
      <c r="E4401" s="96"/>
      <c r="F4401" s="96"/>
      <c r="H4401" s="97"/>
      <c r="I4401" s="97"/>
      <c r="J4401" s="97"/>
      <c r="K4401" s="97"/>
    </row>
    <row r="4402" spans="1:11" s="115" customFormat="1">
      <c r="A4402" s="114"/>
      <c r="B4402" s="83"/>
      <c r="C4402" s="94"/>
      <c r="D4402" s="95"/>
      <c r="E4402" s="96"/>
      <c r="F4402" s="96"/>
      <c r="H4402" s="97"/>
      <c r="I4402" s="97"/>
      <c r="J4402" s="97"/>
      <c r="K4402" s="97"/>
    </row>
    <row r="4403" spans="1:11" s="115" customFormat="1">
      <c r="A4403" s="114"/>
      <c r="B4403" s="83"/>
      <c r="C4403" s="94"/>
      <c r="D4403" s="95"/>
      <c r="E4403" s="96"/>
      <c r="F4403" s="96"/>
      <c r="H4403" s="97"/>
      <c r="I4403" s="97"/>
      <c r="J4403" s="97"/>
      <c r="K4403" s="97"/>
    </row>
    <row r="4404" spans="1:11" s="115" customFormat="1">
      <c r="A4404" s="114"/>
      <c r="B4404" s="83"/>
      <c r="C4404" s="94"/>
      <c r="D4404" s="95"/>
      <c r="E4404" s="96"/>
      <c r="F4404" s="96"/>
      <c r="H4404" s="97"/>
      <c r="I4404" s="97"/>
      <c r="J4404" s="97"/>
      <c r="K4404" s="97"/>
    </row>
    <row r="4405" spans="1:11" s="115" customFormat="1">
      <c r="A4405" s="114"/>
      <c r="B4405" s="83"/>
      <c r="C4405" s="94"/>
      <c r="D4405" s="95"/>
      <c r="E4405" s="96"/>
      <c r="F4405" s="96"/>
      <c r="H4405" s="97"/>
      <c r="I4405" s="97"/>
      <c r="J4405" s="97"/>
      <c r="K4405" s="97"/>
    </row>
    <row r="4406" spans="1:11" s="115" customFormat="1">
      <c r="A4406" s="114"/>
      <c r="B4406" s="83"/>
      <c r="C4406" s="94"/>
      <c r="D4406" s="95"/>
      <c r="E4406" s="96"/>
      <c r="F4406" s="96"/>
      <c r="H4406" s="97"/>
      <c r="I4406" s="97"/>
      <c r="J4406" s="97"/>
      <c r="K4406" s="97"/>
    </row>
    <row r="4407" spans="1:11" s="115" customFormat="1">
      <c r="A4407" s="114"/>
      <c r="B4407" s="83"/>
      <c r="C4407" s="94"/>
      <c r="D4407" s="95"/>
      <c r="E4407" s="96"/>
      <c r="F4407" s="96"/>
      <c r="H4407" s="97"/>
      <c r="I4407" s="97"/>
      <c r="J4407" s="97"/>
      <c r="K4407" s="97"/>
    </row>
    <row r="4408" spans="1:11" s="115" customFormat="1">
      <c r="A4408" s="114"/>
      <c r="B4408" s="83"/>
      <c r="C4408" s="94"/>
      <c r="D4408" s="95"/>
      <c r="E4408" s="96"/>
      <c r="F4408" s="96"/>
      <c r="H4408" s="97"/>
      <c r="I4408" s="97"/>
      <c r="J4408" s="97"/>
      <c r="K4408" s="97"/>
    </row>
    <row r="4409" spans="1:11" s="115" customFormat="1">
      <c r="A4409" s="114"/>
      <c r="B4409" s="83"/>
      <c r="C4409" s="94"/>
      <c r="D4409" s="95"/>
      <c r="E4409" s="96"/>
      <c r="F4409" s="96"/>
      <c r="H4409" s="97"/>
      <c r="I4409" s="97"/>
      <c r="J4409" s="97"/>
      <c r="K4409" s="97"/>
    </row>
    <row r="4410" spans="1:11" s="115" customFormat="1">
      <c r="A4410" s="114"/>
      <c r="B4410" s="83"/>
      <c r="C4410" s="94"/>
      <c r="D4410" s="95"/>
      <c r="E4410" s="96"/>
      <c r="F4410" s="96"/>
      <c r="H4410" s="97"/>
      <c r="I4410" s="97"/>
      <c r="J4410" s="97"/>
      <c r="K4410" s="97"/>
    </row>
    <row r="4411" spans="1:11" s="115" customFormat="1">
      <c r="A4411" s="114"/>
      <c r="B4411" s="83"/>
      <c r="C4411" s="94"/>
      <c r="D4411" s="95"/>
      <c r="E4411" s="96"/>
      <c r="F4411" s="96"/>
      <c r="H4411" s="97"/>
      <c r="I4411" s="97"/>
      <c r="J4411" s="97"/>
      <c r="K4411" s="97"/>
    </row>
    <row r="4412" spans="1:11" s="115" customFormat="1">
      <c r="A4412" s="114"/>
      <c r="B4412" s="83"/>
      <c r="C4412" s="94"/>
      <c r="D4412" s="95"/>
      <c r="E4412" s="96"/>
      <c r="F4412" s="96"/>
      <c r="H4412" s="97"/>
      <c r="I4412" s="97"/>
      <c r="J4412" s="97"/>
      <c r="K4412" s="97"/>
    </row>
    <row r="4413" spans="1:11" s="115" customFormat="1">
      <c r="A4413" s="114"/>
      <c r="B4413" s="83"/>
      <c r="C4413" s="94"/>
      <c r="D4413" s="95"/>
      <c r="E4413" s="96"/>
      <c r="F4413" s="96"/>
      <c r="H4413" s="97"/>
      <c r="I4413" s="97"/>
      <c r="J4413" s="97"/>
      <c r="K4413" s="97"/>
    </row>
    <row r="4414" spans="1:11" s="115" customFormat="1">
      <c r="A4414" s="114"/>
      <c r="B4414" s="83"/>
      <c r="C4414" s="94"/>
      <c r="D4414" s="95"/>
      <c r="E4414" s="96"/>
      <c r="F4414" s="96"/>
      <c r="H4414" s="97"/>
      <c r="I4414" s="97"/>
      <c r="J4414" s="97"/>
      <c r="K4414" s="97"/>
    </row>
    <row r="4415" spans="1:11" s="115" customFormat="1">
      <c r="A4415" s="114"/>
      <c r="B4415" s="83"/>
      <c r="C4415" s="94"/>
      <c r="D4415" s="95"/>
      <c r="E4415" s="96"/>
      <c r="F4415" s="96"/>
      <c r="H4415" s="97"/>
      <c r="I4415" s="97"/>
      <c r="J4415" s="97"/>
      <c r="K4415" s="97"/>
    </row>
    <row r="4416" spans="1:11" s="115" customFormat="1">
      <c r="A4416" s="114"/>
      <c r="B4416" s="83"/>
      <c r="C4416" s="94"/>
      <c r="D4416" s="95"/>
      <c r="E4416" s="96"/>
      <c r="F4416" s="96"/>
      <c r="H4416" s="97"/>
      <c r="I4416" s="97"/>
      <c r="J4416" s="97"/>
      <c r="K4416" s="97"/>
    </row>
    <row r="4417" spans="1:11" s="115" customFormat="1">
      <c r="A4417" s="114"/>
      <c r="B4417" s="83"/>
      <c r="C4417" s="94"/>
      <c r="D4417" s="95"/>
      <c r="E4417" s="96"/>
      <c r="F4417" s="96"/>
      <c r="H4417" s="97"/>
      <c r="I4417" s="97"/>
      <c r="J4417" s="97"/>
      <c r="K4417" s="97"/>
    </row>
    <row r="4418" spans="1:11" s="115" customFormat="1">
      <c r="A4418" s="114"/>
      <c r="B4418" s="83"/>
      <c r="C4418" s="94"/>
      <c r="D4418" s="95"/>
      <c r="E4418" s="96"/>
      <c r="F4418" s="96"/>
      <c r="H4418" s="97"/>
      <c r="I4418" s="97"/>
      <c r="J4418" s="97"/>
      <c r="K4418" s="97"/>
    </row>
    <row r="4419" spans="1:11" s="115" customFormat="1">
      <c r="A4419" s="114"/>
      <c r="B4419" s="83"/>
      <c r="C4419" s="94"/>
      <c r="D4419" s="95"/>
      <c r="E4419" s="96"/>
      <c r="F4419" s="96"/>
      <c r="H4419" s="97"/>
      <c r="I4419" s="97"/>
      <c r="J4419" s="97"/>
      <c r="K4419" s="97"/>
    </row>
    <row r="4420" spans="1:11" s="115" customFormat="1">
      <c r="A4420" s="114"/>
      <c r="B4420" s="83"/>
      <c r="C4420" s="94"/>
      <c r="D4420" s="95"/>
      <c r="E4420" s="96"/>
      <c r="F4420" s="96"/>
      <c r="H4420" s="97"/>
      <c r="I4420" s="97"/>
      <c r="J4420" s="97"/>
      <c r="K4420" s="97"/>
    </row>
    <row r="4421" spans="1:11" s="115" customFormat="1">
      <c r="A4421" s="114"/>
      <c r="B4421" s="83"/>
      <c r="C4421" s="94"/>
      <c r="D4421" s="95"/>
      <c r="E4421" s="96"/>
      <c r="F4421" s="96"/>
      <c r="H4421" s="97"/>
      <c r="I4421" s="97"/>
      <c r="J4421" s="97"/>
      <c r="K4421" s="97"/>
    </row>
    <row r="4422" spans="1:11" s="115" customFormat="1">
      <c r="A4422" s="114"/>
      <c r="B4422" s="83"/>
      <c r="C4422" s="94"/>
      <c r="D4422" s="95"/>
      <c r="E4422" s="96"/>
      <c r="F4422" s="96"/>
      <c r="H4422" s="97"/>
      <c r="I4422" s="97"/>
      <c r="J4422" s="97"/>
      <c r="K4422" s="97"/>
    </row>
    <row r="4423" spans="1:11" s="115" customFormat="1">
      <c r="A4423" s="114"/>
      <c r="B4423" s="83"/>
      <c r="C4423" s="94"/>
      <c r="D4423" s="95"/>
      <c r="E4423" s="96"/>
      <c r="F4423" s="96"/>
      <c r="H4423" s="97"/>
      <c r="I4423" s="97"/>
      <c r="J4423" s="97"/>
      <c r="K4423" s="97"/>
    </row>
    <row r="4424" spans="1:11" s="115" customFormat="1">
      <c r="A4424" s="114"/>
      <c r="B4424" s="83"/>
      <c r="C4424" s="94"/>
      <c r="D4424" s="95"/>
      <c r="E4424" s="96"/>
      <c r="F4424" s="96"/>
      <c r="H4424" s="97"/>
      <c r="I4424" s="97"/>
      <c r="J4424" s="97"/>
      <c r="K4424" s="97"/>
    </row>
    <row r="4425" spans="1:11" s="115" customFormat="1">
      <c r="A4425" s="114"/>
      <c r="B4425" s="83"/>
      <c r="C4425" s="94"/>
      <c r="D4425" s="95"/>
      <c r="E4425" s="96"/>
      <c r="F4425" s="96"/>
      <c r="H4425" s="97"/>
      <c r="I4425" s="97"/>
      <c r="J4425" s="97"/>
      <c r="K4425" s="97"/>
    </row>
    <row r="4426" spans="1:11" s="115" customFormat="1">
      <c r="A4426" s="114"/>
      <c r="B4426" s="83"/>
      <c r="C4426" s="94"/>
      <c r="D4426" s="95"/>
      <c r="E4426" s="96"/>
      <c r="F4426" s="96"/>
      <c r="H4426" s="97"/>
      <c r="I4426" s="97"/>
      <c r="J4426" s="97"/>
      <c r="K4426" s="97"/>
    </row>
    <row r="4427" spans="1:11" s="115" customFormat="1">
      <c r="A4427" s="114"/>
      <c r="B4427" s="83"/>
      <c r="C4427" s="94"/>
      <c r="D4427" s="95"/>
      <c r="E4427" s="96"/>
      <c r="F4427" s="96"/>
      <c r="H4427" s="97"/>
      <c r="I4427" s="97"/>
      <c r="J4427" s="97"/>
      <c r="K4427" s="97"/>
    </row>
    <row r="4428" spans="1:11" s="115" customFormat="1">
      <c r="A4428" s="114"/>
      <c r="B4428" s="83"/>
      <c r="C4428" s="94"/>
      <c r="D4428" s="95"/>
      <c r="E4428" s="96"/>
      <c r="F4428" s="96"/>
      <c r="H4428" s="97"/>
      <c r="I4428" s="97"/>
      <c r="J4428" s="97"/>
      <c r="K4428" s="97"/>
    </row>
    <row r="4429" spans="1:11" s="115" customFormat="1">
      <c r="A4429" s="114"/>
      <c r="B4429" s="83"/>
      <c r="C4429" s="97"/>
      <c r="D4429" s="196"/>
      <c r="E4429" s="197"/>
      <c r="F4429" s="197"/>
      <c r="H4429" s="97"/>
      <c r="I4429" s="97"/>
      <c r="J4429" s="97"/>
      <c r="K4429" s="97"/>
    </row>
    <row r="4430" spans="1:11" s="115" customFormat="1">
      <c r="A4430" s="114"/>
      <c r="B4430" s="83"/>
      <c r="C4430" s="97"/>
      <c r="D4430" s="196"/>
      <c r="E4430" s="197"/>
      <c r="F4430" s="197"/>
      <c r="H4430" s="97"/>
      <c r="I4430" s="97"/>
      <c r="J4430" s="97"/>
      <c r="K4430" s="97"/>
    </row>
    <row r="4431" spans="1:11" s="115" customFormat="1">
      <c r="A4431" s="114"/>
      <c r="B4431" s="174"/>
      <c r="C4431" s="97"/>
      <c r="D4431" s="196"/>
      <c r="E4431" s="197"/>
      <c r="F4431" s="197"/>
      <c r="H4431" s="97"/>
      <c r="I4431" s="97"/>
      <c r="J4431" s="97"/>
      <c r="K4431" s="97"/>
    </row>
    <row r="4432" spans="1:11" s="115" customFormat="1">
      <c r="A4432" s="114"/>
      <c r="B4432" s="174"/>
      <c r="C4432" s="97"/>
      <c r="D4432" s="196"/>
      <c r="E4432" s="197"/>
      <c r="F4432" s="197"/>
      <c r="H4432" s="97"/>
      <c r="I4432" s="97"/>
      <c r="J4432" s="97"/>
      <c r="K4432" s="97"/>
    </row>
    <row r="4433" spans="1:11" s="115" customFormat="1">
      <c r="A4433" s="114"/>
      <c r="B4433" s="174"/>
      <c r="C4433" s="97"/>
      <c r="D4433" s="196"/>
      <c r="E4433" s="197"/>
      <c r="F4433" s="197"/>
      <c r="H4433" s="97"/>
      <c r="I4433" s="97"/>
      <c r="J4433" s="97"/>
      <c r="K4433" s="97"/>
    </row>
    <row r="4434" spans="1:11" s="115" customFormat="1">
      <c r="A4434" s="114"/>
      <c r="B4434" s="174"/>
      <c r="C4434" s="97"/>
      <c r="D4434" s="196"/>
      <c r="E4434" s="97"/>
      <c r="F4434" s="97"/>
      <c r="H4434" s="97"/>
      <c r="I4434" s="97"/>
      <c r="J4434" s="97"/>
      <c r="K4434" s="97"/>
    </row>
    <row r="4435" spans="1:11">
      <c r="A4435" s="114"/>
      <c r="D4435" s="196"/>
    </row>
    <row r="4436" spans="1:11">
      <c r="A4436" s="114"/>
      <c r="D4436" s="196"/>
    </row>
  </sheetData>
  <sheetProtection algorithmName="SHA-512" hashValue="qkn6jOklGMy+6fbKmEcHzRDhrPht4MkSEG32ol6jeewKukx0KTGIQCeik9fQrqfzPxVqXEreQSEx7iQTPvJ9Rw==" saltValue="Y4Yv3yefeatH0itC+AHffQ==" spinCount="100000" sheet="1" objects="1" scenarios="1"/>
  <pageMargins left="0.98425196850393704" right="0.59055118110236227" top="0.59055118110236227" bottom="1.3779527559055118" header="0" footer="0.51181102362204722"/>
  <pageSetup paperSize="9" orientation="portrait" r:id="rId1"/>
  <headerFooter>
    <oddFooter xml:space="preserve">&amp;L&amp;8Trgovski objekt Maribor - Linhartova - Hala z zunanjo ureditvijo &amp;A
Rev_0&amp;C&amp;G
&amp;R&amp;"Arial,Krepko"&amp;18PZI - 4
&amp;"Arial,Navadno"&amp;8
Št. projekta: 19058-10
Stran: &amp;P/&amp;N </oddFooter>
  </headerFooter>
  <rowBreaks count="4" manualBreakCount="4">
    <brk id="32" max="5" man="1"/>
    <brk id="57" max="5" man="1"/>
    <brk id="70" max="5" man="1"/>
    <brk id="82" max="5"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26</vt:i4>
      </vt:variant>
    </vt:vector>
  </HeadingPairs>
  <TitlesOfParts>
    <vt:vector size="39" baseType="lpstr">
      <vt:lpstr>REKAPITULACIJA</vt:lpstr>
      <vt:lpstr>0.</vt:lpstr>
      <vt:lpstr>A.1.</vt:lpstr>
      <vt:lpstr>A.2.</vt:lpstr>
      <vt:lpstr>A.3.</vt:lpstr>
      <vt:lpstr>A.4.</vt:lpstr>
      <vt:lpstr>A.5.</vt:lpstr>
      <vt:lpstr>B.1.</vt:lpstr>
      <vt:lpstr>B.2.</vt:lpstr>
      <vt:lpstr>B.3.</vt:lpstr>
      <vt:lpstr>B.4.</vt:lpstr>
      <vt:lpstr>B.5.</vt:lpstr>
      <vt:lpstr>4.2 VODOVOD - ZUNANJI</vt:lpstr>
      <vt:lpstr>'0.'!Področje_tiskanja</vt:lpstr>
      <vt:lpstr>'4.2 VODOVOD - ZUNANJI'!Področje_tiskanja</vt:lpstr>
      <vt:lpstr>A.1.!Področje_tiskanja</vt:lpstr>
      <vt:lpstr>A.2.!Področje_tiskanja</vt:lpstr>
      <vt:lpstr>A.3.!Področje_tiskanja</vt:lpstr>
      <vt:lpstr>A.4.!Področje_tiskanja</vt:lpstr>
      <vt:lpstr>A.5.!Področje_tiskanja</vt:lpstr>
      <vt:lpstr>B.1.!Področje_tiskanja</vt:lpstr>
      <vt:lpstr>B.2.!Področje_tiskanja</vt:lpstr>
      <vt:lpstr>B.3.!Področje_tiskanja</vt:lpstr>
      <vt:lpstr>B.4.!Področje_tiskanja</vt:lpstr>
      <vt:lpstr>B.5.!Področje_tiskanja</vt:lpstr>
      <vt:lpstr>REKAPITULACIJA!Področje_tiskanja</vt:lpstr>
      <vt:lpstr>'0.'!Tiskanje_naslovov</vt:lpstr>
      <vt:lpstr>'4.2 VODOVOD - ZUNANJI'!Tiskanje_naslovov</vt:lpstr>
      <vt:lpstr>A.1.!Tiskanje_naslovov</vt:lpstr>
      <vt:lpstr>A.2.!Tiskanje_naslovov</vt:lpstr>
      <vt:lpstr>A.3.!Tiskanje_naslovov</vt:lpstr>
      <vt:lpstr>A.4.!Tiskanje_naslovov</vt:lpstr>
      <vt:lpstr>A.5.!Tiskanje_naslovov</vt:lpstr>
      <vt:lpstr>B.1.!Tiskanje_naslovov</vt:lpstr>
      <vt:lpstr>B.2.!Tiskanje_naslovov</vt:lpstr>
      <vt:lpstr>B.3.!Tiskanje_naslovov</vt:lpstr>
      <vt:lpstr>B.4.!Tiskanje_naslovov</vt:lpstr>
      <vt:lpstr>B.5.!Tiskanje_naslovov</vt:lpstr>
      <vt:lpstr>REKAPITULACIJA!Tiskanje_naslovov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Jurij Šalamon</cp:lastModifiedBy>
  <cp:lastPrinted>2025-09-24T07:37:04Z</cp:lastPrinted>
  <dcterms:created xsi:type="dcterms:W3CDTF">2014-11-12T19:50:11Z</dcterms:created>
  <dcterms:modified xsi:type="dcterms:W3CDTF">2026-08-17T08:09:54Z</dcterms:modified>
</cp:coreProperties>
</file>